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BA_projects\"/>
    </mc:Choice>
  </mc:AlternateContent>
  <xr:revisionPtr revIDLastSave="0" documentId="13_ncr:1_{195BF462-87BE-4967-B8D3-13B0280D1552}" xr6:coauthVersionLast="47" xr6:coauthVersionMax="47" xr10:uidLastSave="{00000000-0000-0000-0000-000000000000}"/>
  <bookViews>
    <workbookView xWindow="-110" yWindow="-110" windowWidth="19420" windowHeight="10420" activeTab="1"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Information'!$A$8:$F$115</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Information'!$A$7:$G$115</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Information'!$A$7:$G$115</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8" i="3" l="1"/>
  <c r="AO6" i="3"/>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B4" i="2"/>
  <c r="F99" i="3"/>
  <c r="H99" i="3" s="1"/>
  <c r="F98" i="3"/>
  <c r="H98" i="3" s="1"/>
  <c r="F97" i="3"/>
  <c r="H97" i="3" s="1"/>
  <c r="F96" i="3"/>
  <c r="H96" i="3" s="1"/>
  <c r="F95" i="3"/>
  <c r="H95" i="3" s="1"/>
  <c r="F85" i="3"/>
  <c r="H85" i="3" s="1"/>
  <c r="F84" i="3"/>
  <c r="H84" i="3" s="1"/>
  <c r="F81" i="3"/>
  <c r="H81" i="3" s="1"/>
  <c r="F80" i="3"/>
  <c r="H80" i="3" s="1"/>
  <c r="F79" i="3"/>
  <c r="H79" i="3" s="1"/>
  <c r="F78" i="3"/>
  <c r="H78" i="3" s="1"/>
  <c r="F77" i="3"/>
  <c r="H77" i="3" s="1"/>
  <c r="F76" i="3"/>
  <c r="H76" i="3" s="1"/>
  <c r="F75" i="3"/>
  <c r="H75" i="3" s="1"/>
  <c r="F74" i="3"/>
  <c r="H74" i="3" s="1"/>
  <c r="G70" i="3"/>
  <c r="AC4" i="3"/>
  <c r="G106" i="3"/>
  <c r="F83" i="3"/>
  <c r="H83" i="3" s="1"/>
  <c r="F73" i="3"/>
  <c r="H73" i="3" s="1"/>
  <c r="H102" i="3"/>
  <c r="F100" i="3"/>
  <c r="H100" i="3" s="1"/>
  <c r="H101" i="3"/>
  <c r="F94" i="3"/>
  <c r="H94" i="3" s="1"/>
  <c r="F93" i="3"/>
  <c r="H93" i="3" s="1"/>
  <c r="F92" i="3"/>
  <c r="H92" i="3" s="1"/>
  <c r="F91" i="3"/>
  <c r="H91" i="3" s="1"/>
  <c r="F90" i="3"/>
  <c r="H90" i="3" s="1"/>
  <c r="F89" i="3"/>
  <c r="H89" i="3" s="1"/>
  <c r="F88" i="3"/>
  <c r="H88" i="3" s="1"/>
  <c r="F87" i="3"/>
  <c r="H87" i="3" s="1"/>
  <c r="F68" i="3"/>
  <c r="H68" i="3" s="1"/>
  <c r="F67" i="3"/>
  <c r="H67" i="3" s="1"/>
  <c r="G107" i="3" l="1"/>
  <c r="E109" i="3"/>
  <c r="AD4" i="3" s="1"/>
  <c r="H106" i="3"/>
  <c r="F106" i="3"/>
  <c r="H70" i="3"/>
  <c r="F70" i="3"/>
  <c r="I102" i="3" l="1"/>
  <c r="T4" i="3"/>
  <c r="H107" i="3"/>
  <c r="U4" i="3" s="1"/>
  <c r="F107" i="3"/>
  <c r="S4" i="3" s="1"/>
  <c r="I107" i="3" l="1"/>
  <c r="A4" i="2" l="1"/>
</calcChain>
</file>

<file path=xl/sharedStrings.xml><?xml version="1.0" encoding="utf-8"?>
<sst xmlns="http://schemas.openxmlformats.org/spreadsheetml/2006/main" count="285" uniqueCount="221">
  <si>
    <t>Application Table</t>
  </si>
  <si>
    <t>ApplicantName</t>
  </si>
  <si>
    <t>ApplicantWebsite</t>
  </si>
  <si>
    <t>Applicant_Phone</t>
  </si>
  <si>
    <t>OrgType</t>
  </si>
  <si>
    <t>NPTaxID</t>
  </si>
  <si>
    <t>CPUC, CASF Broadband Adoption Account Broadband Access Project Application</t>
  </si>
  <si>
    <t>1. Applicant Organization Name</t>
  </si>
  <si>
    <t>2. Applicant Tax ID (Employer Identification Number or EIN)</t>
  </si>
  <si>
    <t>3. Type of organization (please select):</t>
  </si>
  <si>
    <t>local government</t>
  </si>
  <si>
    <t xml:space="preserve">         One year or more of experience implementing a broadband access project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</si>
  <si>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</si>
  <si>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</si>
  <si>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</si>
  <si>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</si>
  <si>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</si>
  <si>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</si>
  <si>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</si>
  <si>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</si>
  <si>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</si>
  <si>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</si>
  <si>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</si>
  <si>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</si>
  <si>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</si>
  <si>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</si>
  <si>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</si>
  <si>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</si>
  <si>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</si>
  <si>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</si>
  <si>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</si>
  <si>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</si>
  <si>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</si>
  <si>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</si>
  <si>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</si>
  <si>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</si>
  <si>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</si>
  <si>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</si>
  <si>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</si>
  <si>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</si>
  <si>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</si>
  <si>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</si>
  <si>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</si>
  <si>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</si>
  <si>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</si>
  <si>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</si>
  <si>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</si>
  <si>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</si>
  <si>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</si>
  <si>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</si>
  <si>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</si>
  <si>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</si>
  <si>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</si>
  <si>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</si>
  <si>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</si>
  <si>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</si>
  <si>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</si>
  <si>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</si>
  <si>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</si>
  <si>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</si>
  <si>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</si>
  <si>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</si>
  <si>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</si>
  <si>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</si>
  <si>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</si>
  <si>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</si>
  <si>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</si>
  <si>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</si>
  <si>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</si>
  <si>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</si>
  <si>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</si>
  <si>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</si>
  <si>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</si>
  <si>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</si>
  <si>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</si>
  <si>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</si>
  <si>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</si>
  <si>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</si>
  <si>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</si>
  <si>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</si>
  <si>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</si>
  <si>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</si>
  <si>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Digital Literacy</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</si>
  <si>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</si>
  <si>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</si>
  <si>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</si>
  <si>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</si>
  <si>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</si>
  <si>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</si>
  <si>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</si>
  <si>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</si>
  <si>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</si>
  <si>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</si>
  <si>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</si>
  <si>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broadband access will be provided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</si>
  <si>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</si>
  <si>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</si>
  <si>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</si>
  <si>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</si>
  <si>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</si>
  <si>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</si>
  <si>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</si>
  <si>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</si>
  <si>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</si>
  <si>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</si>
  <si>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</si>
  <si>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</si>
  <si>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</si>
  <si>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</si>
  <si>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</si>
  <si>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</si>
  <si>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</si>
  <si>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</si>
  <si>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</si>
  <si>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</si>
  <si>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</si>
  <si>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</si>
  <si>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</si>
  <si>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</si>
  <si>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</si>
  <si>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</si>
  <si>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</si>
  <si>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</si>
  <si>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</si>
  <si>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</si>
  <si>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the existing broadband access space and any planned improvements to an existing space or the development of a new space for broadband access including the purchase of computing devices, modems, routers, switches and cabling to connect these devices and any installation or set-up activities.</t>
  </si>
  <si>
    <t>.</t>
  </si>
  <si>
    <t>Project the number of hours of access to be provided per time period, any information on staff who will be onsite and what role they would fill (such as for monitoring the space or providing information) and any other information regarding the available broadband space.</t>
  </si>
  <si>
    <t>What is the projected number of people to be reached through outreach activities?</t>
  </si>
  <si>
    <t>Describe planned outreach efforts, planned community events, volunteer recruitment and similar.</t>
  </si>
  <si>
    <t>How many are expected to participate or make use of the access space during the duration of the project?</t>
  </si>
  <si>
    <t>What is the expected length of the project?</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</si>
  <si>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</si>
  <si>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</si>
  <si>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</si>
  <si>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</si>
  <si>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</si>
  <si>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</si>
  <si>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</si>
  <si>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</si>
  <si>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</si>
  <si>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</si>
  <si>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</si>
  <si>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NOTE: REFURBISHED DEVICES MUST HAVE AT LEAST A SIX-MONTH WARRANTY; NEW DEVICES MUST HAVE AT LEAST A 30-DAY WARRANTY</t>
  </si>
  <si>
    <t>COMPUTING DEVICES AND HOT SPOTS TOTALS:</t>
  </si>
  <si>
    <t>PROGRAM IMPLEMENTATION COSTS (CAPPED AT $42 PER PARTICIPANT PROVIDED ACCESS FOR APPLICATIONS APPROVED THROUGH MINISTERIAL REVIEW)</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</si>
  <si>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</si>
  <si>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</si>
  <si>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</si>
  <si>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</si>
  <si>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</si>
  <si>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</si>
  <si>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</si>
  <si>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</si>
  <si>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</si>
  <si>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</si>
  <si>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</si>
  <si>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</si>
  <si>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</si>
  <si>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</si>
  <si>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</si>
  <si>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</si>
  <si>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</si>
  <si>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</si>
  <si>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</si>
  <si>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</si>
  <si>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</si>
  <si>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</si>
  <si>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</si>
  <si>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</si>
  <si>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</si>
  <si>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</si>
  <si>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Number of Participants that are expected to participate or make use of the access space during the duration of the project? (see 11. Number of participants provided access, above)</t>
  </si>
  <si>
    <t>Please check boxes to attest that you have provided supporting documentation.</t>
  </si>
  <si>
    <t>Submit a work plan with milestones and a timeline to be able to provide broadband access no later than six months of the date of grant acceptance.  The work plans should list the following: Major Milestone Description, Milestone Start and End date, Milestone Risks.</t>
  </si>
  <si>
    <t xml:space="preserve">Submit a work plan with major milestones to show how you plan to sustain the project for up to 24 months or until the stated number of participants have been provided access.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</si>
  <si>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</si>
  <si>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</si>
  <si>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</si>
  <si>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</si>
  <si>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</si>
  <si>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</si>
  <si>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</si>
  <si>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</si>
  <si>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</si>
  <si>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</si>
  <si>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</si>
  <si>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</si>
  <si>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</si>
  <si>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</si>
  <si>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</si>
  <si>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</si>
  <si>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</si>
  <si>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</si>
  <si>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</si>
  <si>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</si>
  <si>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</si>
  <si>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</si>
  <si>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t>4. Broadband Access Background</t>
  </si>
  <si>
    <t>Percentage Administratve Costs Funding Requested (must be no more than 15% of the proposed budget)</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</si>
  <si>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</si>
  <si>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</si>
  <si>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</si>
  <si>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</si>
  <si>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Broadband Access Environment</t>
  </si>
  <si>
    <t>10. Broadband Access Availability</t>
  </si>
  <si>
    <t>11. Outreach Activities</t>
  </si>
  <si>
    <t>12. Number of participants provided access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</si>
  <si>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</si>
  <si>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</si>
  <si>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</si>
  <si>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</si>
  <si>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</si>
  <si>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</si>
  <si>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 (if applicable)</t>
  </si>
  <si>
    <t>15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</si>
  <si>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</si>
  <si>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$42 per participant provided access).</t>
  </si>
  <si>
    <t>CPUC, CASF Broadband Adoption Account Broadband Access Project Application Round 11</t>
  </si>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</sst>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29"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9">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8">
    <xf numFmtId="0" fontId="0" fillId="0" borderId="0" xfId="0"/>
    <xf numFmtId="0" fontId="6" fillId="2" borderId="0" xfId="0" applyFont="1" applyFill="1" applyAlignment="1">
      <alignment horizontal="left"/>
    </xf>
    <xf numFmtId="0" fontId="0" fillId="0" borderId="0" xfId="0" applyAlignment="1">
      <alignment horizontal="left"/>
    </xf>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wrapText="1"/>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0" fillId="8" borderId="7" xfId="0" applyFill="1" applyBorder="1" applyAlignment="1">
      <alignment horizontal="left" wrapText="1"/>
    </xf>
    <xf numFmtId="0" fontId="0" fillId="8" borderId="41" xfId="0" applyFill="1" applyBorder="1" applyAlignment="1">
      <alignment horizontal="left" wrapText="1"/>
    </xf>
    <xf numFmtId="0" fontId="6" fillId="7" borderId="43" xfId="0" applyFont="1" applyFill="1" applyBorder="1" applyAlignment="1">
      <alignment horizontal="center"/>
    </xf>
    <xf numFmtId="0" fontId="0" fillId="0" borderId="7" xfId="0" applyBorder="1"/>
    <xf numFmtId="0" fontId="0" fillId="0" borderId="43"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1"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1" xfId="0" applyBorder="1" applyAlignment="1" applyProtection="1">
      <alignment horizontal="left" wrapText="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3" fillId="9" borderId="54" xfId="0" applyFont="1" applyFill="1" applyBorder="1" applyAlignment="1">
      <alignment horizontal="left" wrapText="1"/>
    </xf>
    <xf numFmtId="0" fontId="0" fillId="0" borderId="55" xfId="0" applyBorder="1" applyAlignment="1">
      <alignment horizontal="left" wrapText="1"/>
    </xf>
    <xf numFmtId="0" fontId="3" fillId="9" borderId="58" xfId="0" applyFont="1" applyFill="1" applyBorder="1" applyAlignment="1">
      <alignment horizontal="left" wrapText="1"/>
    </xf>
    <xf numFmtId="0" fontId="0" fillId="0" borderId="59" xfId="0" applyBorder="1" applyAlignment="1">
      <alignment horizontal="left" wrapText="1"/>
    </xf>
    <xf numFmtId="0" fontId="6" fillId="7" borderId="43" xfId="0" applyFont="1" applyFill="1" applyBorder="1" applyAlignment="1">
      <alignment horizontal="center"/>
    </xf>
    <xf numFmtId="0" fontId="0" fillId="7" borderId="43" xfId="0" applyFill="1" applyBorder="1"/>
    <xf numFmtId="0" fontId="5" fillId="0" borderId="31" xfId="0" applyFont="1" applyBorder="1" applyAlignment="1" applyProtection="1">
      <alignment horizontal="left" wrapText="1"/>
      <protection locked="0"/>
    </xf>
    <xf numFmtId="0" fontId="0" fillId="0" borderId="5" xfId="0" applyBorder="1" applyProtection="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13" fillId="2" borderId="23" xfId="0" applyFont="1" applyFill="1" applyBorder="1" applyAlignment="1">
      <alignment horizontal="left"/>
    </xf>
    <xf numFmtId="0" fontId="13" fillId="2" borderId="0" xfId="0" applyFont="1" applyFill="1" applyAlignment="1">
      <alignment horizontal="left"/>
    </xf>
    <xf numFmtId="0" fontId="0" fillId="0" borderId="0" xfId="0"/>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1" xfId="0" applyBorder="1"/>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4" fillId="0" borderId="43" xfId="0" applyFont="1" applyBorder="1" applyAlignment="1" applyProtection="1">
      <alignment horizontal="left" wrapText="1"/>
      <protection locked="0"/>
    </xf>
    <xf numFmtId="0" fontId="0" fillId="0" borderId="43"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2" xfId="0" applyBorder="1" applyProtection="1">
      <protection locked="0"/>
    </xf>
    <xf numFmtId="0" fontId="15" fillId="0" borderId="79" xfId="2" applyFont="1" applyBorder="1" applyAlignment="1" applyProtection="1">
      <alignment horizontal="left"/>
      <protection locked="0"/>
    </xf>
    <xf numFmtId="0" fontId="0" fillId="0" borderId="80" xfId="0" applyBorder="1" applyProtection="1">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3" fillId="9" borderId="31" xfId="0" applyFont="1" applyFill="1" applyBorder="1"/>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0" fillId="0" borderId="65" xfId="0" applyFont="1" applyBorder="1" applyAlignment="1">
      <alignment horizontal="left" vertical="top" wrapText="1"/>
    </xf>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xf numFmtId="0" fontId="6" fillId="7" borderId="72" xfId="0" applyFont="1" applyFill="1" applyBorder="1" applyAlignment="1">
      <alignment horizontal="left"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xf numFmtId="0" fontId="6" fillId="16" borderId="31" xfId="0" applyFont="1" applyFill="1" applyBorder="1" applyAlignment="1" applyProtection="1">
      <alignment horizontal="left" wrapText="1"/>
      <protection locked="0"/>
    </xf>
    <xf numFmtId="0" fontId="1" fillId="16" borderId="5" xfId="0" applyFont="1" applyFill="1" applyBorder="1" applyProtection="1">
      <protection locked="0"/>
    </xf>
    <xf numFmtId="0" fontId="28" fillId="16" borderId="86" xfId="0" applyFont="1" applyFill="1" applyBorder="1" applyAlignment="1" applyProtection="1">
      <alignment wrapText="1"/>
      <protection locked="0"/>
    </xf>
    <xf numFmtId="0" fontId="0" fillId="16" borderId="87" xfId="0" applyFill="1" applyBorder="1" applyAlignment="1" applyProtection="1">
      <alignment wrapText="1"/>
      <protection locked="0"/>
    </xf>
    <xf numFmtId="0" fontId="0" fillId="16" borderId="88" xfId="0" applyFill="1" applyBorder="1" applyAlignment="1" applyProtection="1">
      <alignmen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112</xdr:row>
          <xdr:rowOff>241300</xdr:rowOff>
        </xdr:from>
        <xdr:to>
          <xdr:col>0</xdr:col>
          <xdr:colOff>1066800</xdr:colOff>
          <xdr:row>112</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114</xdr:row>
          <xdr:rowOff>254000</xdr:rowOff>
        </xdr:from>
        <xdr:to>
          <xdr:col>0</xdr:col>
          <xdr:colOff>1028700</xdr:colOff>
          <xdr:row>114</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zoomScaleNormal="100" workbookViewId="0">
      <selection activeCell="A13" sqref="A13:J13"/>
    </sheetView>
  </sheetViews>
  <sheetFormatPr defaultColWidth="9.08984375" defaultRowHeight="14" x14ac:dyDescent="0.3"/>
  <cols>
    <col min="1" max="1" width="12.08984375" style="3" customWidth="1"/>
    <col min="2" max="2" width="16.90625" style="3" customWidth="1"/>
    <col min="3" max="3" width="7.90625" style="3" customWidth="1"/>
    <col min="4" max="4" width="20.90625" style="3" customWidth="1"/>
    <col min="5" max="6" width="5.90625" style="3" customWidth="1"/>
    <col min="7" max="7" width="9.90625" style="3" customWidth="1"/>
    <col min="8" max="8" width="12.453125" style="3" customWidth="1"/>
    <col min="9" max="9" width="4.54296875" style="3" customWidth="1"/>
    <col min="10" max="10" width="25.54296875" style="3" customWidth="1"/>
    <col min="11" max="11" width="20.08984375" style="3" bestFit="1" customWidth="1"/>
    <col min="12" max="12" width="20.08984375" style="3" customWidth="1"/>
    <col min="13" max="13" width="19.54296875" style="3" bestFit="1" customWidth="1"/>
    <col min="14" max="14" width="16.453125" style="3" customWidth="1"/>
    <col min="15" max="15" width="19.453125" style="3" bestFit="1" customWidth="1"/>
    <col min="16" max="16" width="19.453125" style="3" customWidth="1"/>
    <col min="17" max="17" width="19.54296875" style="3" bestFit="1" customWidth="1"/>
    <col min="18" max="18" width="13.08984375" style="3" bestFit="1" customWidth="1"/>
    <col min="19" max="19" width="17.6328125" style="3" customWidth="1"/>
    <col min="20" max="20" width="12.90625" style="3" bestFit="1" customWidth="1"/>
    <col min="21" max="21" width="14.453125" style="3" bestFit="1" customWidth="1"/>
    <col min="22" max="22" width="17.90625" style="3" bestFit="1" customWidth="1"/>
    <col min="23" max="24" width="14.36328125" style="3" bestFit="1" customWidth="1"/>
    <col min="25" max="25" width="19.08984375" style="3" bestFit="1" customWidth="1"/>
    <col min="26" max="27" width="15.36328125" style="3" bestFit="1" customWidth="1"/>
    <col min="28" max="28" width="9.54296875" style="3" bestFit="1" customWidth="1"/>
    <col min="29" max="29" width="13.453125" style="3" bestFit="1" customWidth="1"/>
    <col min="30" max="30" width="9.08984375" style="3"/>
    <col min="31" max="31" width="10.6328125" style="3" bestFit="1" customWidth="1"/>
    <col min="32" max="32" width="13.54296875" style="3" bestFit="1" customWidth="1"/>
    <col min="33" max="33" width="10.6328125" style="3" bestFit="1" customWidth="1"/>
    <col min="34" max="34" width="12" style="3" bestFit="1" customWidth="1"/>
    <col min="35" max="35" width="17.453125" style="3" bestFit="1" customWidth="1"/>
    <col min="36" max="36" width="17.90625" style="3" bestFit="1" customWidth="1"/>
    <col min="37" max="37" width="18.08984375" style="3" bestFit="1" customWidth="1"/>
    <col min="38" max="38" width="12.08984375" style="3" bestFit="1" customWidth="1"/>
    <col min="39" max="39" width="16.36328125" style="3" bestFit="1" customWidth="1"/>
    <col min="40" max="40" width="11.6328125" style="3" bestFit="1" customWidth="1"/>
    <col min="41" max="41" width="13.453125" style="3" bestFit="1" customWidth="1"/>
    <col min="42" max="42" width="16.453125" style="3" bestFit="1" customWidth="1"/>
    <col min="43" max="43" width="13.08984375" style="3" bestFit="1" customWidth="1"/>
    <col min="44" max="44" width="14.54296875" style="3" bestFit="1" customWidth="1"/>
    <col min="45" max="46" width="6.90625" style="3" bestFit="1" customWidth="1"/>
    <col min="47" max="47" width="20.08984375" style="3" bestFit="1" customWidth="1"/>
    <col min="48" max="48" width="33.54296875" style="3" bestFit="1" customWidth="1"/>
    <col min="49" max="49" width="10.54296875" style="3" bestFit="1" customWidth="1"/>
    <col min="50" max="50" width="12.90625" style="3" bestFit="1" customWidth="1"/>
    <col min="51" max="51" width="25.6328125" style="3" bestFit="1" customWidth="1"/>
    <col min="52" max="52" width="9.54296875" style="3" bestFit="1" customWidth="1"/>
    <col min="53" max="53" width="7.90625" style="3" bestFit="1" customWidth="1"/>
    <col min="54" max="54" width="22.453125" style="3" bestFit="1" customWidth="1"/>
    <col min="55" max="55" width="10.08984375" style="3" bestFit="1" customWidth="1"/>
    <col min="56" max="56" width="27.08984375" style="3" bestFit="1" customWidth="1"/>
    <col min="57" max="57" width="20.36328125" style="3" bestFit="1" customWidth="1"/>
    <col min="58" max="58" width="11" style="3" bestFit="1" customWidth="1"/>
    <col min="59" max="59" width="8.90625" style="3" customWidth="1"/>
    <col min="60" max="16384" width="9.08984375" style="3"/>
  </cols>
  <sheetData>
    <row r="2" spans="1:63" s="117" customFormat="1" hidden="1" x14ac:dyDescent="0.3">
      <c r="A2" s="117" t="s">
        <v>0</v>
      </c>
    </row>
    <row r="3" spans="1:63" s="117" customFormat="1" hidden="1" x14ac:dyDescent="0.3">
      <c r="A3" s="17" t="s">
        <v>1</v>
      </c>
      <c r="B3" s="16" t="s">
        <v>2</v>
      </c>
      <c r="C3" s="17" t="s">
        <v>3</v>
      </c>
      <c r="D3" s="17" t="s">
        <v>4</v>
      </c>
      <c r="E3" s="17" t="s">
        <v>5</v>
      </c>
    </row>
    <row r="4" spans="1:63" s="117" customFormat="1" hidden="1" x14ac:dyDescent="0.3">
      <c r="A4" s="117">
        <f>A11</f>
        <v>0</v>
      </c>
      <c r="B4" s="16">
        <f>A22</f>
        <v>0</v>
      </c>
      <c r="C4" s="17"/>
      <c r="D4" s="17">
        <f>D14</f>
        <v>0</v>
      </c>
      <c r="E4" s="17">
        <f>A13</f>
        <v>0</v>
      </c>
      <c r="H4" s="21"/>
      <c r="I4" s="118"/>
      <c r="J4" s="118"/>
      <c r="K4" s="119"/>
      <c r="L4" s="119"/>
      <c r="X4" s="120"/>
      <c r="Z4" s="121"/>
    </row>
    <row r="5" spans="1:63" hidden="1" x14ac:dyDescent="0.3">
      <c r="X5" s="18"/>
      <c r="Z5" s="19"/>
    </row>
    <row r="6" spans="1:63" hidden="1" x14ac:dyDescent="0.3">
      <c r="M6" s="11"/>
      <c r="N6" s="11"/>
      <c r="O6" s="11"/>
      <c r="Q6" s="11"/>
      <c r="R6" s="11"/>
      <c r="S6" s="11"/>
      <c r="T6" s="11"/>
      <c r="U6" s="11"/>
      <c r="V6" s="11"/>
      <c r="W6" s="11"/>
      <c r="X6" s="12"/>
      <c r="Y6" s="11"/>
      <c r="Z6" s="13"/>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row>
    <row r="7" spans="1:63" ht="14.5" thickBot="1" x14ac:dyDescent="0.35">
      <c r="M7" s="11"/>
      <c r="N7" s="11"/>
      <c r="O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row>
    <row r="8" spans="1:63" ht="15.5" x14ac:dyDescent="0.3">
      <c r="A8" s="27" t="s">
        <v>218</v>
      </c>
      <c r="B8" s="28"/>
      <c r="C8" s="28"/>
      <c r="D8" s="28"/>
      <c r="E8" s="28"/>
      <c r="F8" s="28"/>
      <c r="G8" s="28"/>
      <c r="H8" s="28"/>
      <c r="I8" s="28"/>
      <c r="J8" s="28"/>
      <c r="K8" s="29"/>
      <c r="L8" s="30"/>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row>
    <row r="9" spans="1:63" ht="15.5" x14ac:dyDescent="0.3">
      <c r="A9" s="29"/>
      <c r="B9" s="30"/>
      <c r="C9" s="30"/>
      <c r="D9" s="30"/>
      <c r="E9" s="30"/>
      <c r="F9" s="30"/>
      <c r="G9" s="30"/>
      <c r="H9" s="30"/>
      <c r="I9" s="30"/>
      <c r="J9" s="30"/>
      <c r="K9" s="29"/>
      <c r="L9" s="30"/>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row>
    <row r="10" spans="1:63" x14ac:dyDescent="0.3">
      <c r="A10" s="31" t="s">
        <v>7</v>
      </c>
      <c r="B10" s="32"/>
      <c r="C10" s="32"/>
      <c r="D10" s="32"/>
      <c r="E10" s="32"/>
      <c r="F10" s="32"/>
      <c r="G10" s="32"/>
      <c r="H10" s="32"/>
      <c r="I10" s="32"/>
      <c r="J10" s="32"/>
      <c r="K10" s="33"/>
      <c r="L10" s="34"/>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row>
    <row r="11" spans="1:63" ht="15" customHeight="1" x14ac:dyDescent="0.35">
      <c r="A11" s="149"/>
      <c r="B11" s="150"/>
      <c r="C11" s="150"/>
      <c r="D11" s="150"/>
      <c r="E11" s="150"/>
      <c r="F11" s="150"/>
      <c r="G11" s="150"/>
      <c r="H11" s="150"/>
      <c r="I11" s="150"/>
      <c r="J11" s="151"/>
      <c r="K11" s="35"/>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row>
    <row r="12" spans="1:63" ht="15" customHeight="1" x14ac:dyDescent="0.3">
      <c r="A12" s="31" t="s">
        <v>8</v>
      </c>
      <c r="B12" s="32"/>
      <c r="C12" s="32"/>
      <c r="D12" s="32"/>
      <c r="E12" s="32"/>
      <c r="F12" s="32"/>
      <c r="G12" s="32"/>
      <c r="H12" s="32"/>
      <c r="I12" s="32"/>
      <c r="J12" s="32"/>
      <c r="K12" s="35"/>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row>
    <row r="13" spans="1:63" ht="15" customHeight="1" x14ac:dyDescent="0.35">
      <c r="A13" s="149"/>
      <c r="B13" s="150"/>
      <c r="C13" s="150"/>
      <c r="D13" s="150"/>
      <c r="E13" s="150"/>
      <c r="F13" s="150"/>
      <c r="G13" s="150"/>
      <c r="H13" s="150"/>
      <c r="I13" s="150"/>
      <c r="J13" s="151"/>
      <c r="K13" s="35"/>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row>
    <row r="14" spans="1:63" ht="15" customHeight="1" x14ac:dyDescent="0.3">
      <c r="A14" s="155" t="s">
        <v>9</v>
      </c>
      <c r="B14" s="156"/>
      <c r="C14" s="156"/>
      <c r="D14" s="157"/>
      <c r="E14" s="158"/>
      <c r="F14" s="159"/>
      <c r="G14" s="36"/>
      <c r="H14" s="36"/>
      <c r="I14" s="36"/>
      <c r="J14" s="37"/>
      <c r="K14" s="35"/>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row>
    <row r="15" spans="1:63" ht="17" x14ac:dyDescent="0.3">
      <c r="A15" s="31" t="s">
        <v>198</v>
      </c>
      <c r="B15" s="32"/>
      <c r="C15" s="32"/>
      <c r="D15" s="32"/>
      <c r="E15" s="32"/>
      <c r="F15" s="32"/>
      <c r="G15" s="32"/>
      <c r="H15" s="32"/>
      <c r="I15" s="32"/>
      <c r="J15" s="32"/>
      <c r="K15" s="35"/>
      <c r="M15" s="11"/>
      <c r="N15" s="22" t="s">
        <v>10</v>
      </c>
      <c r="O15" s="11"/>
      <c r="P15" s="11"/>
      <c r="Q15" s="11"/>
      <c r="R15" s="11"/>
      <c r="S15" s="11"/>
      <c r="T15" s="11"/>
      <c r="U15" s="11"/>
      <c r="V15" s="12"/>
      <c r="W15" s="11"/>
      <c r="X15" s="13"/>
      <c r="Y15" s="11"/>
      <c r="Z15" s="11"/>
      <c r="AA15" s="11"/>
      <c r="AB15" s="11"/>
      <c r="AC15" s="11"/>
      <c r="AD15" s="11"/>
      <c r="AE15" s="11"/>
      <c r="AF15" s="12"/>
      <c r="AG15" s="11"/>
      <c r="AH15" s="13"/>
      <c r="AI15" s="11"/>
      <c r="AJ15" s="11"/>
      <c r="AK15" s="11"/>
      <c r="AL15" s="11"/>
      <c r="AM15" s="11"/>
      <c r="AN15" s="11"/>
      <c r="AO15" s="11"/>
      <c r="AP15" s="12"/>
      <c r="AQ15" s="11"/>
      <c r="AR15" s="13"/>
      <c r="AS15" s="14"/>
      <c r="AT15" s="14"/>
      <c r="AU15" s="15"/>
      <c r="AV15" s="11"/>
      <c r="AW15" s="11"/>
      <c r="AX15" s="11"/>
      <c r="AY15" s="11"/>
      <c r="AZ15" s="11"/>
      <c r="BA15" s="11"/>
      <c r="BB15" s="11"/>
      <c r="BC15" s="11"/>
      <c r="BD15" s="11"/>
      <c r="BE15" s="11" t="b">
        <v>0</v>
      </c>
      <c r="BF15" s="11" t="b">
        <v>0</v>
      </c>
      <c r="BG15" s="11"/>
      <c r="BH15" s="11"/>
      <c r="BI15" s="11"/>
      <c r="BJ15" s="11"/>
      <c r="BK15" s="11"/>
    </row>
    <row r="16" spans="1:63" ht="17" x14ac:dyDescent="0.3">
      <c r="A16" s="38" t="s">
        <v>11</v>
      </c>
      <c r="B16" s="39"/>
      <c r="C16" s="39"/>
      <c r="D16" s="39"/>
      <c r="E16" s="39"/>
      <c r="F16" s="39"/>
      <c r="G16" s="39"/>
      <c r="H16" s="39"/>
      <c r="I16" s="39"/>
      <c r="J16" s="39"/>
      <c r="K16" s="35"/>
      <c r="M16" s="11"/>
      <c r="N16" s="22" t="s">
        <v>12</v>
      </c>
      <c r="O16" s="11"/>
      <c r="P16" s="11"/>
      <c r="Q16" s="11"/>
      <c r="R16" s="11"/>
      <c r="S16" s="11"/>
      <c r="T16" s="11"/>
      <c r="U16" s="11"/>
      <c r="V16" s="12"/>
      <c r="W16" s="11"/>
      <c r="X16" s="13"/>
      <c r="Y16" s="11"/>
      <c r="Z16" s="11"/>
      <c r="AA16" s="11"/>
      <c r="AB16" s="11"/>
      <c r="AC16" s="11"/>
      <c r="AD16" s="11"/>
      <c r="AE16" s="11"/>
      <c r="AF16" s="12"/>
      <c r="AG16" s="11"/>
      <c r="AH16" s="13"/>
      <c r="AI16" s="11"/>
      <c r="AJ16" s="11"/>
      <c r="AK16" s="11"/>
      <c r="AL16" s="11"/>
      <c r="AM16" s="11"/>
      <c r="AN16" s="11"/>
      <c r="AO16" s="11"/>
      <c r="AP16" s="12"/>
      <c r="AQ16" s="11"/>
      <c r="AR16" s="13"/>
      <c r="AS16" s="14"/>
      <c r="AT16" s="14"/>
      <c r="AU16" s="15"/>
      <c r="AV16" s="11"/>
      <c r="AW16" s="11"/>
      <c r="AX16" s="11"/>
      <c r="AY16" s="11"/>
      <c r="AZ16" s="11"/>
      <c r="BA16" s="11"/>
      <c r="BB16" s="11"/>
      <c r="BC16" s="11"/>
      <c r="BD16" s="11"/>
      <c r="BE16" s="11"/>
      <c r="BF16" s="11"/>
      <c r="BG16" s="11"/>
      <c r="BH16" s="11"/>
      <c r="BI16" s="11"/>
      <c r="BJ16" s="11"/>
      <c r="BK16" s="11"/>
    </row>
    <row r="17" spans="1:63" ht="17" x14ac:dyDescent="0.35">
      <c r="A17" s="152" t="s">
        <v>13</v>
      </c>
      <c r="B17" s="153"/>
      <c r="C17" s="153"/>
      <c r="D17" s="153"/>
      <c r="E17" s="153"/>
      <c r="F17" s="153"/>
      <c r="G17" s="153"/>
      <c r="H17" s="153"/>
      <c r="I17" s="153"/>
      <c r="J17" s="154"/>
      <c r="K17" s="35"/>
      <c r="M17" s="11"/>
      <c r="N17" s="22" t="s">
        <v>14</v>
      </c>
      <c r="O17" s="11"/>
      <c r="P17" s="11"/>
      <c r="Q17" s="11"/>
      <c r="R17" s="11"/>
      <c r="S17" s="11"/>
      <c r="T17" s="11"/>
      <c r="U17" s="11"/>
      <c r="V17" s="12"/>
      <c r="W17" s="11"/>
      <c r="X17" s="13"/>
      <c r="Y17" s="11"/>
      <c r="Z17" s="11"/>
      <c r="AA17" s="11"/>
      <c r="AB17" s="11"/>
      <c r="AC17" s="11"/>
      <c r="AD17" s="11"/>
      <c r="AE17" s="11"/>
      <c r="AF17" s="12"/>
      <c r="AG17" s="11"/>
      <c r="AH17" s="13"/>
      <c r="AI17" s="11"/>
      <c r="AJ17" s="11"/>
      <c r="AK17" s="11"/>
      <c r="AL17" s="11"/>
      <c r="AM17" s="11"/>
      <c r="AN17" s="11"/>
      <c r="AO17" s="11"/>
      <c r="AP17" s="12"/>
      <c r="AQ17" s="11"/>
      <c r="AR17" s="13"/>
      <c r="AS17" s="14"/>
      <c r="AT17" s="14"/>
      <c r="AU17" s="15"/>
      <c r="AV17" s="11"/>
      <c r="AW17" s="11"/>
      <c r="AX17" s="11"/>
      <c r="AY17" s="11"/>
      <c r="AZ17" s="11"/>
      <c r="BA17" s="11"/>
      <c r="BB17" s="11"/>
      <c r="BC17" s="11"/>
      <c r="BD17" s="11"/>
      <c r="BE17" s="11"/>
      <c r="BF17" s="11"/>
      <c r="BG17" s="11"/>
      <c r="BH17" s="11"/>
      <c r="BI17" s="11"/>
      <c r="BJ17" s="11"/>
      <c r="BK17" s="11"/>
    </row>
    <row r="18" spans="1:63" ht="17" x14ac:dyDescent="0.3">
      <c r="A18" s="31" t="s">
        <v>15</v>
      </c>
      <c r="B18" s="32"/>
      <c r="C18" s="32"/>
      <c r="D18" s="32"/>
      <c r="E18" s="32"/>
      <c r="F18" s="32"/>
      <c r="G18" s="32"/>
      <c r="H18" s="32"/>
      <c r="I18" s="32"/>
      <c r="J18" s="32"/>
      <c r="K18" s="35"/>
      <c r="M18" s="11"/>
      <c r="N18" s="22" t="s">
        <v>16</v>
      </c>
      <c r="O18" s="11"/>
      <c r="P18" s="11"/>
      <c r="Q18" s="11"/>
      <c r="R18" s="11"/>
      <c r="S18" s="11"/>
      <c r="T18" s="11"/>
      <c r="U18" s="11"/>
      <c r="V18" s="12"/>
      <c r="W18" s="11"/>
      <c r="X18" s="13"/>
      <c r="Y18" s="11"/>
      <c r="Z18" s="11"/>
      <c r="AA18" s="11"/>
      <c r="AB18" s="11"/>
      <c r="AC18" s="11"/>
      <c r="AD18" s="11"/>
      <c r="AE18" s="11"/>
      <c r="AF18" s="12"/>
      <c r="AG18" s="11"/>
      <c r="AH18" s="13"/>
      <c r="AI18" s="11"/>
      <c r="AJ18" s="11"/>
      <c r="AK18" s="11"/>
      <c r="AL18" s="11"/>
      <c r="AM18" s="11"/>
      <c r="AN18" s="11"/>
      <c r="AO18" s="11"/>
      <c r="AP18" s="12"/>
      <c r="AQ18" s="11"/>
      <c r="AR18" s="13"/>
      <c r="AS18" s="14"/>
      <c r="AT18" s="14"/>
      <c r="AU18" s="15"/>
      <c r="AV18" s="11"/>
      <c r="AW18" s="11"/>
      <c r="AX18" s="11"/>
      <c r="AY18" s="11"/>
      <c r="AZ18" s="11"/>
      <c r="BA18" s="11"/>
      <c r="BB18" s="11"/>
      <c r="BC18" s="11"/>
      <c r="BD18" s="11"/>
      <c r="BE18" s="11" t="b">
        <v>0</v>
      </c>
      <c r="BF18" s="11" t="b">
        <v>0</v>
      </c>
      <c r="BG18" s="11"/>
      <c r="BH18" s="11"/>
      <c r="BI18" s="11"/>
      <c r="BJ18" s="11"/>
      <c r="BK18" s="11"/>
    </row>
    <row r="19" spans="1:63" ht="17" x14ac:dyDescent="0.3">
      <c r="A19" s="38" t="s">
        <v>17</v>
      </c>
      <c r="B19" s="39"/>
      <c r="C19" s="39"/>
      <c r="D19" s="39"/>
      <c r="E19" s="39"/>
      <c r="F19" s="39"/>
      <c r="G19" s="39"/>
      <c r="H19" s="39"/>
      <c r="I19" s="39"/>
      <c r="J19" s="39"/>
      <c r="K19" s="35"/>
      <c r="M19" s="11"/>
      <c r="N19" s="22" t="s">
        <v>18</v>
      </c>
      <c r="O19" s="11"/>
      <c r="P19" s="11"/>
      <c r="Q19" s="11"/>
      <c r="R19" s="11"/>
      <c r="S19" s="11"/>
      <c r="T19" s="11"/>
      <c r="U19" s="11"/>
      <c r="V19" s="12"/>
      <c r="W19" s="11"/>
      <c r="X19" s="13"/>
      <c r="Y19" s="11"/>
      <c r="Z19" s="11"/>
      <c r="AA19" s="11"/>
      <c r="AB19" s="11"/>
      <c r="AC19" s="11"/>
      <c r="AD19" s="11"/>
      <c r="AE19" s="11"/>
      <c r="AF19" s="12"/>
      <c r="AG19" s="11"/>
      <c r="AH19" s="13"/>
      <c r="AI19" s="11"/>
      <c r="AJ19" s="11"/>
      <c r="AK19" s="11"/>
      <c r="AL19" s="11"/>
      <c r="AM19" s="11"/>
      <c r="AN19" s="11"/>
      <c r="AO19" s="11"/>
      <c r="AP19" s="12"/>
      <c r="AQ19" s="11"/>
      <c r="AR19" s="13"/>
      <c r="AS19" s="14"/>
      <c r="AT19" s="14"/>
      <c r="AU19" s="15"/>
      <c r="AV19" s="11"/>
      <c r="AW19" s="11"/>
      <c r="AX19" s="11"/>
      <c r="AY19" s="11"/>
      <c r="AZ19" s="11"/>
      <c r="BA19" s="11"/>
      <c r="BB19" s="11"/>
      <c r="BC19" s="11"/>
      <c r="BD19" s="11"/>
      <c r="BE19" s="11"/>
      <c r="BF19" s="11"/>
      <c r="BG19" s="11"/>
      <c r="BH19" s="11"/>
      <c r="BI19" s="11"/>
      <c r="BJ19" s="11"/>
      <c r="BK19" s="11"/>
    </row>
    <row r="20" spans="1:63" ht="17" x14ac:dyDescent="0.35">
      <c r="A20" s="152" t="s">
        <v>19</v>
      </c>
      <c r="B20" s="153"/>
      <c r="C20" s="153"/>
      <c r="D20" s="153"/>
      <c r="E20" s="153"/>
      <c r="F20" s="153"/>
      <c r="G20" s="153"/>
      <c r="H20" s="153"/>
      <c r="I20" s="153"/>
      <c r="J20" s="154"/>
      <c r="K20" s="35"/>
      <c r="M20" s="11"/>
      <c r="N20" s="22" t="s">
        <v>20</v>
      </c>
      <c r="O20" s="11"/>
      <c r="P20" s="11"/>
      <c r="Q20" s="11"/>
      <c r="R20" s="11"/>
      <c r="S20" s="11"/>
      <c r="T20" s="11"/>
      <c r="U20" s="11"/>
      <c r="V20" s="12"/>
      <c r="W20" s="11"/>
      <c r="X20" s="13"/>
      <c r="Y20" s="11"/>
      <c r="Z20" s="11"/>
      <c r="AA20" s="11"/>
      <c r="AB20" s="11"/>
      <c r="AC20" s="11"/>
      <c r="AD20" s="11"/>
      <c r="AE20" s="11"/>
      <c r="AF20" s="12"/>
      <c r="AG20" s="11"/>
      <c r="AH20" s="13"/>
      <c r="AI20" s="11"/>
      <c r="AJ20" s="11"/>
      <c r="AK20" s="11"/>
      <c r="AL20" s="11"/>
      <c r="AM20" s="11"/>
      <c r="AN20" s="11"/>
      <c r="AO20" s="11"/>
      <c r="AP20" s="12"/>
      <c r="AQ20" s="11"/>
      <c r="AR20" s="13"/>
      <c r="AS20" s="14"/>
      <c r="AT20" s="14"/>
      <c r="AU20" s="15"/>
      <c r="AV20" s="11"/>
      <c r="AW20" s="11"/>
      <c r="AX20" s="11"/>
      <c r="AY20" s="11"/>
      <c r="AZ20" s="11"/>
      <c r="BA20" s="11"/>
      <c r="BB20" s="11"/>
      <c r="BC20" s="11"/>
      <c r="BD20" s="11"/>
      <c r="BE20" s="11"/>
      <c r="BF20" s="11"/>
      <c r="BG20" s="11"/>
      <c r="BH20" s="11"/>
      <c r="BI20" s="11"/>
      <c r="BJ20" s="11"/>
      <c r="BK20" s="11"/>
    </row>
    <row r="21" spans="1:63" x14ac:dyDescent="0.3">
      <c r="A21" s="31" t="s">
        <v>21</v>
      </c>
      <c r="B21" s="32"/>
      <c r="C21" s="32"/>
      <c r="D21" s="32"/>
      <c r="E21" s="32"/>
      <c r="F21" s="32"/>
      <c r="G21" s="32"/>
      <c r="H21" s="32"/>
      <c r="I21" s="32"/>
      <c r="J21" s="32"/>
      <c r="K21" s="33"/>
      <c r="L21" s="34"/>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row>
    <row r="22" spans="1:63" ht="15" customHeight="1" x14ac:dyDescent="0.35">
      <c r="A22" s="149"/>
      <c r="B22" s="150"/>
      <c r="C22" s="150"/>
      <c r="D22" s="150"/>
      <c r="E22" s="150"/>
      <c r="F22" s="150"/>
      <c r="G22" s="150"/>
      <c r="H22" s="150"/>
      <c r="I22" s="150"/>
      <c r="J22" s="151"/>
      <c r="K22" s="35"/>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row>
    <row r="23" spans="1:63" x14ac:dyDescent="0.3">
      <c r="A23" s="40" t="s">
        <v>22</v>
      </c>
      <c r="B23" s="41"/>
      <c r="C23" s="42"/>
      <c r="D23" s="42"/>
      <c r="E23" s="42"/>
      <c r="F23" s="43"/>
      <c r="G23" s="43"/>
      <c r="H23" s="43"/>
      <c r="I23" s="42"/>
      <c r="J23" s="42"/>
      <c r="K23" s="44"/>
      <c r="L23" s="45"/>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row>
    <row r="24" spans="1:63" ht="14.5" x14ac:dyDescent="0.35">
      <c r="A24" s="46" t="s">
        <v>23</v>
      </c>
      <c r="B24" s="160"/>
      <c r="C24" s="161"/>
      <c r="D24" s="46" t="s">
        <v>24</v>
      </c>
      <c r="E24" s="167"/>
      <c r="F24" s="168"/>
      <c r="G24" s="168"/>
      <c r="H24" s="169"/>
      <c r="I24" s="46" t="s">
        <v>25</v>
      </c>
      <c r="J24" s="146"/>
      <c r="K24" s="44"/>
      <c r="L24" s="45"/>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row>
    <row r="25" spans="1:63" x14ac:dyDescent="0.3">
      <c r="A25" s="48" t="s">
        <v>26</v>
      </c>
      <c r="B25" s="162"/>
      <c r="C25" s="163"/>
      <c r="D25" s="163"/>
      <c r="E25" s="163"/>
      <c r="F25" s="163"/>
      <c r="G25" s="164"/>
      <c r="H25" s="46" t="s">
        <v>27</v>
      </c>
      <c r="I25" s="165"/>
      <c r="J25" s="166"/>
      <c r="K25" s="44"/>
      <c r="L25" s="45"/>
    </row>
    <row r="26" spans="1:63" ht="18.75" hidden="1" customHeight="1" x14ac:dyDescent="0.3">
      <c r="E26" s="49"/>
      <c r="F26" s="50"/>
      <c r="G26" s="50"/>
      <c r="H26" s="50"/>
      <c r="I26" s="50"/>
      <c r="J26" s="50"/>
      <c r="K26" s="51"/>
      <c r="L26" s="52"/>
    </row>
    <row r="27" spans="1:63" ht="0.75" hidden="1" customHeight="1" x14ac:dyDescent="0.3">
      <c r="A27" s="53"/>
      <c r="B27" s="53"/>
      <c r="C27" s="53"/>
      <c r="D27" s="53"/>
      <c r="E27" s="49"/>
      <c r="F27" s="50"/>
      <c r="G27" s="50"/>
      <c r="H27" s="50"/>
      <c r="I27" s="50"/>
      <c r="J27" s="50"/>
      <c r="K27" s="51"/>
      <c r="L27" s="52"/>
    </row>
    <row r="28" spans="1:63" ht="15.5" x14ac:dyDescent="0.3">
      <c r="A28" s="172" t="s">
        <v>28</v>
      </c>
      <c r="B28" s="173"/>
      <c r="C28" s="173"/>
      <c r="D28" s="173"/>
      <c r="E28" s="173"/>
      <c r="F28" s="173"/>
      <c r="G28" s="173"/>
      <c r="H28" s="173"/>
      <c r="I28" s="173"/>
      <c r="J28" s="173"/>
      <c r="K28" s="54"/>
      <c r="L28" s="55"/>
    </row>
    <row r="29" spans="1:63" ht="30" customHeight="1" x14ac:dyDescent="0.3">
      <c r="A29" s="56"/>
      <c r="B29" s="170" t="s">
        <v>29</v>
      </c>
      <c r="C29" s="171"/>
      <c r="D29" s="171"/>
      <c r="E29" s="171"/>
      <c r="F29" s="171"/>
      <c r="G29" s="171"/>
      <c r="H29" s="171"/>
      <c r="I29" s="171"/>
      <c r="J29" s="57" t="s">
        <v>30</v>
      </c>
    </row>
    <row r="30" spans="1:63" ht="30" customHeight="1" x14ac:dyDescent="0.3">
      <c r="A30" s="56"/>
      <c r="B30" s="170" t="s">
        <v>31</v>
      </c>
      <c r="C30" s="171"/>
      <c r="D30" s="171"/>
      <c r="E30" s="171"/>
      <c r="F30" s="171"/>
      <c r="G30" s="171"/>
      <c r="H30" s="171"/>
      <c r="I30" s="171"/>
      <c r="J30" s="57" t="s">
        <v>32</v>
      </c>
    </row>
    <row r="31" spans="1:63" ht="30" customHeight="1" x14ac:dyDescent="0.3">
      <c r="A31" s="56"/>
      <c r="B31" s="58" t="s">
        <v>33</v>
      </c>
      <c r="C31" s="59"/>
      <c r="D31" s="59"/>
      <c r="E31" s="59"/>
      <c r="F31" s="59"/>
      <c r="G31" s="59"/>
      <c r="H31" s="59"/>
      <c r="I31" s="59"/>
      <c r="J31" s="57" t="s">
        <v>34</v>
      </c>
    </row>
    <row r="32" spans="1:63" ht="55.25" customHeight="1" x14ac:dyDescent="0.3">
      <c r="A32" s="56"/>
      <c r="B32" s="170" t="s">
        <v>35</v>
      </c>
      <c r="C32" s="171"/>
      <c r="D32" s="171"/>
      <c r="E32" s="171"/>
      <c r="F32" s="171"/>
      <c r="G32" s="171"/>
      <c r="H32" s="171"/>
      <c r="I32" s="171"/>
      <c r="J32" s="57" t="s">
        <v>36</v>
      </c>
    </row>
    <row r="33" spans="1:10" ht="30" customHeight="1" x14ac:dyDescent="0.3">
      <c r="A33" s="56"/>
      <c r="B33" s="58" t="s">
        <v>37</v>
      </c>
      <c r="C33" s="59"/>
      <c r="D33" s="59"/>
      <c r="E33" s="59"/>
      <c r="F33" s="59"/>
      <c r="G33" s="59"/>
      <c r="H33" s="59"/>
      <c r="I33" s="59"/>
      <c r="J33" s="57" t="s">
        <v>38</v>
      </c>
    </row>
    <row r="35" spans="1:10" ht="32" customHeight="1" x14ac:dyDescent="0.35">
      <c r="A35" s="147" t="s">
        <v>39</v>
      </c>
      <c r="B35" s="148"/>
      <c r="C35" s="148"/>
      <c r="D35" s="148"/>
      <c r="E35" s="148"/>
      <c r="F35" s="148"/>
      <c r="G35" s="148"/>
      <c r="H35" s="148"/>
      <c r="I35" s="148"/>
      <c r="J35" s="148"/>
    </row>
  </sheetData>
  <sheetProtection algorithmName="SHA-512" hashValue="ckK1W85Hwqb8Pf80dI5r8thKwVaNvi13iD+/Tehm0A46t2vBoWVwsmI1ZmPXnEPaW32dyeZVfKMbQVMy0o69Cw==" saltValue="/KEJwelBrRNgVkPTwNBToA==" spinCount="100000" sheet="1" insertRows="0"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XEW214"/>
  <sheetViews>
    <sheetView showGridLines="0" tabSelected="1" topLeftCell="A115" zoomScaleNormal="100" zoomScaleSheetLayoutView="100" workbookViewId="0">
      <selection activeCell="A118" sqref="A118:F118"/>
    </sheetView>
  </sheetViews>
  <sheetFormatPr defaultRowHeight="14.5" x14ac:dyDescent="0.35"/>
  <cols>
    <col min="1" max="1" width="36.90625" customWidth="1"/>
    <col min="2" max="2" width="20.36328125" customWidth="1"/>
    <col min="3" max="3" width="16.453125" customWidth="1"/>
    <col min="4" max="4" width="25.453125" customWidth="1"/>
    <col min="5" max="5" width="20.54296875" customWidth="1"/>
    <col min="6" max="6" width="16.54296875" customWidth="1"/>
    <col min="7" max="7" width="16.08984375" customWidth="1"/>
    <col min="8" max="8" width="15.08984375" customWidth="1"/>
    <col min="9" max="9" width="21.08984375" bestFit="1" customWidth="1"/>
    <col min="10" max="10" width="17" bestFit="1" customWidth="1"/>
    <col min="11" max="11" width="15.453125" bestFit="1" customWidth="1"/>
    <col min="12" max="12" width="12.90625" customWidth="1"/>
    <col min="15" max="15" width="9.08984375"/>
    <col min="19" max="20" width="9.08984375"/>
    <col min="21" max="21" width="18.36328125" bestFit="1" customWidth="1"/>
    <col min="23" max="23" width="15.08984375" customWidth="1"/>
    <col min="24" max="24" width="18.90625" bestFit="1" customWidth="1"/>
    <col min="25" max="25" width="17" customWidth="1"/>
    <col min="26" max="26" width="16.54296875" customWidth="1"/>
    <col min="27" max="27" width="15.54296875" customWidth="1"/>
    <col min="29" max="29" width="10.453125" bestFit="1" customWidth="1"/>
    <col min="30" max="30" width="11.90625" customWidth="1"/>
    <col min="31" max="31" width="19.90625" bestFit="1" customWidth="1"/>
    <col min="32" max="32" width="19.90625" customWidth="1"/>
    <col min="33" max="33" width="22.36328125" bestFit="1" customWidth="1"/>
    <col min="34" max="34" width="22.36328125" customWidth="1"/>
    <col min="36" max="36" width="17.6328125" bestFit="1" customWidth="1"/>
    <col min="37" max="37" width="20" bestFit="1" customWidth="1"/>
    <col min="38" max="38" width="13.54296875" bestFit="1" customWidth="1"/>
    <col min="39" max="39" width="13.36328125" bestFit="1" customWidth="1"/>
    <col min="40" max="40" width="15.54296875" bestFit="1" customWidth="1"/>
    <col min="41" max="41" width="10.453125" bestFit="1" customWidth="1"/>
  </cols>
  <sheetData>
    <row r="2" spans="1:41" s="122" customFormat="1" hidden="1" x14ac:dyDescent="0.35">
      <c r="A2" s="122" t="s">
        <v>40</v>
      </c>
      <c r="AE2" s="3" t="s">
        <v>41</v>
      </c>
      <c r="AF2" s="3"/>
      <c r="AG2" s="3"/>
      <c r="AH2" s="3"/>
      <c r="AI2" s="3"/>
      <c r="AJ2" s="3"/>
      <c r="AK2" s="3"/>
      <c r="AL2" s="3"/>
      <c r="AM2" s="3"/>
      <c r="AN2" s="3"/>
      <c r="AO2" s="3"/>
    </row>
    <row r="3" spans="1:41" s="122" customFormat="1" hidden="1" x14ac:dyDescent="0.35">
      <c r="A3" s="20" t="s">
        <v>42</v>
      </c>
      <c r="B3" s="20" t="s">
        <v>43</v>
      </c>
      <c r="C3" s="20" t="s">
        <v>44</v>
      </c>
      <c r="D3" s="20" t="s">
        <v>45</v>
      </c>
      <c r="E3" s="20" t="s">
        <v>46</v>
      </c>
      <c r="F3" s="20" t="s">
        <v>47</v>
      </c>
      <c r="G3" s="20" t="s">
        <v>48</v>
      </c>
      <c r="H3" s="20" t="s">
        <v>49</v>
      </c>
      <c r="I3" s="20" t="s">
        <v>50</v>
      </c>
      <c r="J3" s="20" t="s">
        <v>51</v>
      </c>
      <c r="K3" s="20" t="s">
        <v>52</v>
      </c>
      <c r="L3" s="20" t="s">
        <v>53</v>
      </c>
      <c r="M3" s="20" t="s">
        <v>54</v>
      </c>
      <c r="N3" s="20" t="s">
        <v>55</v>
      </c>
      <c r="O3" s="20" t="s">
        <v>56</v>
      </c>
      <c r="P3" s="20" t="s">
        <v>57</v>
      </c>
      <c r="Q3" s="20" t="s">
        <v>58</v>
      </c>
      <c r="R3" s="20" t="s">
        <v>59</v>
      </c>
      <c r="S3" s="122" t="s">
        <v>60</v>
      </c>
      <c r="T3" s="20" t="s">
        <v>61</v>
      </c>
      <c r="U3" s="20" t="s">
        <v>62</v>
      </c>
      <c r="V3" s="20" t="s">
        <v>63</v>
      </c>
      <c r="W3" s="20" t="s">
        <v>64</v>
      </c>
      <c r="X3" s="20" t="s">
        <v>65</v>
      </c>
      <c r="Y3" s="20" t="s">
        <v>66</v>
      </c>
      <c r="Z3" s="20" t="s">
        <v>67</v>
      </c>
      <c r="AA3" s="20" t="s">
        <v>68</v>
      </c>
      <c r="AB3" s="20" t="s">
        <v>69</v>
      </c>
      <c r="AC3" s="20" t="s">
        <v>70</v>
      </c>
      <c r="AD3" s="20" t="s">
        <v>71</v>
      </c>
      <c r="AE3" s="3" t="s">
        <v>72</v>
      </c>
      <c r="AF3" s="3" t="s">
        <v>73</v>
      </c>
      <c r="AG3" s="3" t="s">
        <v>74</v>
      </c>
      <c r="AH3" s="3" t="s">
        <v>75</v>
      </c>
      <c r="AI3" s="3" t="s">
        <v>25</v>
      </c>
      <c r="AJ3" s="3" t="s">
        <v>76</v>
      </c>
      <c r="AK3" s="3" t="s">
        <v>77</v>
      </c>
      <c r="AL3" s="3" t="s">
        <v>78</v>
      </c>
      <c r="AM3" s="3" t="s">
        <v>79</v>
      </c>
      <c r="AN3" s="3" t="s">
        <v>80</v>
      </c>
      <c r="AO3" s="3" t="s">
        <v>81</v>
      </c>
    </row>
    <row r="4" spans="1:41" s="122" customFormat="1" hidden="1" x14ac:dyDescent="0.35">
      <c r="A4" s="20" t="s">
        <v>82</v>
      </c>
      <c r="B4" s="20">
        <f>A11</f>
        <v>0</v>
      </c>
      <c r="C4" s="20">
        <f>B30</f>
        <v>0</v>
      </c>
      <c r="D4" s="20">
        <f>B31</f>
        <v>0</v>
      </c>
      <c r="E4" s="20" t="s">
        <v>83</v>
      </c>
      <c r="F4" s="20">
        <f>D31</f>
        <v>0</v>
      </c>
      <c r="G4" s="20">
        <f>F31</f>
        <v>0</v>
      </c>
      <c r="H4" s="20">
        <f>B33</f>
        <v>0</v>
      </c>
      <c r="I4" s="20">
        <f>F33</f>
        <v>0</v>
      </c>
      <c r="J4" s="20">
        <f>B35</f>
        <v>0</v>
      </c>
      <c r="K4" s="20">
        <f>B36</f>
        <v>0</v>
      </c>
      <c r="L4" s="20">
        <f>B38</f>
        <v>0</v>
      </c>
      <c r="M4" s="20">
        <f>B39</f>
        <v>0</v>
      </c>
      <c r="N4" s="20">
        <f>B40</f>
        <v>0</v>
      </c>
      <c r="O4" s="20">
        <f>D40</f>
        <v>0</v>
      </c>
      <c r="P4" s="20">
        <f>B41</f>
        <v>0</v>
      </c>
      <c r="Q4" s="20">
        <f>B42</f>
        <v>0</v>
      </c>
      <c r="R4" s="20">
        <f>D42</f>
        <v>0</v>
      </c>
      <c r="S4" s="135">
        <f>F107</f>
        <v>0</v>
      </c>
      <c r="T4" s="135">
        <f>G107</f>
        <v>0</v>
      </c>
      <c r="U4" s="135">
        <f>H107</f>
        <v>0</v>
      </c>
      <c r="V4" s="20"/>
      <c r="W4" s="20">
        <f>E67</f>
        <v>0</v>
      </c>
      <c r="X4" s="135">
        <f>G67</f>
        <v>0</v>
      </c>
      <c r="Y4" s="20"/>
      <c r="Z4" s="135"/>
      <c r="AA4" s="20">
        <f>E68</f>
        <v>0</v>
      </c>
      <c r="AB4" s="135">
        <f>G68</f>
        <v>0</v>
      </c>
      <c r="AC4" s="136">
        <f>E108</f>
        <v>0</v>
      </c>
      <c r="AD4" s="135" t="e">
        <f>E109</f>
        <v>#DIV/0!</v>
      </c>
      <c r="AE4" s="3" t="s">
        <v>84</v>
      </c>
      <c r="AF4" s="3">
        <f>B13</f>
        <v>0</v>
      </c>
      <c r="AG4" s="3">
        <f>D13</f>
        <v>0</v>
      </c>
      <c r="AH4" s="3" t="str">
        <f>CONCATENATE(AF4," ",AG4)</f>
        <v>0 0</v>
      </c>
      <c r="AI4" s="3">
        <f>G13</f>
        <v>0</v>
      </c>
      <c r="AJ4" s="3">
        <f>B14</f>
        <v>0</v>
      </c>
      <c r="AK4" s="3">
        <f>B15</f>
        <v>0</v>
      </c>
      <c r="AL4" s="3">
        <f>E15</f>
        <v>0</v>
      </c>
      <c r="AM4" s="18">
        <f>H15</f>
        <v>0</v>
      </c>
      <c r="AN4" s="3">
        <f>B16</f>
        <v>0</v>
      </c>
      <c r="AO4" s="19">
        <f>G16</f>
        <v>0</v>
      </c>
    </row>
    <row r="5" spans="1:41" hidden="1" x14ac:dyDescent="0.35">
      <c r="AE5" s="3" t="s">
        <v>85</v>
      </c>
      <c r="AF5" s="3">
        <f>B18</f>
        <v>0</v>
      </c>
      <c r="AG5" s="3">
        <f>D18</f>
        <v>0</v>
      </c>
      <c r="AH5" s="3" t="str">
        <f t="shared" ref="AH5:AH6" si="0">CONCATENATE(AF5," ",AG5)</f>
        <v>0 0</v>
      </c>
      <c r="AI5" s="3">
        <f>G18</f>
        <v>0</v>
      </c>
      <c r="AJ5" s="3">
        <f>B19</f>
        <v>0</v>
      </c>
      <c r="AK5" s="3">
        <f>B20</f>
        <v>0</v>
      </c>
      <c r="AL5" s="3">
        <f>E20</f>
        <v>0</v>
      </c>
      <c r="AM5" s="18">
        <f>H20</f>
        <v>0</v>
      </c>
      <c r="AN5" s="3">
        <f>B21</f>
        <v>0</v>
      </c>
      <c r="AO5" s="19">
        <f>G21</f>
        <v>0</v>
      </c>
    </row>
    <row r="6" spans="1:41" hidden="1" x14ac:dyDescent="0.35">
      <c r="AE6" s="3" t="s">
        <v>86</v>
      </c>
      <c r="AF6" s="11">
        <f>B24</f>
        <v>0</v>
      </c>
      <c r="AG6" s="11">
        <f>D24</f>
        <v>0</v>
      </c>
      <c r="AH6" s="3" t="str">
        <f t="shared" si="0"/>
        <v>0 0</v>
      </c>
      <c r="AI6" s="11">
        <f>G24</f>
        <v>0</v>
      </c>
      <c r="AJ6" s="11">
        <f>B25</f>
        <v>0</v>
      </c>
      <c r="AK6" s="11">
        <f>B26</f>
        <v>0</v>
      </c>
      <c r="AL6" s="11">
        <f>E26</f>
        <v>0</v>
      </c>
      <c r="AM6" s="12">
        <f>H26</f>
        <v>0</v>
      </c>
      <c r="AN6" s="11">
        <f>B27</f>
        <v>0</v>
      </c>
      <c r="AO6" s="13">
        <f>G27</f>
        <v>0</v>
      </c>
    </row>
    <row r="7" spans="1:41" ht="15" thickBot="1" x14ac:dyDescent="0.4">
      <c r="A7" s="60"/>
    </row>
    <row r="8" spans="1:41" ht="16" thickTop="1" x14ac:dyDescent="0.35">
      <c r="A8" s="61" t="s">
        <v>6</v>
      </c>
      <c r="B8" s="62"/>
      <c r="C8" s="62"/>
      <c r="D8" s="62"/>
      <c r="E8" s="62"/>
      <c r="F8" s="62"/>
      <c r="G8" s="62"/>
      <c r="H8" s="128"/>
    </row>
    <row r="9" spans="1:41" ht="15.5" x14ac:dyDescent="0.35">
      <c r="A9" s="63"/>
      <c r="B9" s="30"/>
      <c r="C9" s="30"/>
      <c r="D9" s="30"/>
      <c r="E9" s="30"/>
      <c r="F9" s="30"/>
      <c r="G9" s="30"/>
      <c r="H9" s="129"/>
    </row>
    <row r="10" spans="1:41" ht="18" x14ac:dyDescent="0.4">
      <c r="A10" s="200" t="s">
        <v>87</v>
      </c>
      <c r="B10" s="201"/>
      <c r="C10" s="201"/>
      <c r="D10" s="201"/>
      <c r="E10" s="201"/>
      <c r="F10" s="201"/>
      <c r="G10" s="202"/>
      <c r="H10" s="203"/>
    </row>
    <row r="11" spans="1:41" ht="29" customHeight="1" thickBot="1" x14ac:dyDescent="0.4">
      <c r="A11" s="204"/>
      <c r="B11" s="205"/>
      <c r="C11" s="205"/>
      <c r="D11" s="205"/>
      <c r="E11" s="205"/>
      <c r="F11" s="205"/>
      <c r="G11" s="206"/>
      <c r="H11" s="207"/>
    </row>
    <row r="12" spans="1:41" ht="15" customHeight="1" thickTop="1" x14ac:dyDescent="0.35">
      <c r="A12" s="184" t="s">
        <v>88</v>
      </c>
      <c r="B12" s="185"/>
      <c r="C12" s="185"/>
      <c r="D12" s="185"/>
      <c r="E12" s="185"/>
      <c r="F12" s="185"/>
      <c r="G12" s="185"/>
      <c r="H12" s="186"/>
    </row>
    <row r="13" spans="1:41" ht="15" customHeight="1" x14ac:dyDescent="0.35">
      <c r="A13" s="46" t="s">
        <v>23</v>
      </c>
      <c r="B13" s="131"/>
      <c r="C13" s="132" t="s">
        <v>24</v>
      </c>
      <c r="D13" s="167"/>
      <c r="E13" s="169"/>
      <c r="F13" s="132" t="s">
        <v>25</v>
      </c>
      <c r="G13" s="224"/>
      <c r="H13" s="225"/>
    </row>
    <row r="14" spans="1:41" ht="15" customHeight="1" x14ac:dyDescent="0.35">
      <c r="A14" s="46" t="s">
        <v>89</v>
      </c>
      <c r="B14" s="220"/>
      <c r="C14" s="222"/>
      <c r="D14" s="222"/>
      <c r="E14" s="222"/>
      <c r="F14" s="222"/>
      <c r="G14" s="222"/>
      <c r="H14" s="223"/>
      <c r="I14" s="45"/>
      <c r="J14" s="45"/>
    </row>
    <row r="15" spans="1:41" ht="15" customHeight="1" x14ac:dyDescent="0.35">
      <c r="A15" s="46" t="s">
        <v>77</v>
      </c>
      <c r="B15" s="220"/>
      <c r="C15" s="221"/>
      <c r="D15" s="46" t="s">
        <v>78</v>
      </c>
      <c r="E15" s="145"/>
      <c r="F15" s="47"/>
      <c r="G15" s="46" t="s">
        <v>90</v>
      </c>
      <c r="H15" s="133"/>
      <c r="I15" s="45"/>
      <c r="J15" s="45"/>
    </row>
    <row r="16" spans="1:41" ht="15" customHeight="1" thickBot="1" x14ac:dyDescent="0.4">
      <c r="A16" s="48" t="s">
        <v>26</v>
      </c>
      <c r="B16" s="226"/>
      <c r="C16" s="228"/>
      <c r="D16" s="228"/>
      <c r="E16" s="229"/>
      <c r="F16" s="46" t="s">
        <v>27</v>
      </c>
      <c r="G16" s="226"/>
      <c r="H16" s="227"/>
      <c r="I16" s="174"/>
      <c r="J16" s="175"/>
    </row>
    <row r="17" spans="1:10" ht="15" customHeight="1" thickTop="1" x14ac:dyDescent="0.35">
      <c r="A17" s="184" t="s">
        <v>91</v>
      </c>
      <c r="B17" s="185"/>
      <c r="C17" s="185"/>
      <c r="D17" s="185"/>
      <c r="E17" s="185"/>
      <c r="F17" s="185"/>
      <c r="G17" s="185"/>
      <c r="H17" s="186"/>
    </row>
    <row r="18" spans="1:10" ht="15" customHeight="1" x14ac:dyDescent="0.35">
      <c r="A18" s="46" t="s">
        <v>23</v>
      </c>
      <c r="B18" s="131"/>
      <c r="C18" s="132" t="s">
        <v>24</v>
      </c>
      <c r="D18" s="167"/>
      <c r="E18" s="169"/>
      <c r="F18" s="132" t="s">
        <v>25</v>
      </c>
      <c r="G18" s="224"/>
      <c r="H18" s="225"/>
    </row>
    <row r="19" spans="1:10" ht="15" customHeight="1" x14ac:dyDescent="0.35">
      <c r="A19" s="46" t="s">
        <v>89</v>
      </c>
      <c r="B19" s="220"/>
      <c r="C19" s="222"/>
      <c r="D19" s="222"/>
      <c r="E19" s="222"/>
      <c r="F19" s="222"/>
      <c r="G19" s="222"/>
      <c r="H19" s="223"/>
      <c r="I19" s="138"/>
      <c r="J19" s="45"/>
    </row>
    <row r="20" spans="1:10" ht="15" customHeight="1" x14ac:dyDescent="0.35">
      <c r="A20" s="46" t="s">
        <v>77</v>
      </c>
      <c r="B20" s="220"/>
      <c r="C20" s="221"/>
      <c r="D20" s="46" t="s">
        <v>78</v>
      </c>
      <c r="E20" s="145"/>
      <c r="F20" s="47"/>
      <c r="G20" s="46" t="s">
        <v>90</v>
      </c>
      <c r="H20" s="133"/>
      <c r="I20" s="138"/>
      <c r="J20" s="45"/>
    </row>
    <row r="21" spans="1:10" ht="15" customHeight="1" thickBot="1" x14ac:dyDescent="0.4">
      <c r="A21" s="48" t="s">
        <v>26</v>
      </c>
      <c r="B21" s="226"/>
      <c r="C21" s="228"/>
      <c r="D21" s="228"/>
      <c r="E21" s="229"/>
      <c r="F21" s="46" t="s">
        <v>27</v>
      </c>
      <c r="G21" s="226"/>
      <c r="H21" s="227"/>
      <c r="I21" s="174"/>
      <c r="J21" s="175"/>
    </row>
    <row r="22" spans="1:10" ht="15" customHeight="1" thickTop="1" x14ac:dyDescent="0.35">
      <c r="A22" s="184" t="s">
        <v>92</v>
      </c>
      <c r="B22" s="185"/>
      <c r="C22" s="185"/>
      <c r="D22" s="185"/>
      <c r="E22" s="185"/>
      <c r="F22" s="185"/>
      <c r="G22" s="185"/>
      <c r="H22" s="186"/>
    </row>
    <row r="23" spans="1:10" ht="15" customHeight="1" x14ac:dyDescent="0.35">
      <c r="A23" s="46" t="s">
        <v>93</v>
      </c>
      <c r="B23" s="220"/>
      <c r="C23" s="222"/>
      <c r="D23" s="222"/>
      <c r="E23" s="222"/>
      <c r="F23" s="222"/>
      <c r="G23" s="222"/>
      <c r="H23" s="223"/>
      <c r="I23" s="45"/>
      <c r="J23" s="45"/>
    </row>
    <row r="24" spans="1:10" ht="15" customHeight="1" x14ac:dyDescent="0.35">
      <c r="A24" s="46" t="s">
        <v>23</v>
      </c>
      <c r="B24" s="131"/>
      <c r="C24" s="132" t="s">
        <v>24</v>
      </c>
      <c r="D24" s="167"/>
      <c r="E24" s="169"/>
      <c r="F24" s="132" t="s">
        <v>25</v>
      </c>
      <c r="G24" s="224"/>
      <c r="H24" s="225"/>
      <c r="I24" s="139"/>
    </row>
    <row r="25" spans="1:10" ht="15" customHeight="1" x14ac:dyDescent="0.35">
      <c r="A25" s="46" t="s">
        <v>89</v>
      </c>
      <c r="B25" s="220"/>
      <c r="C25" s="222"/>
      <c r="D25" s="222"/>
      <c r="E25" s="222"/>
      <c r="F25" s="222"/>
      <c r="G25" s="222"/>
      <c r="H25" s="223"/>
      <c r="I25" s="138"/>
      <c r="J25" s="45"/>
    </row>
    <row r="26" spans="1:10" ht="15" customHeight="1" x14ac:dyDescent="0.35">
      <c r="A26" s="46" t="s">
        <v>77</v>
      </c>
      <c r="B26" s="220"/>
      <c r="C26" s="221"/>
      <c r="D26" s="46" t="s">
        <v>78</v>
      </c>
      <c r="E26" s="145"/>
      <c r="F26" s="47"/>
      <c r="G26" s="46" t="s">
        <v>90</v>
      </c>
      <c r="H26" s="133"/>
      <c r="I26" s="138"/>
      <c r="J26" s="45"/>
    </row>
    <row r="27" spans="1:10" ht="15" customHeight="1" thickBot="1" x14ac:dyDescent="0.4">
      <c r="A27" s="48" t="s">
        <v>26</v>
      </c>
      <c r="B27" s="226"/>
      <c r="C27" s="228"/>
      <c r="D27" s="228"/>
      <c r="E27" s="229"/>
      <c r="F27" s="46" t="s">
        <v>27</v>
      </c>
      <c r="G27" s="226"/>
      <c r="H27" s="227"/>
      <c r="I27" s="174"/>
      <c r="J27" s="175"/>
    </row>
    <row r="28" spans="1:10" ht="15" thickTop="1" x14ac:dyDescent="0.35">
      <c r="A28" s="184" t="s">
        <v>94</v>
      </c>
      <c r="B28" s="185"/>
      <c r="C28" s="185"/>
      <c r="D28" s="185"/>
      <c r="E28" s="185"/>
      <c r="F28" s="185"/>
      <c r="G28" s="185"/>
      <c r="H28" s="186"/>
    </row>
    <row r="29" spans="1:10" ht="14.4" customHeight="1" x14ac:dyDescent="0.35">
      <c r="A29" s="212" t="s">
        <v>95</v>
      </c>
      <c r="B29" s="213"/>
      <c r="C29" s="214"/>
      <c r="D29" s="214"/>
      <c r="E29" s="214"/>
      <c r="F29" s="214"/>
      <c r="G29" s="214"/>
      <c r="H29" s="215"/>
    </row>
    <row r="30" spans="1:10" x14ac:dyDescent="0.35">
      <c r="A30" s="64" t="s">
        <v>89</v>
      </c>
      <c r="B30" s="218"/>
      <c r="C30" s="216"/>
      <c r="D30" s="216"/>
      <c r="E30" s="216"/>
      <c r="F30" s="216"/>
      <c r="G30" s="216"/>
      <c r="H30" s="217"/>
    </row>
    <row r="31" spans="1:10" ht="14.4" customHeight="1" x14ac:dyDescent="0.35">
      <c r="A31" s="64" t="s">
        <v>96</v>
      </c>
      <c r="B31" s="23"/>
      <c r="C31" s="65" t="s">
        <v>90</v>
      </c>
      <c r="D31" s="123"/>
      <c r="E31" s="65" t="s">
        <v>97</v>
      </c>
      <c r="F31" s="134"/>
      <c r="G31" s="230"/>
      <c r="H31" s="215"/>
    </row>
    <row r="32" spans="1:10" x14ac:dyDescent="0.35">
      <c r="A32" s="208" t="s">
        <v>98</v>
      </c>
      <c r="B32" s="209"/>
      <c r="C32" s="210"/>
      <c r="D32" s="210"/>
      <c r="E32" s="210"/>
      <c r="F32" s="210"/>
      <c r="G32" s="210"/>
      <c r="H32" s="211"/>
      <c r="I32" s="66"/>
    </row>
    <row r="33" spans="1:9" ht="28.5" x14ac:dyDescent="0.35">
      <c r="A33" s="67" t="s">
        <v>99</v>
      </c>
      <c r="B33" s="218"/>
      <c r="C33" s="219"/>
      <c r="D33" s="219"/>
      <c r="E33" s="68" t="s">
        <v>100</v>
      </c>
      <c r="F33" s="216"/>
      <c r="G33" s="216"/>
      <c r="H33" s="217"/>
      <c r="I33" s="66"/>
    </row>
    <row r="34" spans="1:9" ht="14.4" customHeight="1" x14ac:dyDescent="0.35">
      <c r="A34" s="208" t="s">
        <v>101</v>
      </c>
      <c r="B34" s="209"/>
      <c r="C34" s="210"/>
      <c r="D34" s="210"/>
      <c r="E34" s="210"/>
      <c r="F34" s="210"/>
      <c r="G34" s="210"/>
      <c r="H34" s="211"/>
    </row>
    <row r="35" spans="1:9" x14ac:dyDescent="0.35">
      <c r="A35" s="69" t="s">
        <v>102</v>
      </c>
      <c r="B35" s="218"/>
      <c r="C35" s="216"/>
      <c r="D35" s="216"/>
      <c r="E35" s="216"/>
      <c r="F35" s="216"/>
      <c r="G35" s="216"/>
      <c r="H35" s="217"/>
    </row>
    <row r="36" spans="1:9" ht="29" thickBot="1" x14ac:dyDescent="0.4">
      <c r="A36" s="70" t="s">
        <v>103</v>
      </c>
      <c r="B36" s="218"/>
      <c r="C36" s="216"/>
      <c r="D36" s="216"/>
      <c r="E36" s="216"/>
      <c r="F36" s="216"/>
      <c r="G36" s="216"/>
      <c r="H36" s="217"/>
    </row>
    <row r="37" spans="1:9" ht="15" thickTop="1" x14ac:dyDescent="0.35">
      <c r="A37" s="184" t="s">
        <v>104</v>
      </c>
      <c r="B37" s="185"/>
      <c r="C37" s="185"/>
      <c r="D37" s="185"/>
      <c r="E37" s="185"/>
      <c r="F37" s="185"/>
      <c r="G37" s="185"/>
      <c r="H37" s="186"/>
    </row>
    <row r="38" spans="1:9" x14ac:dyDescent="0.35">
      <c r="A38" s="71" t="s">
        <v>105</v>
      </c>
      <c r="B38" s="218"/>
      <c r="C38" s="216"/>
      <c r="D38" s="216"/>
      <c r="E38" s="216"/>
      <c r="F38" s="216"/>
      <c r="G38" s="216"/>
      <c r="H38" s="217"/>
    </row>
    <row r="39" spans="1:9" x14ac:dyDescent="0.35">
      <c r="A39" s="71" t="s">
        <v>106</v>
      </c>
      <c r="B39" s="218"/>
      <c r="C39" s="216"/>
      <c r="D39" s="216"/>
      <c r="E39" s="216"/>
      <c r="F39" s="216"/>
      <c r="G39" s="216"/>
      <c r="H39" s="217"/>
    </row>
    <row r="40" spans="1:9" ht="28.25" customHeight="1" x14ac:dyDescent="0.35">
      <c r="A40" s="71" t="s">
        <v>107</v>
      </c>
      <c r="B40" s="23"/>
      <c r="C40" s="65" t="s">
        <v>108</v>
      </c>
      <c r="D40" s="123"/>
      <c r="E40" s="247"/>
      <c r="F40" s="214"/>
      <c r="G40" s="214"/>
      <c r="H40" s="215"/>
    </row>
    <row r="41" spans="1:9" ht="47.4" customHeight="1" x14ac:dyDescent="0.35">
      <c r="A41" s="69" t="s">
        <v>109</v>
      </c>
      <c r="B41" s="248"/>
      <c r="C41" s="249"/>
      <c r="D41" s="249"/>
      <c r="E41" s="249"/>
      <c r="F41" s="249"/>
      <c r="G41" s="249"/>
      <c r="H41" s="250"/>
    </row>
    <row r="42" spans="1:9" ht="47.4" customHeight="1" thickBot="1" x14ac:dyDescent="0.4">
      <c r="A42" s="69" t="s">
        <v>110</v>
      </c>
      <c r="B42" s="23"/>
      <c r="C42" s="65" t="s">
        <v>111</v>
      </c>
      <c r="D42" s="124"/>
      <c r="E42" s="244"/>
      <c r="F42" s="245"/>
      <c r="G42" s="245"/>
      <c r="H42" s="246"/>
    </row>
    <row r="43" spans="1:9" ht="15" thickTop="1" x14ac:dyDescent="0.35">
      <c r="A43" s="184" t="s">
        <v>201</v>
      </c>
      <c r="B43" s="185"/>
      <c r="C43" s="185"/>
      <c r="D43" s="185"/>
      <c r="E43" s="185"/>
      <c r="F43" s="185"/>
      <c r="G43" s="185"/>
      <c r="H43" s="186"/>
    </row>
    <row r="44" spans="1:9" ht="75.650000000000006" customHeight="1" thickBot="1" x14ac:dyDescent="0.4">
      <c r="A44" s="81" t="s">
        <v>202</v>
      </c>
      <c r="B44" s="248"/>
      <c r="C44" s="249"/>
      <c r="D44" s="249"/>
      <c r="E44" s="249"/>
      <c r="F44" s="249"/>
      <c r="G44" s="249"/>
      <c r="H44" s="250"/>
    </row>
    <row r="45" spans="1:9" ht="15" thickTop="1" x14ac:dyDescent="0.35">
      <c r="A45" s="184" t="s">
        <v>203</v>
      </c>
      <c r="B45" s="185"/>
      <c r="C45" s="185"/>
      <c r="D45" s="185"/>
      <c r="E45" s="185"/>
      <c r="F45" s="185"/>
      <c r="G45" s="185"/>
      <c r="H45" s="186"/>
    </row>
    <row r="46" spans="1:9" ht="45" customHeight="1" x14ac:dyDescent="0.35">
      <c r="A46" s="179" t="s">
        <v>112</v>
      </c>
      <c r="B46" s="180"/>
      <c r="C46" s="125"/>
      <c r="D46" s="68" t="s">
        <v>113</v>
      </c>
      <c r="E46" s="125"/>
      <c r="F46" s="72"/>
      <c r="G46" s="73"/>
      <c r="H46" s="74"/>
    </row>
    <row r="47" spans="1:9" ht="45" customHeight="1" x14ac:dyDescent="0.35">
      <c r="A47" s="179" t="s">
        <v>114</v>
      </c>
      <c r="B47" s="180"/>
      <c r="C47" s="125"/>
      <c r="D47" s="68" t="s">
        <v>115</v>
      </c>
      <c r="E47" s="125"/>
      <c r="F47" s="75"/>
      <c r="G47" s="76"/>
      <c r="H47" s="77"/>
    </row>
    <row r="48" spans="1:9" ht="56" customHeight="1" x14ac:dyDescent="0.35">
      <c r="A48" s="179" t="s">
        <v>116</v>
      </c>
      <c r="B48" s="180"/>
      <c r="C48" s="125"/>
      <c r="D48" s="68" t="s">
        <v>117</v>
      </c>
      <c r="E48" s="125"/>
      <c r="F48" s="75"/>
      <c r="G48" s="76"/>
      <c r="H48" s="77"/>
    </row>
    <row r="49" spans="1:1017 1025:2041 2049:3065 3073:4089 4097:5113 5121:6137 6145:7161 7169:8185 8193:9209 9217:10233 10241:11257 11265:12281 12289:13305 13313:14329 14337:15353 15361:16377" ht="113.4" customHeight="1" x14ac:dyDescent="0.35">
      <c r="A49" s="179" t="s">
        <v>118</v>
      </c>
      <c r="B49" s="180"/>
      <c r="C49" s="125"/>
      <c r="D49" s="68" t="s">
        <v>119</v>
      </c>
      <c r="E49" s="125"/>
      <c r="F49" s="78"/>
      <c r="G49" s="79"/>
      <c r="H49" s="80"/>
    </row>
    <row r="50" spans="1:1017 1025:2041 2049:3065 3073:4089 4097:5113 5121:6137 6145:7161 7169:8185 8193:9209 9217:10233 10241:11257 11265:12281 12289:13305 13313:14329 14337:15353 15361:16377" ht="112.5" x14ac:dyDescent="0.35">
      <c r="A50" s="179" t="s">
        <v>120</v>
      </c>
      <c r="B50" s="180"/>
      <c r="C50" s="125"/>
      <c r="D50" s="68" t="s">
        <v>216</v>
      </c>
      <c r="E50" s="181"/>
      <c r="F50" s="182"/>
      <c r="G50" s="182"/>
      <c r="H50" s="183"/>
    </row>
    <row r="51" spans="1:1017 1025:2041 2049:3065 3073:4089 4097:5113 5121:6137 6145:7161 7169:8185 8193:9209 9217:10233 10241:11257 11265:12281 12289:13305 13313:14329 14337:15353 15361:16377" ht="56.5" x14ac:dyDescent="0.35">
      <c r="A51" s="179" t="s">
        <v>121</v>
      </c>
      <c r="B51" s="180"/>
      <c r="C51" s="125"/>
      <c r="D51" s="68" t="s">
        <v>122</v>
      </c>
      <c r="E51" s="181"/>
      <c r="F51" s="182"/>
      <c r="G51" s="182"/>
      <c r="H51" s="183"/>
    </row>
    <row r="52" spans="1:1017 1025:2041 2049:3065 3073:4089 4097:5113 5121:6137 6145:7161 7169:8185 8193:9209 9217:10233 10241:11257 11265:12281 12289:13305 13313:14329 14337:15353 15361:16377" ht="85" thickBot="1" x14ac:dyDescent="0.4">
      <c r="A52" s="179" t="s">
        <v>123</v>
      </c>
      <c r="B52" s="180"/>
      <c r="C52" s="144"/>
      <c r="D52" s="68" t="s">
        <v>124</v>
      </c>
      <c r="E52" s="181"/>
      <c r="F52" s="182"/>
      <c r="G52" s="182"/>
      <c r="H52" s="183"/>
    </row>
    <row r="53" spans="1:1017 1025:2041 2049:3065 3073:4089 4097:5113 5121:6137 6145:7161 7169:8185 8193:9209 9217:10233 10241:11257 11265:12281 12289:13305 13313:14329 14337:15353 15361:16377" ht="15.75" customHeight="1" thickTop="1" x14ac:dyDescent="0.35">
      <c r="A53" s="184" t="s">
        <v>204</v>
      </c>
      <c r="B53" s="185"/>
      <c r="C53" s="185"/>
      <c r="D53" s="185"/>
      <c r="E53" s="185"/>
      <c r="F53" s="185"/>
      <c r="G53" s="185"/>
      <c r="H53" s="186"/>
    </row>
    <row r="54" spans="1:1017 1025:2041 2049:3065 3073:4089 4097:5113 5121:6137 6145:7161 7169:8185 8193:9209 9217:10233 10241:11257 11265:12281 12289:13305 13313:14329 14337:15353 15361:16377" ht="90.65" customHeight="1" thickBot="1" x14ac:dyDescent="0.4">
      <c r="A54" s="251" t="s">
        <v>125</v>
      </c>
      <c r="B54" s="252"/>
      <c r="C54" s="253" t="s">
        <v>126</v>
      </c>
      <c r="D54" s="254"/>
      <c r="E54" s="254"/>
      <c r="F54" s="254"/>
      <c r="G54" s="254"/>
      <c r="H54" s="255"/>
    </row>
    <row r="55" spans="1:1017 1025:2041 2049:3065 3073:4089 4097:5113 5121:6137 6145:7161 7169:8185 8193:9209 9217:10233 10241:11257 11265:12281 12289:13305 13313:14329 14337:15353 15361:16377" s="2" customFormat="1" ht="15" thickTop="1" x14ac:dyDescent="0.35">
      <c r="A55" s="184" t="s">
        <v>205</v>
      </c>
      <c r="B55" s="185"/>
      <c r="C55" s="185"/>
      <c r="D55" s="185"/>
      <c r="E55" s="185"/>
      <c r="F55" s="185"/>
      <c r="G55" s="185"/>
      <c r="H55" s="186"/>
      <c r="I55"/>
      <c r="Q55" s="1"/>
      <c r="Y55" s="1"/>
      <c r="AG55" s="1"/>
      <c r="AH55" s="1"/>
      <c r="AO55" s="1"/>
      <c r="AW55" s="1"/>
      <c r="BE55" s="1"/>
      <c r="BM55" s="1"/>
      <c r="BU55" s="1"/>
      <c r="CC55" s="1"/>
      <c r="CK55" s="1"/>
      <c r="CS55" s="1"/>
      <c r="DA55" s="1"/>
      <c r="DI55" s="1"/>
      <c r="DQ55" s="1"/>
      <c r="DY55" s="1"/>
      <c r="EG55" s="1"/>
      <c r="EO55" s="1"/>
      <c r="EW55" s="1"/>
      <c r="FE55" s="1"/>
      <c r="FM55" s="1"/>
      <c r="FU55" s="1"/>
      <c r="GC55" s="1"/>
      <c r="GK55" s="1"/>
      <c r="GS55" s="1"/>
      <c r="HA55" s="1"/>
      <c r="HI55" s="1"/>
      <c r="HQ55" s="1"/>
      <c r="HY55" s="1"/>
      <c r="IG55" s="1"/>
      <c r="IO55" s="1"/>
      <c r="IW55" s="1"/>
      <c r="JE55" s="1"/>
      <c r="JM55" s="1"/>
      <c r="JU55" s="1"/>
      <c r="KC55" s="1"/>
      <c r="KK55" s="1"/>
      <c r="KS55" s="1"/>
      <c r="LA55" s="1"/>
      <c r="LI55" s="1"/>
      <c r="LQ55" s="1"/>
      <c r="LY55" s="1"/>
      <c r="MG55" s="1"/>
      <c r="MO55" s="1"/>
      <c r="MW55" s="1"/>
      <c r="NE55" s="1"/>
      <c r="NM55" s="1"/>
      <c r="NU55" s="1"/>
      <c r="OC55" s="1"/>
      <c r="OK55" s="1"/>
      <c r="OS55" s="1"/>
      <c r="PA55" s="1"/>
      <c r="PI55" s="1"/>
      <c r="PQ55" s="1"/>
      <c r="PY55" s="1"/>
      <c r="QG55" s="1"/>
      <c r="QO55" s="1"/>
      <c r="QW55" s="1"/>
      <c r="RE55" s="1"/>
      <c r="RM55" s="1"/>
      <c r="RU55" s="1"/>
      <c r="SC55" s="1"/>
      <c r="SK55" s="1"/>
      <c r="SS55" s="1"/>
      <c r="TA55" s="1"/>
      <c r="TI55" s="1"/>
      <c r="TQ55" s="1"/>
      <c r="TY55" s="1"/>
      <c r="UG55" s="1"/>
      <c r="UO55" s="1"/>
      <c r="UW55" s="1"/>
      <c r="VE55" s="1"/>
      <c r="VM55" s="1"/>
      <c r="VU55" s="1"/>
      <c r="WC55" s="1"/>
      <c r="WK55" s="1"/>
      <c r="WS55" s="1"/>
      <c r="XA55" s="1"/>
      <c r="XI55" s="1"/>
      <c r="XQ55" s="1"/>
      <c r="XY55" s="1"/>
      <c r="YG55" s="1"/>
      <c r="YO55" s="1"/>
      <c r="YW55" s="1"/>
      <c r="ZE55" s="1"/>
      <c r="ZM55" s="1"/>
      <c r="ZU55" s="1"/>
      <c r="AAC55" s="1"/>
      <c r="AAK55" s="1"/>
      <c r="AAS55" s="1"/>
      <c r="ABA55" s="1"/>
      <c r="ABI55" s="1"/>
      <c r="ABQ55" s="1"/>
      <c r="ABY55" s="1"/>
      <c r="ACG55" s="1"/>
      <c r="ACO55" s="1"/>
      <c r="ACW55" s="1"/>
      <c r="ADE55" s="1"/>
      <c r="ADM55" s="1"/>
      <c r="ADU55" s="1"/>
      <c r="AEC55" s="1"/>
      <c r="AEK55" s="1"/>
      <c r="AES55" s="1"/>
      <c r="AFA55" s="1"/>
      <c r="AFI55" s="1"/>
      <c r="AFQ55" s="1"/>
      <c r="AFY55" s="1"/>
      <c r="AGG55" s="1"/>
      <c r="AGO55" s="1"/>
      <c r="AGW55" s="1"/>
      <c r="AHE55" s="1"/>
      <c r="AHM55" s="1"/>
      <c r="AHU55" s="1"/>
      <c r="AIC55" s="1"/>
      <c r="AIK55" s="1"/>
      <c r="AIS55" s="1"/>
      <c r="AJA55" s="1"/>
      <c r="AJI55" s="1"/>
      <c r="AJQ55" s="1"/>
      <c r="AJY55" s="1"/>
      <c r="AKG55" s="1"/>
      <c r="AKO55" s="1"/>
      <c r="AKW55" s="1"/>
      <c r="ALE55" s="1"/>
      <c r="ALM55" s="1"/>
      <c r="ALU55" s="1"/>
      <c r="AMC55" s="1"/>
      <c r="AMK55" s="1"/>
      <c r="AMS55" s="1"/>
      <c r="ANA55" s="1"/>
      <c r="ANI55" s="1"/>
      <c r="ANQ55" s="1"/>
      <c r="ANY55" s="1"/>
      <c r="AOG55" s="1"/>
      <c r="AOO55" s="1"/>
      <c r="AOW55" s="1"/>
      <c r="APE55" s="1"/>
      <c r="APM55" s="1"/>
      <c r="APU55" s="1"/>
      <c r="AQC55" s="1"/>
      <c r="AQK55" s="1"/>
      <c r="AQS55" s="1"/>
      <c r="ARA55" s="1"/>
      <c r="ARI55" s="1"/>
      <c r="ARQ55" s="1"/>
      <c r="ARY55" s="1"/>
      <c r="ASG55" s="1"/>
      <c r="ASO55" s="1"/>
      <c r="ASW55" s="1"/>
      <c r="ATE55" s="1"/>
      <c r="ATM55" s="1"/>
      <c r="ATU55" s="1"/>
      <c r="AUC55" s="1"/>
      <c r="AUK55" s="1"/>
      <c r="AUS55" s="1"/>
      <c r="AVA55" s="1"/>
      <c r="AVI55" s="1"/>
      <c r="AVQ55" s="1"/>
      <c r="AVY55" s="1"/>
      <c r="AWG55" s="1"/>
      <c r="AWO55" s="1"/>
      <c r="AWW55" s="1"/>
      <c r="AXE55" s="1"/>
      <c r="AXM55" s="1"/>
      <c r="AXU55" s="1"/>
      <c r="AYC55" s="1"/>
      <c r="AYK55" s="1"/>
      <c r="AYS55" s="1"/>
      <c r="AZA55" s="1"/>
      <c r="AZI55" s="1"/>
      <c r="AZQ55" s="1"/>
      <c r="AZY55" s="1"/>
      <c r="BAG55" s="1"/>
      <c r="BAO55" s="1"/>
      <c r="BAW55" s="1"/>
      <c r="BBE55" s="1"/>
      <c r="BBM55" s="1"/>
      <c r="BBU55" s="1"/>
      <c r="BCC55" s="1"/>
      <c r="BCK55" s="1"/>
      <c r="BCS55" s="1"/>
      <c r="BDA55" s="1"/>
      <c r="BDI55" s="1"/>
      <c r="BDQ55" s="1"/>
      <c r="BDY55" s="1"/>
      <c r="BEG55" s="1"/>
      <c r="BEO55" s="1"/>
      <c r="BEW55" s="1"/>
      <c r="BFE55" s="1"/>
      <c r="BFM55" s="1"/>
      <c r="BFU55" s="1"/>
      <c r="BGC55" s="1"/>
      <c r="BGK55" s="1"/>
      <c r="BGS55" s="1"/>
      <c r="BHA55" s="1"/>
      <c r="BHI55" s="1"/>
      <c r="BHQ55" s="1"/>
      <c r="BHY55" s="1"/>
      <c r="BIG55" s="1"/>
      <c r="BIO55" s="1"/>
      <c r="BIW55" s="1"/>
      <c r="BJE55" s="1"/>
      <c r="BJM55" s="1"/>
      <c r="BJU55" s="1"/>
      <c r="BKC55" s="1"/>
      <c r="BKK55" s="1"/>
      <c r="BKS55" s="1"/>
      <c r="BLA55" s="1"/>
      <c r="BLI55" s="1"/>
      <c r="BLQ55" s="1"/>
      <c r="BLY55" s="1"/>
      <c r="BMG55" s="1"/>
      <c r="BMO55" s="1"/>
      <c r="BMW55" s="1"/>
      <c r="BNE55" s="1"/>
      <c r="BNM55" s="1"/>
      <c r="BNU55" s="1"/>
      <c r="BOC55" s="1"/>
      <c r="BOK55" s="1"/>
      <c r="BOS55" s="1"/>
      <c r="BPA55" s="1"/>
      <c r="BPI55" s="1"/>
      <c r="BPQ55" s="1"/>
      <c r="BPY55" s="1"/>
      <c r="BQG55" s="1"/>
      <c r="BQO55" s="1"/>
      <c r="BQW55" s="1"/>
      <c r="BRE55" s="1"/>
      <c r="BRM55" s="1"/>
      <c r="BRU55" s="1"/>
      <c r="BSC55" s="1"/>
      <c r="BSK55" s="1"/>
      <c r="BSS55" s="1"/>
      <c r="BTA55" s="1"/>
      <c r="BTI55" s="1"/>
      <c r="BTQ55" s="1"/>
      <c r="BTY55" s="1"/>
      <c r="BUG55" s="1"/>
      <c r="BUO55" s="1"/>
      <c r="BUW55" s="1"/>
      <c r="BVE55" s="1"/>
      <c r="BVM55" s="1"/>
      <c r="BVU55" s="1"/>
      <c r="BWC55" s="1"/>
      <c r="BWK55" s="1"/>
      <c r="BWS55" s="1"/>
      <c r="BXA55" s="1"/>
      <c r="BXI55" s="1"/>
      <c r="BXQ55" s="1"/>
      <c r="BXY55" s="1"/>
      <c r="BYG55" s="1"/>
      <c r="BYO55" s="1"/>
      <c r="BYW55" s="1"/>
      <c r="BZE55" s="1"/>
      <c r="BZM55" s="1"/>
      <c r="BZU55" s="1"/>
      <c r="CAC55" s="1"/>
      <c r="CAK55" s="1"/>
      <c r="CAS55" s="1"/>
      <c r="CBA55" s="1"/>
      <c r="CBI55" s="1"/>
      <c r="CBQ55" s="1"/>
      <c r="CBY55" s="1"/>
      <c r="CCG55" s="1"/>
      <c r="CCO55" s="1"/>
      <c r="CCW55" s="1"/>
      <c r="CDE55" s="1"/>
      <c r="CDM55" s="1"/>
      <c r="CDU55" s="1"/>
      <c r="CEC55" s="1"/>
      <c r="CEK55" s="1"/>
      <c r="CES55" s="1"/>
      <c r="CFA55" s="1"/>
      <c r="CFI55" s="1"/>
      <c r="CFQ55" s="1"/>
      <c r="CFY55" s="1"/>
      <c r="CGG55" s="1"/>
      <c r="CGO55" s="1"/>
      <c r="CGW55" s="1"/>
      <c r="CHE55" s="1"/>
      <c r="CHM55" s="1"/>
      <c r="CHU55" s="1"/>
      <c r="CIC55" s="1"/>
      <c r="CIK55" s="1"/>
      <c r="CIS55" s="1"/>
      <c r="CJA55" s="1"/>
      <c r="CJI55" s="1"/>
      <c r="CJQ55" s="1"/>
      <c r="CJY55" s="1"/>
      <c r="CKG55" s="1"/>
      <c r="CKO55" s="1"/>
      <c r="CKW55" s="1"/>
      <c r="CLE55" s="1"/>
      <c r="CLM55" s="1"/>
      <c r="CLU55" s="1"/>
      <c r="CMC55" s="1"/>
      <c r="CMK55" s="1"/>
      <c r="CMS55" s="1"/>
      <c r="CNA55" s="1"/>
      <c r="CNI55" s="1"/>
      <c r="CNQ55" s="1"/>
      <c r="CNY55" s="1"/>
      <c r="COG55" s="1"/>
      <c r="COO55" s="1"/>
      <c r="COW55" s="1"/>
      <c r="CPE55" s="1"/>
      <c r="CPM55" s="1"/>
      <c r="CPU55" s="1"/>
      <c r="CQC55" s="1"/>
      <c r="CQK55" s="1"/>
      <c r="CQS55" s="1"/>
      <c r="CRA55" s="1"/>
      <c r="CRI55" s="1"/>
      <c r="CRQ55" s="1"/>
      <c r="CRY55" s="1"/>
      <c r="CSG55" s="1"/>
      <c r="CSO55" s="1"/>
      <c r="CSW55" s="1"/>
      <c r="CTE55" s="1"/>
      <c r="CTM55" s="1"/>
      <c r="CTU55" s="1"/>
      <c r="CUC55" s="1"/>
      <c r="CUK55" s="1"/>
      <c r="CUS55" s="1"/>
      <c r="CVA55" s="1"/>
      <c r="CVI55" s="1"/>
      <c r="CVQ55" s="1"/>
      <c r="CVY55" s="1"/>
      <c r="CWG55" s="1"/>
      <c r="CWO55" s="1"/>
      <c r="CWW55" s="1"/>
      <c r="CXE55" s="1"/>
      <c r="CXM55" s="1"/>
      <c r="CXU55" s="1"/>
      <c r="CYC55" s="1"/>
      <c r="CYK55" s="1"/>
      <c r="CYS55" s="1"/>
      <c r="CZA55" s="1"/>
      <c r="CZI55" s="1"/>
      <c r="CZQ55" s="1"/>
      <c r="CZY55" s="1"/>
      <c r="DAG55" s="1"/>
      <c r="DAO55" s="1"/>
      <c r="DAW55" s="1"/>
      <c r="DBE55" s="1"/>
      <c r="DBM55" s="1"/>
      <c r="DBU55" s="1"/>
      <c r="DCC55" s="1"/>
      <c r="DCK55" s="1"/>
      <c r="DCS55" s="1"/>
      <c r="DDA55" s="1"/>
      <c r="DDI55" s="1"/>
      <c r="DDQ55" s="1"/>
      <c r="DDY55" s="1"/>
      <c r="DEG55" s="1"/>
      <c r="DEO55" s="1"/>
      <c r="DEW55" s="1"/>
      <c r="DFE55" s="1"/>
      <c r="DFM55" s="1"/>
      <c r="DFU55" s="1"/>
      <c r="DGC55" s="1"/>
      <c r="DGK55" s="1"/>
      <c r="DGS55" s="1"/>
      <c r="DHA55" s="1"/>
      <c r="DHI55" s="1"/>
      <c r="DHQ55" s="1"/>
      <c r="DHY55" s="1"/>
      <c r="DIG55" s="1"/>
      <c r="DIO55" s="1"/>
      <c r="DIW55" s="1"/>
      <c r="DJE55" s="1"/>
      <c r="DJM55" s="1"/>
      <c r="DJU55" s="1"/>
      <c r="DKC55" s="1"/>
      <c r="DKK55" s="1"/>
      <c r="DKS55" s="1"/>
      <c r="DLA55" s="1"/>
      <c r="DLI55" s="1"/>
      <c r="DLQ55" s="1"/>
      <c r="DLY55" s="1"/>
      <c r="DMG55" s="1"/>
      <c r="DMO55" s="1"/>
      <c r="DMW55" s="1"/>
      <c r="DNE55" s="1"/>
      <c r="DNM55" s="1"/>
      <c r="DNU55" s="1"/>
      <c r="DOC55" s="1"/>
      <c r="DOK55" s="1"/>
      <c r="DOS55" s="1"/>
      <c r="DPA55" s="1"/>
      <c r="DPI55" s="1"/>
      <c r="DPQ55" s="1"/>
      <c r="DPY55" s="1"/>
      <c r="DQG55" s="1"/>
      <c r="DQO55" s="1"/>
      <c r="DQW55" s="1"/>
      <c r="DRE55" s="1"/>
      <c r="DRM55" s="1"/>
      <c r="DRU55" s="1"/>
      <c r="DSC55" s="1"/>
      <c r="DSK55" s="1"/>
      <c r="DSS55" s="1"/>
      <c r="DTA55" s="1"/>
      <c r="DTI55" s="1"/>
      <c r="DTQ55" s="1"/>
      <c r="DTY55" s="1"/>
      <c r="DUG55" s="1"/>
      <c r="DUO55" s="1"/>
      <c r="DUW55" s="1"/>
      <c r="DVE55" s="1"/>
      <c r="DVM55" s="1"/>
      <c r="DVU55" s="1"/>
      <c r="DWC55" s="1"/>
      <c r="DWK55" s="1"/>
      <c r="DWS55" s="1"/>
      <c r="DXA55" s="1"/>
      <c r="DXI55" s="1"/>
      <c r="DXQ55" s="1"/>
      <c r="DXY55" s="1"/>
      <c r="DYG55" s="1"/>
      <c r="DYO55" s="1"/>
      <c r="DYW55" s="1"/>
      <c r="DZE55" s="1"/>
      <c r="DZM55" s="1"/>
      <c r="DZU55" s="1"/>
      <c r="EAC55" s="1"/>
      <c r="EAK55" s="1"/>
      <c r="EAS55" s="1"/>
      <c r="EBA55" s="1"/>
      <c r="EBI55" s="1"/>
      <c r="EBQ55" s="1"/>
      <c r="EBY55" s="1"/>
      <c r="ECG55" s="1"/>
      <c r="ECO55" s="1"/>
      <c r="ECW55" s="1"/>
      <c r="EDE55" s="1"/>
      <c r="EDM55" s="1"/>
      <c r="EDU55" s="1"/>
      <c r="EEC55" s="1"/>
      <c r="EEK55" s="1"/>
      <c r="EES55" s="1"/>
      <c r="EFA55" s="1"/>
      <c r="EFI55" s="1"/>
      <c r="EFQ55" s="1"/>
      <c r="EFY55" s="1"/>
      <c r="EGG55" s="1"/>
      <c r="EGO55" s="1"/>
      <c r="EGW55" s="1"/>
      <c r="EHE55" s="1"/>
      <c r="EHM55" s="1"/>
      <c r="EHU55" s="1"/>
      <c r="EIC55" s="1"/>
      <c r="EIK55" s="1"/>
      <c r="EIS55" s="1"/>
      <c r="EJA55" s="1"/>
      <c r="EJI55" s="1"/>
      <c r="EJQ55" s="1"/>
      <c r="EJY55" s="1"/>
      <c r="EKG55" s="1"/>
      <c r="EKO55" s="1"/>
      <c r="EKW55" s="1"/>
      <c r="ELE55" s="1"/>
      <c r="ELM55" s="1"/>
      <c r="ELU55" s="1"/>
      <c r="EMC55" s="1"/>
      <c r="EMK55" s="1"/>
      <c r="EMS55" s="1"/>
      <c r="ENA55" s="1"/>
      <c r="ENI55" s="1"/>
      <c r="ENQ55" s="1"/>
      <c r="ENY55" s="1"/>
      <c r="EOG55" s="1"/>
      <c r="EOO55" s="1"/>
      <c r="EOW55" s="1"/>
      <c r="EPE55" s="1"/>
      <c r="EPM55" s="1"/>
      <c r="EPU55" s="1"/>
      <c r="EQC55" s="1"/>
      <c r="EQK55" s="1"/>
      <c r="EQS55" s="1"/>
      <c r="ERA55" s="1"/>
      <c r="ERI55" s="1"/>
      <c r="ERQ55" s="1"/>
      <c r="ERY55" s="1"/>
      <c r="ESG55" s="1"/>
      <c r="ESO55" s="1"/>
      <c r="ESW55" s="1"/>
      <c r="ETE55" s="1"/>
      <c r="ETM55" s="1"/>
      <c r="ETU55" s="1"/>
      <c r="EUC55" s="1"/>
      <c r="EUK55" s="1"/>
      <c r="EUS55" s="1"/>
      <c r="EVA55" s="1"/>
      <c r="EVI55" s="1"/>
      <c r="EVQ55" s="1"/>
      <c r="EVY55" s="1"/>
      <c r="EWG55" s="1"/>
      <c r="EWO55" s="1"/>
      <c r="EWW55" s="1"/>
      <c r="EXE55" s="1"/>
      <c r="EXM55" s="1"/>
      <c r="EXU55" s="1"/>
      <c r="EYC55" s="1"/>
      <c r="EYK55" s="1"/>
      <c r="EYS55" s="1"/>
      <c r="EZA55" s="1"/>
      <c r="EZI55" s="1"/>
      <c r="EZQ55" s="1"/>
      <c r="EZY55" s="1"/>
      <c r="FAG55" s="1"/>
      <c r="FAO55" s="1"/>
      <c r="FAW55" s="1"/>
      <c r="FBE55" s="1"/>
      <c r="FBM55" s="1"/>
      <c r="FBU55" s="1"/>
      <c r="FCC55" s="1"/>
      <c r="FCK55" s="1"/>
      <c r="FCS55" s="1"/>
      <c r="FDA55" s="1"/>
      <c r="FDI55" s="1"/>
      <c r="FDQ55" s="1"/>
      <c r="FDY55" s="1"/>
      <c r="FEG55" s="1"/>
      <c r="FEO55" s="1"/>
      <c r="FEW55" s="1"/>
      <c r="FFE55" s="1"/>
      <c r="FFM55" s="1"/>
      <c r="FFU55" s="1"/>
      <c r="FGC55" s="1"/>
      <c r="FGK55" s="1"/>
      <c r="FGS55" s="1"/>
      <c r="FHA55" s="1"/>
      <c r="FHI55" s="1"/>
      <c r="FHQ55" s="1"/>
      <c r="FHY55" s="1"/>
      <c r="FIG55" s="1"/>
      <c r="FIO55" s="1"/>
      <c r="FIW55" s="1"/>
      <c r="FJE55" s="1"/>
      <c r="FJM55" s="1"/>
      <c r="FJU55" s="1"/>
      <c r="FKC55" s="1"/>
      <c r="FKK55" s="1"/>
      <c r="FKS55" s="1"/>
      <c r="FLA55" s="1"/>
      <c r="FLI55" s="1"/>
      <c r="FLQ55" s="1"/>
      <c r="FLY55" s="1"/>
      <c r="FMG55" s="1"/>
      <c r="FMO55" s="1"/>
      <c r="FMW55" s="1"/>
      <c r="FNE55" s="1"/>
      <c r="FNM55" s="1"/>
      <c r="FNU55" s="1"/>
      <c r="FOC55" s="1"/>
      <c r="FOK55" s="1"/>
      <c r="FOS55" s="1"/>
      <c r="FPA55" s="1"/>
      <c r="FPI55" s="1"/>
      <c r="FPQ55" s="1"/>
      <c r="FPY55" s="1"/>
      <c r="FQG55" s="1"/>
      <c r="FQO55" s="1"/>
      <c r="FQW55" s="1"/>
      <c r="FRE55" s="1"/>
      <c r="FRM55" s="1"/>
      <c r="FRU55" s="1"/>
      <c r="FSC55" s="1"/>
      <c r="FSK55" s="1"/>
      <c r="FSS55" s="1"/>
      <c r="FTA55" s="1"/>
      <c r="FTI55" s="1"/>
      <c r="FTQ55" s="1"/>
      <c r="FTY55" s="1"/>
      <c r="FUG55" s="1"/>
      <c r="FUO55" s="1"/>
      <c r="FUW55" s="1"/>
      <c r="FVE55" s="1"/>
      <c r="FVM55" s="1"/>
      <c r="FVU55" s="1"/>
      <c r="FWC55" s="1"/>
      <c r="FWK55" s="1"/>
      <c r="FWS55" s="1"/>
      <c r="FXA55" s="1"/>
      <c r="FXI55" s="1"/>
      <c r="FXQ55" s="1"/>
      <c r="FXY55" s="1"/>
      <c r="FYG55" s="1"/>
      <c r="FYO55" s="1"/>
      <c r="FYW55" s="1"/>
      <c r="FZE55" s="1"/>
      <c r="FZM55" s="1"/>
      <c r="FZU55" s="1"/>
      <c r="GAC55" s="1"/>
      <c r="GAK55" s="1"/>
      <c r="GAS55" s="1"/>
      <c r="GBA55" s="1"/>
      <c r="GBI55" s="1"/>
      <c r="GBQ55" s="1"/>
      <c r="GBY55" s="1"/>
      <c r="GCG55" s="1"/>
      <c r="GCO55" s="1"/>
      <c r="GCW55" s="1"/>
      <c r="GDE55" s="1"/>
      <c r="GDM55" s="1"/>
      <c r="GDU55" s="1"/>
      <c r="GEC55" s="1"/>
      <c r="GEK55" s="1"/>
      <c r="GES55" s="1"/>
      <c r="GFA55" s="1"/>
      <c r="GFI55" s="1"/>
      <c r="GFQ55" s="1"/>
      <c r="GFY55" s="1"/>
      <c r="GGG55" s="1"/>
      <c r="GGO55" s="1"/>
      <c r="GGW55" s="1"/>
      <c r="GHE55" s="1"/>
      <c r="GHM55" s="1"/>
      <c r="GHU55" s="1"/>
      <c r="GIC55" s="1"/>
      <c r="GIK55" s="1"/>
      <c r="GIS55" s="1"/>
      <c r="GJA55" s="1"/>
      <c r="GJI55" s="1"/>
      <c r="GJQ55" s="1"/>
      <c r="GJY55" s="1"/>
      <c r="GKG55" s="1"/>
      <c r="GKO55" s="1"/>
      <c r="GKW55" s="1"/>
      <c r="GLE55" s="1"/>
      <c r="GLM55" s="1"/>
      <c r="GLU55" s="1"/>
      <c r="GMC55" s="1"/>
      <c r="GMK55" s="1"/>
      <c r="GMS55" s="1"/>
      <c r="GNA55" s="1"/>
      <c r="GNI55" s="1"/>
      <c r="GNQ55" s="1"/>
      <c r="GNY55" s="1"/>
      <c r="GOG55" s="1"/>
      <c r="GOO55" s="1"/>
      <c r="GOW55" s="1"/>
      <c r="GPE55" s="1"/>
      <c r="GPM55" s="1"/>
      <c r="GPU55" s="1"/>
      <c r="GQC55" s="1"/>
      <c r="GQK55" s="1"/>
      <c r="GQS55" s="1"/>
      <c r="GRA55" s="1"/>
      <c r="GRI55" s="1"/>
      <c r="GRQ55" s="1"/>
      <c r="GRY55" s="1"/>
      <c r="GSG55" s="1"/>
      <c r="GSO55" s="1"/>
      <c r="GSW55" s="1"/>
      <c r="GTE55" s="1"/>
      <c r="GTM55" s="1"/>
      <c r="GTU55" s="1"/>
      <c r="GUC55" s="1"/>
      <c r="GUK55" s="1"/>
      <c r="GUS55" s="1"/>
      <c r="GVA55" s="1"/>
      <c r="GVI55" s="1"/>
      <c r="GVQ55" s="1"/>
      <c r="GVY55" s="1"/>
      <c r="GWG55" s="1"/>
      <c r="GWO55" s="1"/>
      <c r="GWW55" s="1"/>
      <c r="GXE55" s="1"/>
      <c r="GXM55" s="1"/>
      <c r="GXU55" s="1"/>
      <c r="GYC55" s="1"/>
      <c r="GYK55" s="1"/>
      <c r="GYS55" s="1"/>
      <c r="GZA55" s="1"/>
      <c r="GZI55" s="1"/>
      <c r="GZQ55" s="1"/>
      <c r="GZY55" s="1"/>
      <c r="HAG55" s="1"/>
      <c r="HAO55" s="1"/>
      <c r="HAW55" s="1"/>
      <c r="HBE55" s="1"/>
      <c r="HBM55" s="1"/>
      <c r="HBU55" s="1"/>
      <c r="HCC55" s="1"/>
      <c r="HCK55" s="1"/>
      <c r="HCS55" s="1"/>
      <c r="HDA55" s="1"/>
      <c r="HDI55" s="1"/>
      <c r="HDQ55" s="1"/>
      <c r="HDY55" s="1"/>
      <c r="HEG55" s="1"/>
      <c r="HEO55" s="1"/>
      <c r="HEW55" s="1"/>
      <c r="HFE55" s="1"/>
      <c r="HFM55" s="1"/>
      <c r="HFU55" s="1"/>
      <c r="HGC55" s="1"/>
      <c r="HGK55" s="1"/>
      <c r="HGS55" s="1"/>
      <c r="HHA55" s="1"/>
      <c r="HHI55" s="1"/>
      <c r="HHQ55" s="1"/>
      <c r="HHY55" s="1"/>
      <c r="HIG55" s="1"/>
      <c r="HIO55" s="1"/>
      <c r="HIW55" s="1"/>
      <c r="HJE55" s="1"/>
      <c r="HJM55" s="1"/>
      <c r="HJU55" s="1"/>
      <c r="HKC55" s="1"/>
      <c r="HKK55" s="1"/>
      <c r="HKS55" s="1"/>
      <c r="HLA55" s="1"/>
      <c r="HLI55" s="1"/>
      <c r="HLQ55" s="1"/>
      <c r="HLY55" s="1"/>
      <c r="HMG55" s="1"/>
      <c r="HMO55" s="1"/>
      <c r="HMW55" s="1"/>
      <c r="HNE55" s="1"/>
      <c r="HNM55" s="1"/>
      <c r="HNU55" s="1"/>
      <c r="HOC55" s="1"/>
      <c r="HOK55" s="1"/>
      <c r="HOS55" s="1"/>
      <c r="HPA55" s="1"/>
      <c r="HPI55" s="1"/>
      <c r="HPQ55" s="1"/>
      <c r="HPY55" s="1"/>
      <c r="HQG55" s="1"/>
      <c r="HQO55" s="1"/>
      <c r="HQW55" s="1"/>
      <c r="HRE55" s="1"/>
      <c r="HRM55" s="1"/>
      <c r="HRU55" s="1"/>
      <c r="HSC55" s="1"/>
      <c r="HSK55" s="1"/>
      <c r="HSS55" s="1"/>
      <c r="HTA55" s="1"/>
      <c r="HTI55" s="1"/>
      <c r="HTQ55" s="1"/>
      <c r="HTY55" s="1"/>
      <c r="HUG55" s="1"/>
      <c r="HUO55" s="1"/>
      <c r="HUW55" s="1"/>
      <c r="HVE55" s="1"/>
      <c r="HVM55" s="1"/>
      <c r="HVU55" s="1"/>
      <c r="HWC55" s="1"/>
      <c r="HWK55" s="1"/>
      <c r="HWS55" s="1"/>
      <c r="HXA55" s="1"/>
      <c r="HXI55" s="1"/>
      <c r="HXQ55" s="1"/>
      <c r="HXY55" s="1"/>
      <c r="HYG55" s="1"/>
      <c r="HYO55" s="1"/>
      <c r="HYW55" s="1"/>
      <c r="HZE55" s="1"/>
      <c r="HZM55" s="1"/>
      <c r="HZU55" s="1"/>
      <c r="IAC55" s="1"/>
      <c r="IAK55" s="1"/>
      <c r="IAS55" s="1"/>
      <c r="IBA55" s="1"/>
      <c r="IBI55" s="1"/>
      <c r="IBQ55" s="1"/>
      <c r="IBY55" s="1"/>
      <c r="ICG55" s="1"/>
      <c r="ICO55" s="1"/>
      <c r="ICW55" s="1"/>
      <c r="IDE55" s="1"/>
      <c r="IDM55" s="1"/>
      <c r="IDU55" s="1"/>
      <c r="IEC55" s="1"/>
      <c r="IEK55" s="1"/>
      <c r="IES55" s="1"/>
      <c r="IFA55" s="1"/>
      <c r="IFI55" s="1"/>
      <c r="IFQ55" s="1"/>
      <c r="IFY55" s="1"/>
      <c r="IGG55" s="1"/>
      <c r="IGO55" s="1"/>
      <c r="IGW55" s="1"/>
      <c r="IHE55" s="1"/>
      <c r="IHM55" s="1"/>
      <c r="IHU55" s="1"/>
      <c r="IIC55" s="1"/>
      <c r="IIK55" s="1"/>
      <c r="IIS55" s="1"/>
      <c r="IJA55" s="1"/>
      <c r="IJI55" s="1"/>
      <c r="IJQ55" s="1"/>
      <c r="IJY55" s="1"/>
      <c r="IKG55" s="1"/>
      <c r="IKO55" s="1"/>
      <c r="IKW55" s="1"/>
      <c r="ILE55" s="1"/>
      <c r="ILM55" s="1"/>
      <c r="ILU55" s="1"/>
      <c r="IMC55" s="1"/>
      <c r="IMK55" s="1"/>
      <c r="IMS55" s="1"/>
      <c r="INA55" s="1"/>
      <c r="INI55" s="1"/>
      <c r="INQ55" s="1"/>
      <c r="INY55" s="1"/>
      <c r="IOG55" s="1"/>
      <c r="IOO55" s="1"/>
      <c r="IOW55" s="1"/>
      <c r="IPE55" s="1"/>
      <c r="IPM55" s="1"/>
      <c r="IPU55" s="1"/>
      <c r="IQC55" s="1"/>
      <c r="IQK55" s="1"/>
      <c r="IQS55" s="1"/>
      <c r="IRA55" s="1"/>
      <c r="IRI55" s="1"/>
      <c r="IRQ55" s="1"/>
      <c r="IRY55" s="1"/>
      <c r="ISG55" s="1"/>
      <c r="ISO55" s="1"/>
      <c r="ISW55" s="1"/>
      <c r="ITE55" s="1"/>
      <c r="ITM55" s="1"/>
      <c r="ITU55" s="1"/>
      <c r="IUC55" s="1"/>
      <c r="IUK55" s="1"/>
      <c r="IUS55" s="1"/>
      <c r="IVA55" s="1"/>
      <c r="IVI55" s="1"/>
      <c r="IVQ55" s="1"/>
      <c r="IVY55" s="1"/>
      <c r="IWG55" s="1"/>
      <c r="IWO55" s="1"/>
      <c r="IWW55" s="1"/>
      <c r="IXE55" s="1"/>
      <c r="IXM55" s="1"/>
      <c r="IXU55" s="1"/>
      <c r="IYC55" s="1"/>
      <c r="IYK55" s="1"/>
      <c r="IYS55" s="1"/>
      <c r="IZA55" s="1"/>
      <c r="IZI55" s="1"/>
      <c r="IZQ55" s="1"/>
      <c r="IZY55" s="1"/>
      <c r="JAG55" s="1"/>
      <c r="JAO55" s="1"/>
      <c r="JAW55" s="1"/>
      <c r="JBE55" s="1"/>
      <c r="JBM55" s="1"/>
      <c r="JBU55" s="1"/>
      <c r="JCC55" s="1"/>
      <c r="JCK55" s="1"/>
      <c r="JCS55" s="1"/>
      <c r="JDA55" s="1"/>
      <c r="JDI55" s="1"/>
      <c r="JDQ55" s="1"/>
      <c r="JDY55" s="1"/>
      <c r="JEG55" s="1"/>
      <c r="JEO55" s="1"/>
      <c r="JEW55" s="1"/>
      <c r="JFE55" s="1"/>
      <c r="JFM55" s="1"/>
      <c r="JFU55" s="1"/>
      <c r="JGC55" s="1"/>
      <c r="JGK55" s="1"/>
      <c r="JGS55" s="1"/>
      <c r="JHA55" s="1"/>
      <c r="JHI55" s="1"/>
      <c r="JHQ55" s="1"/>
      <c r="JHY55" s="1"/>
      <c r="JIG55" s="1"/>
      <c r="JIO55" s="1"/>
      <c r="JIW55" s="1"/>
      <c r="JJE55" s="1"/>
      <c r="JJM55" s="1"/>
      <c r="JJU55" s="1"/>
      <c r="JKC55" s="1"/>
      <c r="JKK55" s="1"/>
      <c r="JKS55" s="1"/>
      <c r="JLA55" s="1"/>
      <c r="JLI55" s="1"/>
      <c r="JLQ55" s="1"/>
      <c r="JLY55" s="1"/>
      <c r="JMG55" s="1"/>
      <c r="JMO55" s="1"/>
      <c r="JMW55" s="1"/>
      <c r="JNE55" s="1"/>
      <c r="JNM55" s="1"/>
      <c r="JNU55" s="1"/>
      <c r="JOC55" s="1"/>
      <c r="JOK55" s="1"/>
      <c r="JOS55" s="1"/>
      <c r="JPA55" s="1"/>
      <c r="JPI55" s="1"/>
      <c r="JPQ55" s="1"/>
      <c r="JPY55" s="1"/>
      <c r="JQG55" s="1"/>
      <c r="JQO55" s="1"/>
      <c r="JQW55" s="1"/>
      <c r="JRE55" s="1"/>
      <c r="JRM55" s="1"/>
      <c r="JRU55" s="1"/>
      <c r="JSC55" s="1"/>
      <c r="JSK55" s="1"/>
      <c r="JSS55" s="1"/>
      <c r="JTA55" s="1"/>
      <c r="JTI55" s="1"/>
      <c r="JTQ55" s="1"/>
      <c r="JTY55" s="1"/>
      <c r="JUG55" s="1"/>
      <c r="JUO55" s="1"/>
      <c r="JUW55" s="1"/>
      <c r="JVE55" s="1"/>
      <c r="JVM55" s="1"/>
      <c r="JVU55" s="1"/>
      <c r="JWC55" s="1"/>
      <c r="JWK55" s="1"/>
      <c r="JWS55" s="1"/>
      <c r="JXA55" s="1"/>
      <c r="JXI55" s="1"/>
      <c r="JXQ55" s="1"/>
      <c r="JXY55" s="1"/>
      <c r="JYG55" s="1"/>
      <c r="JYO55" s="1"/>
      <c r="JYW55" s="1"/>
      <c r="JZE55" s="1"/>
      <c r="JZM55" s="1"/>
      <c r="JZU55" s="1"/>
      <c r="KAC55" s="1"/>
      <c r="KAK55" s="1"/>
      <c r="KAS55" s="1"/>
      <c r="KBA55" s="1"/>
      <c r="KBI55" s="1"/>
      <c r="KBQ55" s="1"/>
      <c r="KBY55" s="1"/>
      <c r="KCG55" s="1"/>
      <c r="KCO55" s="1"/>
      <c r="KCW55" s="1"/>
      <c r="KDE55" s="1"/>
      <c r="KDM55" s="1"/>
      <c r="KDU55" s="1"/>
      <c r="KEC55" s="1"/>
      <c r="KEK55" s="1"/>
      <c r="KES55" s="1"/>
      <c r="KFA55" s="1"/>
      <c r="KFI55" s="1"/>
      <c r="KFQ55" s="1"/>
      <c r="KFY55" s="1"/>
      <c r="KGG55" s="1"/>
      <c r="KGO55" s="1"/>
      <c r="KGW55" s="1"/>
      <c r="KHE55" s="1"/>
      <c r="KHM55" s="1"/>
      <c r="KHU55" s="1"/>
      <c r="KIC55" s="1"/>
      <c r="KIK55" s="1"/>
      <c r="KIS55" s="1"/>
      <c r="KJA55" s="1"/>
      <c r="KJI55" s="1"/>
      <c r="KJQ55" s="1"/>
      <c r="KJY55" s="1"/>
      <c r="KKG55" s="1"/>
      <c r="KKO55" s="1"/>
      <c r="KKW55" s="1"/>
      <c r="KLE55" s="1"/>
      <c r="KLM55" s="1"/>
      <c r="KLU55" s="1"/>
      <c r="KMC55" s="1"/>
      <c r="KMK55" s="1"/>
      <c r="KMS55" s="1"/>
      <c r="KNA55" s="1"/>
      <c r="KNI55" s="1"/>
      <c r="KNQ55" s="1"/>
      <c r="KNY55" s="1"/>
      <c r="KOG55" s="1"/>
      <c r="KOO55" s="1"/>
      <c r="KOW55" s="1"/>
      <c r="KPE55" s="1"/>
      <c r="KPM55" s="1"/>
      <c r="KPU55" s="1"/>
      <c r="KQC55" s="1"/>
      <c r="KQK55" s="1"/>
      <c r="KQS55" s="1"/>
      <c r="KRA55" s="1"/>
      <c r="KRI55" s="1"/>
      <c r="KRQ55" s="1"/>
      <c r="KRY55" s="1"/>
      <c r="KSG55" s="1"/>
      <c r="KSO55" s="1"/>
      <c r="KSW55" s="1"/>
      <c r="KTE55" s="1"/>
      <c r="KTM55" s="1"/>
      <c r="KTU55" s="1"/>
      <c r="KUC55" s="1"/>
      <c r="KUK55" s="1"/>
      <c r="KUS55" s="1"/>
      <c r="KVA55" s="1"/>
      <c r="KVI55" s="1"/>
      <c r="KVQ55" s="1"/>
      <c r="KVY55" s="1"/>
      <c r="KWG55" s="1"/>
      <c r="KWO55" s="1"/>
      <c r="KWW55" s="1"/>
      <c r="KXE55" s="1"/>
      <c r="KXM55" s="1"/>
      <c r="KXU55" s="1"/>
      <c r="KYC55" s="1"/>
      <c r="KYK55" s="1"/>
      <c r="KYS55" s="1"/>
      <c r="KZA55" s="1"/>
      <c r="KZI55" s="1"/>
      <c r="KZQ55" s="1"/>
      <c r="KZY55" s="1"/>
      <c r="LAG55" s="1"/>
      <c r="LAO55" s="1"/>
      <c r="LAW55" s="1"/>
      <c r="LBE55" s="1"/>
      <c r="LBM55" s="1"/>
      <c r="LBU55" s="1"/>
      <c r="LCC55" s="1"/>
      <c r="LCK55" s="1"/>
      <c r="LCS55" s="1"/>
      <c r="LDA55" s="1"/>
      <c r="LDI55" s="1"/>
      <c r="LDQ55" s="1"/>
      <c r="LDY55" s="1"/>
      <c r="LEG55" s="1"/>
      <c r="LEO55" s="1"/>
      <c r="LEW55" s="1"/>
      <c r="LFE55" s="1"/>
      <c r="LFM55" s="1"/>
      <c r="LFU55" s="1"/>
      <c r="LGC55" s="1"/>
      <c r="LGK55" s="1"/>
      <c r="LGS55" s="1"/>
      <c r="LHA55" s="1"/>
      <c r="LHI55" s="1"/>
      <c r="LHQ55" s="1"/>
      <c r="LHY55" s="1"/>
      <c r="LIG55" s="1"/>
      <c r="LIO55" s="1"/>
      <c r="LIW55" s="1"/>
      <c r="LJE55" s="1"/>
      <c r="LJM55" s="1"/>
      <c r="LJU55" s="1"/>
      <c r="LKC55" s="1"/>
      <c r="LKK55" s="1"/>
      <c r="LKS55" s="1"/>
      <c r="LLA55" s="1"/>
      <c r="LLI55" s="1"/>
      <c r="LLQ55" s="1"/>
      <c r="LLY55" s="1"/>
      <c r="LMG55" s="1"/>
      <c r="LMO55" s="1"/>
      <c r="LMW55" s="1"/>
      <c r="LNE55" s="1"/>
      <c r="LNM55" s="1"/>
      <c r="LNU55" s="1"/>
      <c r="LOC55" s="1"/>
      <c r="LOK55" s="1"/>
      <c r="LOS55" s="1"/>
      <c r="LPA55" s="1"/>
      <c r="LPI55" s="1"/>
      <c r="LPQ55" s="1"/>
      <c r="LPY55" s="1"/>
      <c r="LQG55" s="1"/>
      <c r="LQO55" s="1"/>
      <c r="LQW55" s="1"/>
      <c r="LRE55" s="1"/>
      <c r="LRM55" s="1"/>
      <c r="LRU55" s="1"/>
      <c r="LSC55" s="1"/>
      <c r="LSK55" s="1"/>
      <c r="LSS55" s="1"/>
      <c r="LTA55" s="1"/>
      <c r="LTI55" s="1"/>
      <c r="LTQ55" s="1"/>
      <c r="LTY55" s="1"/>
      <c r="LUG55" s="1"/>
      <c r="LUO55" s="1"/>
      <c r="LUW55" s="1"/>
      <c r="LVE55" s="1"/>
      <c r="LVM55" s="1"/>
      <c r="LVU55" s="1"/>
      <c r="LWC55" s="1"/>
      <c r="LWK55" s="1"/>
      <c r="LWS55" s="1"/>
      <c r="LXA55" s="1"/>
      <c r="LXI55" s="1"/>
      <c r="LXQ55" s="1"/>
      <c r="LXY55" s="1"/>
      <c r="LYG55" s="1"/>
      <c r="LYO55" s="1"/>
      <c r="LYW55" s="1"/>
      <c r="LZE55" s="1"/>
      <c r="LZM55" s="1"/>
      <c r="LZU55" s="1"/>
      <c r="MAC55" s="1"/>
      <c r="MAK55" s="1"/>
      <c r="MAS55" s="1"/>
      <c r="MBA55" s="1"/>
      <c r="MBI55" s="1"/>
      <c r="MBQ55" s="1"/>
      <c r="MBY55" s="1"/>
      <c r="MCG55" s="1"/>
      <c r="MCO55" s="1"/>
      <c r="MCW55" s="1"/>
      <c r="MDE55" s="1"/>
      <c r="MDM55" s="1"/>
      <c r="MDU55" s="1"/>
      <c r="MEC55" s="1"/>
      <c r="MEK55" s="1"/>
      <c r="MES55" s="1"/>
      <c r="MFA55" s="1"/>
      <c r="MFI55" s="1"/>
      <c r="MFQ55" s="1"/>
      <c r="MFY55" s="1"/>
      <c r="MGG55" s="1"/>
      <c r="MGO55" s="1"/>
      <c r="MGW55" s="1"/>
      <c r="MHE55" s="1"/>
      <c r="MHM55" s="1"/>
      <c r="MHU55" s="1"/>
      <c r="MIC55" s="1"/>
      <c r="MIK55" s="1"/>
      <c r="MIS55" s="1"/>
      <c r="MJA55" s="1"/>
      <c r="MJI55" s="1"/>
      <c r="MJQ55" s="1"/>
      <c r="MJY55" s="1"/>
      <c r="MKG55" s="1"/>
      <c r="MKO55" s="1"/>
      <c r="MKW55" s="1"/>
      <c r="MLE55" s="1"/>
      <c r="MLM55" s="1"/>
      <c r="MLU55" s="1"/>
      <c r="MMC55" s="1"/>
      <c r="MMK55" s="1"/>
      <c r="MMS55" s="1"/>
      <c r="MNA55" s="1"/>
      <c r="MNI55" s="1"/>
      <c r="MNQ55" s="1"/>
      <c r="MNY55" s="1"/>
      <c r="MOG55" s="1"/>
      <c r="MOO55" s="1"/>
      <c r="MOW55" s="1"/>
      <c r="MPE55" s="1"/>
      <c r="MPM55" s="1"/>
      <c r="MPU55" s="1"/>
      <c r="MQC55" s="1"/>
      <c r="MQK55" s="1"/>
      <c r="MQS55" s="1"/>
      <c r="MRA55" s="1"/>
      <c r="MRI55" s="1"/>
      <c r="MRQ55" s="1"/>
      <c r="MRY55" s="1"/>
      <c r="MSG55" s="1"/>
      <c r="MSO55" s="1"/>
      <c r="MSW55" s="1"/>
      <c r="MTE55" s="1"/>
      <c r="MTM55" s="1"/>
      <c r="MTU55" s="1"/>
      <c r="MUC55" s="1"/>
      <c r="MUK55" s="1"/>
      <c r="MUS55" s="1"/>
      <c r="MVA55" s="1"/>
      <c r="MVI55" s="1"/>
      <c r="MVQ55" s="1"/>
      <c r="MVY55" s="1"/>
      <c r="MWG55" s="1"/>
      <c r="MWO55" s="1"/>
      <c r="MWW55" s="1"/>
      <c r="MXE55" s="1"/>
      <c r="MXM55" s="1"/>
      <c r="MXU55" s="1"/>
      <c r="MYC55" s="1"/>
      <c r="MYK55" s="1"/>
      <c r="MYS55" s="1"/>
      <c r="MZA55" s="1"/>
      <c r="MZI55" s="1"/>
      <c r="MZQ55" s="1"/>
      <c r="MZY55" s="1"/>
      <c r="NAG55" s="1"/>
      <c r="NAO55" s="1"/>
      <c r="NAW55" s="1"/>
      <c r="NBE55" s="1"/>
      <c r="NBM55" s="1"/>
      <c r="NBU55" s="1"/>
      <c r="NCC55" s="1"/>
      <c r="NCK55" s="1"/>
      <c r="NCS55" s="1"/>
      <c r="NDA55" s="1"/>
      <c r="NDI55" s="1"/>
      <c r="NDQ55" s="1"/>
      <c r="NDY55" s="1"/>
      <c r="NEG55" s="1"/>
      <c r="NEO55" s="1"/>
      <c r="NEW55" s="1"/>
      <c r="NFE55" s="1"/>
      <c r="NFM55" s="1"/>
      <c r="NFU55" s="1"/>
      <c r="NGC55" s="1"/>
      <c r="NGK55" s="1"/>
      <c r="NGS55" s="1"/>
      <c r="NHA55" s="1"/>
      <c r="NHI55" s="1"/>
      <c r="NHQ55" s="1"/>
      <c r="NHY55" s="1"/>
      <c r="NIG55" s="1"/>
      <c r="NIO55" s="1"/>
      <c r="NIW55" s="1"/>
      <c r="NJE55" s="1"/>
      <c r="NJM55" s="1"/>
      <c r="NJU55" s="1"/>
      <c r="NKC55" s="1"/>
      <c r="NKK55" s="1"/>
      <c r="NKS55" s="1"/>
      <c r="NLA55" s="1"/>
      <c r="NLI55" s="1"/>
      <c r="NLQ55" s="1"/>
      <c r="NLY55" s="1"/>
      <c r="NMG55" s="1"/>
      <c r="NMO55" s="1"/>
      <c r="NMW55" s="1"/>
      <c r="NNE55" s="1"/>
      <c r="NNM55" s="1"/>
      <c r="NNU55" s="1"/>
      <c r="NOC55" s="1"/>
      <c r="NOK55" s="1"/>
      <c r="NOS55" s="1"/>
      <c r="NPA55" s="1"/>
      <c r="NPI55" s="1"/>
      <c r="NPQ55" s="1"/>
      <c r="NPY55" s="1"/>
      <c r="NQG55" s="1"/>
      <c r="NQO55" s="1"/>
      <c r="NQW55" s="1"/>
      <c r="NRE55" s="1"/>
      <c r="NRM55" s="1"/>
      <c r="NRU55" s="1"/>
      <c r="NSC55" s="1"/>
      <c r="NSK55" s="1"/>
      <c r="NSS55" s="1"/>
      <c r="NTA55" s="1"/>
      <c r="NTI55" s="1"/>
      <c r="NTQ55" s="1"/>
      <c r="NTY55" s="1"/>
      <c r="NUG55" s="1"/>
      <c r="NUO55" s="1"/>
      <c r="NUW55" s="1"/>
      <c r="NVE55" s="1"/>
      <c r="NVM55" s="1"/>
      <c r="NVU55" s="1"/>
      <c r="NWC55" s="1"/>
      <c r="NWK55" s="1"/>
      <c r="NWS55" s="1"/>
      <c r="NXA55" s="1"/>
      <c r="NXI55" s="1"/>
      <c r="NXQ55" s="1"/>
      <c r="NXY55" s="1"/>
      <c r="NYG55" s="1"/>
      <c r="NYO55" s="1"/>
      <c r="NYW55" s="1"/>
      <c r="NZE55" s="1"/>
      <c r="NZM55" s="1"/>
      <c r="NZU55" s="1"/>
      <c r="OAC55" s="1"/>
      <c r="OAK55" s="1"/>
      <c r="OAS55" s="1"/>
      <c r="OBA55" s="1"/>
      <c r="OBI55" s="1"/>
      <c r="OBQ55" s="1"/>
      <c r="OBY55" s="1"/>
      <c r="OCG55" s="1"/>
      <c r="OCO55" s="1"/>
      <c r="OCW55" s="1"/>
      <c r="ODE55" s="1"/>
      <c r="ODM55" s="1"/>
      <c r="ODU55" s="1"/>
      <c r="OEC55" s="1"/>
      <c r="OEK55" s="1"/>
      <c r="OES55" s="1"/>
      <c r="OFA55" s="1"/>
      <c r="OFI55" s="1"/>
      <c r="OFQ55" s="1"/>
      <c r="OFY55" s="1"/>
      <c r="OGG55" s="1"/>
      <c r="OGO55" s="1"/>
      <c r="OGW55" s="1"/>
      <c r="OHE55" s="1"/>
      <c r="OHM55" s="1"/>
      <c r="OHU55" s="1"/>
      <c r="OIC55" s="1"/>
      <c r="OIK55" s="1"/>
      <c r="OIS55" s="1"/>
      <c r="OJA55" s="1"/>
      <c r="OJI55" s="1"/>
      <c r="OJQ55" s="1"/>
      <c r="OJY55" s="1"/>
      <c r="OKG55" s="1"/>
      <c r="OKO55" s="1"/>
      <c r="OKW55" s="1"/>
      <c r="OLE55" s="1"/>
      <c r="OLM55" s="1"/>
      <c r="OLU55" s="1"/>
      <c r="OMC55" s="1"/>
      <c r="OMK55" s="1"/>
      <c r="OMS55" s="1"/>
      <c r="ONA55" s="1"/>
      <c r="ONI55" s="1"/>
      <c r="ONQ55" s="1"/>
      <c r="ONY55" s="1"/>
      <c r="OOG55" s="1"/>
      <c r="OOO55" s="1"/>
      <c r="OOW55" s="1"/>
      <c r="OPE55" s="1"/>
      <c r="OPM55" s="1"/>
      <c r="OPU55" s="1"/>
      <c r="OQC55" s="1"/>
      <c r="OQK55" s="1"/>
      <c r="OQS55" s="1"/>
      <c r="ORA55" s="1"/>
      <c r="ORI55" s="1"/>
      <c r="ORQ55" s="1"/>
      <c r="ORY55" s="1"/>
      <c r="OSG55" s="1"/>
      <c r="OSO55" s="1"/>
      <c r="OSW55" s="1"/>
      <c r="OTE55" s="1"/>
      <c r="OTM55" s="1"/>
      <c r="OTU55" s="1"/>
      <c r="OUC55" s="1"/>
      <c r="OUK55" s="1"/>
      <c r="OUS55" s="1"/>
      <c r="OVA55" s="1"/>
      <c r="OVI55" s="1"/>
      <c r="OVQ55" s="1"/>
      <c r="OVY55" s="1"/>
      <c r="OWG55" s="1"/>
      <c r="OWO55" s="1"/>
      <c r="OWW55" s="1"/>
      <c r="OXE55" s="1"/>
      <c r="OXM55" s="1"/>
      <c r="OXU55" s="1"/>
      <c r="OYC55" s="1"/>
      <c r="OYK55" s="1"/>
      <c r="OYS55" s="1"/>
      <c r="OZA55" s="1"/>
      <c r="OZI55" s="1"/>
      <c r="OZQ55" s="1"/>
      <c r="OZY55" s="1"/>
      <c r="PAG55" s="1"/>
      <c r="PAO55" s="1"/>
      <c r="PAW55" s="1"/>
      <c r="PBE55" s="1"/>
      <c r="PBM55" s="1"/>
      <c r="PBU55" s="1"/>
      <c r="PCC55" s="1"/>
      <c r="PCK55" s="1"/>
      <c r="PCS55" s="1"/>
      <c r="PDA55" s="1"/>
      <c r="PDI55" s="1"/>
      <c r="PDQ55" s="1"/>
      <c r="PDY55" s="1"/>
      <c r="PEG55" s="1"/>
      <c r="PEO55" s="1"/>
      <c r="PEW55" s="1"/>
      <c r="PFE55" s="1"/>
      <c r="PFM55" s="1"/>
      <c r="PFU55" s="1"/>
      <c r="PGC55" s="1"/>
      <c r="PGK55" s="1"/>
      <c r="PGS55" s="1"/>
      <c r="PHA55" s="1"/>
      <c r="PHI55" s="1"/>
      <c r="PHQ55" s="1"/>
      <c r="PHY55" s="1"/>
      <c r="PIG55" s="1"/>
      <c r="PIO55" s="1"/>
      <c r="PIW55" s="1"/>
      <c r="PJE55" s="1"/>
      <c r="PJM55" s="1"/>
      <c r="PJU55" s="1"/>
      <c r="PKC55" s="1"/>
      <c r="PKK55" s="1"/>
      <c r="PKS55" s="1"/>
      <c r="PLA55" s="1"/>
      <c r="PLI55" s="1"/>
      <c r="PLQ55" s="1"/>
      <c r="PLY55" s="1"/>
      <c r="PMG55" s="1"/>
      <c r="PMO55" s="1"/>
      <c r="PMW55" s="1"/>
      <c r="PNE55" s="1"/>
      <c r="PNM55" s="1"/>
      <c r="PNU55" s="1"/>
      <c r="POC55" s="1"/>
      <c r="POK55" s="1"/>
      <c r="POS55" s="1"/>
      <c r="PPA55" s="1"/>
      <c r="PPI55" s="1"/>
      <c r="PPQ55" s="1"/>
      <c r="PPY55" s="1"/>
      <c r="PQG55" s="1"/>
      <c r="PQO55" s="1"/>
      <c r="PQW55" s="1"/>
      <c r="PRE55" s="1"/>
      <c r="PRM55" s="1"/>
      <c r="PRU55" s="1"/>
      <c r="PSC55" s="1"/>
      <c r="PSK55" s="1"/>
      <c r="PSS55" s="1"/>
      <c r="PTA55" s="1"/>
      <c r="PTI55" s="1"/>
      <c r="PTQ55" s="1"/>
      <c r="PTY55" s="1"/>
      <c r="PUG55" s="1"/>
      <c r="PUO55" s="1"/>
      <c r="PUW55" s="1"/>
      <c r="PVE55" s="1"/>
      <c r="PVM55" s="1"/>
      <c r="PVU55" s="1"/>
      <c r="PWC55" s="1"/>
      <c r="PWK55" s="1"/>
      <c r="PWS55" s="1"/>
      <c r="PXA55" s="1"/>
      <c r="PXI55" s="1"/>
      <c r="PXQ55" s="1"/>
      <c r="PXY55" s="1"/>
      <c r="PYG55" s="1"/>
      <c r="PYO55" s="1"/>
      <c r="PYW55" s="1"/>
      <c r="PZE55" s="1"/>
      <c r="PZM55" s="1"/>
      <c r="PZU55" s="1"/>
      <c r="QAC55" s="1"/>
      <c r="QAK55" s="1"/>
      <c r="QAS55" s="1"/>
      <c r="QBA55" s="1"/>
      <c r="QBI55" s="1"/>
      <c r="QBQ55" s="1"/>
      <c r="QBY55" s="1"/>
      <c r="QCG55" s="1"/>
      <c r="QCO55" s="1"/>
      <c r="QCW55" s="1"/>
      <c r="QDE55" s="1"/>
      <c r="QDM55" s="1"/>
      <c r="QDU55" s="1"/>
      <c r="QEC55" s="1"/>
      <c r="QEK55" s="1"/>
      <c r="QES55" s="1"/>
      <c r="QFA55" s="1"/>
      <c r="QFI55" s="1"/>
      <c r="QFQ55" s="1"/>
      <c r="QFY55" s="1"/>
      <c r="QGG55" s="1"/>
      <c r="QGO55" s="1"/>
      <c r="QGW55" s="1"/>
      <c r="QHE55" s="1"/>
      <c r="QHM55" s="1"/>
      <c r="QHU55" s="1"/>
      <c r="QIC55" s="1"/>
      <c r="QIK55" s="1"/>
      <c r="QIS55" s="1"/>
      <c r="QJA55" s="1"/>
      <c r="QJI55" s="1"/>
      <c r="QJQ55" s="1"/>
      <c r="QJY55" s="1"/>
      <c r="QKG55" s="1"/>
      <c r="QKO55" s="1"/>
      <c r="QKW55" s="1"/>
      <c r="QLE55" s="1"/>
      <c r="QLM55" s="1"/>
      <c r="QLU55" s="1"/>
      <c r="QMC55" s="1"/>
      <c r="QMK55" s="1"/>
      <c r="QMS55" s="1"/>
      <c r="QNA55" s="1"/>
      <c r="QNI55" s="1"/>
      <c r="QNQ55" s="1"/>
      <c r="QNY55" s="1"/>
      <c r="QOG55" s="1"/>
      <c r="QOO55" s="1"/>
      <c r="QOW55" s="1"/>
      <c r="QPE55" s="1"/>
      <c r="QPM55" s="1"/>
      <c r="QPU55" s="1"/>
      <c r="QQC55" s="1"/>
      <c r="QQK55" s="1"/>
      <c r="QQS55" s="1"/>
      <c r="QRA55" s="1"/>
      <c r="QRI55" s="1"/>
      <c r="QRQ55" s="1"/>
      <c r="QRY55" s="1"/>
      <c r="QSG55" s="1"/>
      <c r="QSO55" s="1"/>
      <c r="QSW55" s="1"/>
      <c r="QTE55" s="1"/>
      <c r="QTM55" s="1"/>
      <c r="QTU55" s="1"/>
      <c r="QUC55" s="1"/>
      <c r="QUK55" s="1"/>
      <c r="QUS55" s="1"/>
      <c r="QVA55" s="1"/>
      <c r="QVI55" s="1"/>
      <c r="QVQ55" s="1"/>
      <c r="QVY55" s="1"/>
      <c r="QWG55" s="1"/>
      <c r="QWO55" s="1"/>
      <c r="QWW55" s="1"/>
      <c r="QXE55" s="1"/>
      <c r="QXM55" s="1"/>
      <c r="QXU55" s="1"/>
      <c r="QYC55" s="1"/>
      <c r="QYK55" s="1"/>
      <c r="QYS55" s="1"/>
      <c r="QZA55" s="1"/>
      <c r="QZI55" s="1"/>
      <c r="QZQ55" s="1"/>
      <c r="QZY55" s="1"/>
      <c r="RAG55" s="1"/>
      <c r="RAO55" s="1"/>
      <c r="RAW55" s="1"/>
      <c r="RBE55" s="1"/>
      <c r="RBM55" s="1"/>
      <c r="RBU55" s="1"/>
      <c r="RCC55" s="1"/>
      <c r="RCK55" s="1"/>
      <c r="RCS55" s="1"/>
      <c r="RDA55" s="1"/>
      <c r="RDI55" s="1"/>
      <c r="RDQ55" s="1"/>
      <c r="RDY55" s="1"/>
      <c r="REG55" s="1"/>
      <c r="REO55" s="1"/>
      <c r="REW55" s="1"/>
      <c r="RFE55" s="1"/>
      <c r="RFM55" s="1"/>
      <c r="RFU55" s="1"/>
      <c r="RGC55" s="1"/>
      <c r="RGK55" s="1"/>
      <c r="RGS55" s="1"/>
      <c r="RHA55" s="1"/>
      <c r="RHI55" s="1"/>
      <c r="RHQ55" s="1"/>
      <c r="RHY55" s="1"/>
      <c r="RIG55" s="1"/>
      <c r="RIO55" s="1"/>
      <c r="RIW55" s="1"/>
      <c r="RJE55" s="1"/>
      <c r="RJM55" s="1"/>
      <c r="RJU55" s="1"/>
      <c r="RKC55" s="1"/>
      <c r="RKK55" s="1"/>
      <c r="RKS55" s="1"/>
      <c r="RLA55" s="1"/>
      <c r="RLI55" s="1"/>
      <c r="RLQ55" s="1"/>
      <c r="RLY55" s="1"/>
      <c r="RMG55" s="1"/>
      <c r="RMO55" s="1"/>
      <c r="RMW55" s="1"/>
      <c r="RNE55" s="1"/>
      <c r="RNM55" s="1"/>
      <c r="RNU55" s="1"/>
      <c r="ROC55" s="1"/>
      <c r="ROK55" s="1"/>
      <c r="ROS55" s="1"/>
      <c r="RPA55" s="1"/>
      <c r="RPI55" s="1"/>
      <c r="RPQ55" s="1"/>
      <c r="RPY55" s="1"/>
      <c r="RQG55" s="1"/>
      <c r="RQO55" s="1"/>
      <c r="RQW55" s="1"/>
      <c r="RRE55" s="1"/>
      <c r="RRM55" s="1"/>
      <c r="RRU55" s="1"/>
      <c r="RSC55" s="1"/>
      <c r="RSK55" s="1"/>
      <c r="RSS55" s="1"/>
      <c r="RTA55" s="1"/>
      <c r="RTI55" s="1"/>
      <c r="RTQ55" s="1"/>
      <c r="RTY55" s="1"/>
      <c r="RUG55" s="1"/>
      <c r="RUO55" s="1"/>
      <c r="RUW55" s="1"/>
      <c r="RVE55" s="1"/>
      <c r="RVM55" s="1"/>
      <c r="RVU55" s="1"/>
      <c r="RWC55" s="1"/>
      <c r="RWK55" s="1"/>
      <c r="RWS55" s="1"/>
      <c r="RXA55" s="1"/>
      <c r="RXI55" s="1"/>
      <c r="RXQ55" s="1"/>
      <c r="RXY55" s="1"/>
      <c r="RYG55" s="1"/>
      <c r="RYO55" s="1"/>
      <c r="RYW55" s="1"/>
      <c r="RZE55" s="1"/>
      <c r="RZM55" s="1"/>
      <c r="RZU55" s="1"/>
      <c r="SAC55" s="1"/>
      <c r="SAK55" s="1"/>
      <c r="SAS55" s="1"/>
      <c r="SBA55" s="1"/>
      <c r="SBI55" s="1"/>
      <c r="SBQ55" s="1"/>
      <c r="SBY55" s="1"/>
      <c r="SCG55" s="1"/>
      <c r="SCO55" s="1"/>
      <c r="SCW55" s="1"/>
      <c r="SDE55" s="1"/>
      <c r="SDM55" s="1"/>
      <c r="SDU55" s="1"/>
      <c r="SEC55" s="1"/>
      <c r="SEK55" s="1"/>
      <c r="SES55" s="1"/>
      <c r="SFA55" s="1"/>
      <c r="SFI55" s="1"/>
      <c r="SFQ55" s="1"/>
      <c r="SFY55" s="1"/>
      <c r="SGG55" s="1"/>
      <c r="SGO55" s="1"/>
      <c r="SGW55" s="1"/>
      <c r="SHE55" s="1"/>
      <c r="SHM55" s="1"/>
      <c r="SHU55" s="1"/>
      <c r="SIC55" s="1"/>
      <c r="SIK55" s="1"/>
      <c r="SIS55" s="1"/>
      <c r="SJA55" s="1"/>
      <c r="SJI55" s="1"/>
      <c r="SJQ55" s="1"/>
      <c r="SJY55" s="1"/>
      <c r="SKG55" s="1"/>
      <c r="SKO55" s="1"/>
      <c r="SKW55" s="1"/>
      <c r="SLE55" s="1"/>
      <c r="SLM55" s="1"/>
      <c r="SLU55" s="1"/>
      <c r="SMC55" s="1"/>
      <c r="SMK55" s="1"/>
      <c r="SMS55" s="1"/>
      <c r="SNA55" s="1"/>
      <c r="SNI55" s="1"/>
      <c r="SNQ55" s="1"/>
      <c r="SNY55" s="1"/>
      <c r="SOG55" s="1"/>
      <c r="SOO55" s="1"/>
      <c r="SOW55" s="1"/>
      <c r="SPE55" s="1"/>
      <c r="SPM55" s="1"/>
      <c r="SPU55" s="1"/>
      <c r="SQC55" s="1"/>
      <c r="SQK55" s="1"/>
      <c r="SQS55" s="1"/>
      <c r="SRA55" s="1"/>
      <c r="SRI55" s="1"/>
      <c r="SRQ55" s="1"/>
      <c r="SRY55" s="1"/>
      <c r="SSG55" s="1"/>
      <c r="SSO55" s="1"/>
      <c r="SSW55" s="1"/>
      <c r="STE55" s="1"/>
      <c r="STM55" s="1"/>
      <c r="STU55" s="1"/>
      <c r="SUC55" s="1"/>
      <c r="SUK55" s="1"/>
      <c r="SUS55" s="1"/>
      <c r="SVA55" s="1"/>
      <c r="SVI55" s="1"/>
      <c r="SVQ55" s="1"/>
      <c r="SVY55" s="1"/>
      <c r="SWG55" s="1"/>
      <c r="SWO55" s="1"/>
      <c r="SWW55" s="1"/>
      <c r="SXE55" s="1"/>
      <c r="SXM55" s="1"/>
      <c r="SXU55" s="1"/>
      <c r="SYC55" s="1"/>
      <c r="SYK55" s="1"/>
      <c r="SYS55" s="1"/>
      <c r="SZA55" s="1"/>
      <c r="SZI55" s="1"/>
      <c r="SZQ55" s="1"/>
      <c r="SZY55" s="1"/>
      <c r="TAG55" s="1"/>
      <c r="TAO55" s="1"/>
      <c r="TAW55" s="1"/>
      <c r="TBE55" s="1"/>
      <c r="TBM55" s="1"/>
      <c r="TBU55" s="1"/>
      <c r="TCC55" s="1"/>
      <c r="TCK55" s="1"/>
      <c r="TCS55" s="1"/>
      <c r="TDA55" s="1"/>
      <c r="TDI55" s="1"/>
      <c r="TDQ55" s="1"/>
      <c r="TDY55" s="1"/>
      <c r="TEG55" s="1"/>
      <c r="TEO55" s="1"/>
      <c r="TEW55" s="1"/>
      <c r="TFE55" s="1"/>
      <c r="TFM55" s="1"/>
      <c r="TFU55" s="1"/>
      <c r="TGC55" s="1"/>
      <c r="TGK55" s="1"/>
      <c r="TGS55" s="1"/>
      <c r="THA55" s="1"/>
      <c r="THI55" s="1"/>
      <c r="THQ55" s="1"/>
      <c r="THY55" s="1"/>
      <c r="TIG55" s="1"/>
      <c r="TIO55" s="1"/>
      <c r="TIW55" s="1"/>
      <c r="TJE55" s="1"/>
      <c r="TJM55" s="1"/>
      <c r="TJU55" s="1"/>
      <c r="TKC55" s="1"/>
      <c r="TKK55" s="1"/>
      <c r="TKS55" s="1"/>
      <c r="TLA55" s="1"/>
      <c r="TLI55" s="1"/>
      <c r="TLQ55" s="1"/>
      <c r="TLY55" s="1"/>
      <c r="TMG55" s="1"/>
      <c r="TMO55" s="1"/>
      <c r="TMW55" s="1"/>
      <c r="TNE55" s="1"/>
      <c r="TNM55" s="1"/>
      <c r="TNU55" s="1"/>
      <c r="TOC55" s="1"/>
      <c r="TOK55" s="1"/>
      <c r="TOS55" s="1"/>
      <c r="TPA55" s="1"/>
      <c r="TPI55" s="1"/>
      <c r="TPQ55" s="1"/>
      <c r="TPY55" s="1"/>
      <c r="TQG55" s="1"/>
      <c r="TQO55" s="1"/>
      <c r="TQW55" s="1"/>
      <c r="TRE55" s="1"/>
      <c r="TRM55" s="1"/>
      <c r="TRU55" s="1"/>
      <c r="TSC55" s="1"/>
      <c r="TSK55" s="1"/>
      <c r="TSS55" s="1"/>
      <c r="TTA55" s="1"/>
      <c r="TTI55" s="1"/>
      <c r="TTQ55" s="1"/>
      <c r="TTY55" s="1"/>
      <c r="TUG55" s="1"/>
      <c r="TUO55" s="1"/>
      <c r="TUW55" s="1"/>
      <c r="TVE55" s="1"/>
      <c r="TVM55" s="1"/>
      <c r="TVU55" s="1"/>
      <c r="TWC55" s="1"/>
      <c r="TWK55" s="1"/>
      <c r="TWS55" s="1"/>
      <c r="TXA55" s="1"/>
      <c r="TXI55" s="1"/>
      <c r="TXQ55" s="1"/>
      <c r="TXY55" s="1"/>
      <c r="TYG55" s="1"/>
      <c r="TYO55" s="1"/>
      <c r="TYW55" s="1"/>
      <c r="TZE55" s="1"/>
      <c r="TZM55" s="1"/>
      <c r="TZU55" s="1"/>
      <c r="UAC55" s="1"/>
      <c r="UAK55" s="1"/>
      <c r="UAS55" s="1"/>
      <c r="UBA55" s="1"/>
      <c r="UBI55" s="1"/>
      <c r="UBQ55" s="1"/>
      <c r="UBY55" s="1"/>
      <c r="UCG55" s="1"/>
      <c r="UCO55" s="1"/>
      <c r="UCW55" s="1"/>
      <c r="UDE55" s="1"/>
      <c r="UDM55" s="1"/>
      <c r="UDU55" s="1"/>
      <c r="UEC55" s="1"/>
      <c r="UEK55" s="1"/>
      <c r="UES55" s="1"/>
      <c r="UFA55" s="1"/>
      <c r="UFI55" s="1"/>
      <c r="UFQ55" s="1"/>
      <c r="UFY55" s="1"/>
      <c r="UGG55" s="1"/>
      <c r="UGO55" s="1"/>
      <c r="UGW55" s="1"/>
      <c r="UHE55" s="1"/>
      <c r="UHM55" s="1"/>
      <c r="UHU55" s="1"/>
      <c r="UIC55" s="1"/>
      <c r="UIK55" s="1"/>
      <c r="UIS55" s="1"/>
      <c r="UJA55" s="1"/>
      <c r="UJI55" s="1"/>
      <c r="UJQ55" s="1"/>
      <c r="UJY55" s="1"/>
      <c r="UKG55" s="1"/>
      <c r="UKO55" s="1"/>
      <c r="UKW55" s="1"/>
      <c r="ULE55" s="1"/>
      <c r="ULM55" s="1"/>
      <c r="ULU55" s="1"/>
      <c r="UMC55" s="1"/>
      <c r="UMK55" s="1"/>
      <c r="UMS55" s="1"/>
      <c r="UNA55" s="1"/>
      <c r="UNI55" s="1"/>
      <c r="UNQ55" s="1"/>
      <c r="UNY55" s="1"/>
      <c r="UOG55" s="1"/>
      <c r="UOO55" s="1"/>
      <c r="UOW55" s="1"/>
      <c r="UPE55" s="1"/>
      <c r="UPM55" s="1"/>
      <c r="UPU55" s="1"/>
      <c r="UQC55" s="1"/>
      <c r="UQK55" s="1"/>
      <c r="UQS55" s="1"/>
      <c r="URA55" s="1"/>
      <c r="URI55" s="1"/>
      <c r="URQ55" s="1"/>
      <c r="URY55" s="1"/>
      <c r="USG55" s="1"/>
      <c r="USO55" s="1"/>
      <c r="USW55" s="1"/>
      <c r="UTE55" s="1"/>
      <c r="UTM55" s="1"/>
      <c r="UTU55" s="1"/>
      <c r="UUC55" s="1"/>
      <c r="UUK55" s="1"/>
      <c r="UUS55" s="1"/>
      <c r="UVA55" s="1"/>
      <c r="UVI55" s="1"/>
      <c r="UVQ55" s="1"/>
      <c r="UVY55" s="1"/>
      <c r="UWG55" s="1"/>
      <c r="UWO55" s="1"/>
      <c r="UWW55" s="1"/>
      <c r="UXE55" s="1"/>
      <c r="UXM55" s="1"/>
      <c r="UXU55" s="1"/>
      <c r="UYC55" s="1"/>
      <c r="UYK55" s="1"/>
      <c r="UYS55" s="1"/>
      <c r="UZA55" s="1"/>
      <c r="UZI55" s="1"/>
      <c r="UZQ55" s="1"/>
      <c r="UZY55" s="1"/>
      <c r="VAG55" s="1"/>
      <c r="VAO55" s="1"/>
      <c r="VAW55" s="1"/>
      <c r="VBE55" s="1"/>
      <c r="VBM55" s="1"/>
      <c r="VBU55" s="1"/>
      <c r="VCC55" s="1"/>
      <c r="VCK55" s="1"/>
      <c r="VCS55" s="1"/>
      <c r="VDA55" s="1"/>
      <c r="VDI55" s="1"/>
      <c r="VDQ55" s="1"/>
      <c r="VDY55" s="1"/>
      <c r="VEG55" s="1"/>
      <c r="VEO55" s="1"/>
      <c r="VEW55" s="1"/>
      <c r="VFE55" s="1"/>
      <c r="VFM55" s="1"/>
      <c r="VFU55" s="1"/>
      <c r="VGC55" s="1"/>
      <c r="VGK55" s="1"/>
      <c r="VGS55" s="1"/>
      <c r="VHA55" s="1"/>
      <c r="VHI55" s="1"/>
      <c r="VHQ55" s="1"/>
      <c r="VHY55" s="1"/>
      <c r="VIG55" s="1"/>
      <c r="VIO55" s="1"/>
      <c r="VIW55" s="1"/>
      <c r="VJE55" s="1"/>
      <c r="VJM55" s="1"/>
      <c r="VJU55" s="1"/>
      <c r="VKC55" s="1"/>
      <c r="VKK55" s="1"/>
      <c r="VKS55" s="1"/>
      <c r="VLA55" s="1"/>
      <c r="VLI55" s="1"/>
      <c r="VLQ55" s="1"/>
      <c r="VLY55" s="1"/>
      <c r="VMG55" s="1"/>
      <c r="VMO55" s="1"/>
      <c r="VMW55" s="1"/>
      <c r="VNE55" s="1"/>
      <c r="VNM55" s="1"/>
      <c r="VNU55" s="1"/>
      <c r="VOC55" s="1"/>
      <c r="VOK55" s="1"/>
      <c r="VOS55" s="1"/>
      <c r="VPA55" s="1"/>
      <c r="VPI55" s="1"/>
      <c r="VPQ55" s="1"/>
      <c r="VPY55" s="1"/>
      <c r="VQG55" s="1"/>
      <c r="VQO55" s="1"/>
      <c r="VQW55" s="1"/>
      <c r="VRE55" s="1"/>
      <c r="VRM55" s="1"/>
      <c r="VRU55" s="1"/>
      <c r="VSC55" s="1"/>
      <c r="VSK55" s="1"/>
      <c r="VSS55" s="1"/>
      <c r="VTA55" s="1"/>
      <c r="VTI55" s="1"/>
      <c r="VTQ55" s="1"/>
      <c r="VTY55" s="1"/>
      <c r="VUG55" s="1"/>
      <c r="VUO55" s="1"/>
      <c r="VUW55" s="1"/>
      <c r="VVE55" s="1"/>
      <c r="VVM55" s="1"/>
      <c r="VVU55" s="1"/>
      <c r="VWC55" s="1"/>
      <c r="VWK55" s="1"/>
      <c r="VWS55" s="1"/>
      <c r="VXA55" s="1"/>
      <c r="VXI55" s="1"/>
      <c r="VXQ55" s="1"/>
      <c r="VXY55" s="1"/>
      <c r="VYG55" s="1"/>
      <c r="VYO55" s="1"/>
      <c r="VYW55" s="1"/>
      <c r="VZE55" s="1"/>
      <c r="VZM55" s="1"/>
      <c r="VZU55" s="1"/>
      <c r="WAC55" s="1"/>
      <c r="WAK55" s="1"/>
      <c r="WAS55" s="1"/>
      <c r="WBA55" s="1"/>
      <c r="WBI55" s="1"/>
      <c r="WBQ55" s="1"/>
      <c r="WBY55" s="1"/>
      <c r="WCG55" s="1"/>
      <c r="WCO55" s="1"/>
      <c r="WCW55" s="1"/>
      <c r="WDE55" s="1"/>
      <c r="WDM55" s="1"/>
      <c r="WDU55" s="1"/>
      <c r="WEC55" s="1"/>
      <c r="WEK55" s="1"/>
      <c r="WES55" s="1"/>
      <c r="WFA55" s="1"/>
      <c r="WFI55" s="1"/>
      <c r="WFQ55" s="1"/>
      <c r="WFY55" s="1"/>
      <c r="WGG55" s="1"/>
      <c r="WGO55" s="1"/>
      <c r="WGW55" s="1"/>
      <c r="WHE55" s="1"/>
      <c r="WHM55" s="1"/>
      <c r="WHU55" s="1"/>
      <c r="WIC55" s="1"/>
      <c r="WIK55" s="1"/>
      <c r="WIS55" s="1"/>
      <c r="WJA55" s="1"/>
      <c r="WJI55" s="1"/>
      <c r="WJQ55" s="1"/>
      <c r="WJY55" s="1"/>
      <c r="WKG55" s="1"/>
      <c r="WKO55" s="1"/>
      <c r="WKW55" s="1"/>
      <c r="WLE55" s="1"/>
      <c r="WLM55" s="1"/>
      <c r="WLU55" s="1"/>
      <c r="WMC55" s="1"/>
      <c r="WMK55" s="1"/>
      <c r="WMS55" s="1"/>
      <c r="WNA55" s="1"/>
      <c r="WNI55" s="1"/>
      <c r="WNQ55" s="1"/>
      <c r="WNY55" s="1"/>
      <c r="WOG55" s="1"/>
      <c r="WOO55" s="1"/>
      <c r="WOW55" s="1"/>
      <c r="WPE55" s="1"/>
      <c r="WPM55" s="1"/>
      <c r="WPU55" s="1"/>
      <c r="WQC55" s="1"/>
      <c r="WQK55" s="1"/>
      <c r="WQS55" s="1"/>
      <c r="WRA55" s="1"/>
      <c r="WRI55" s="1"/>
      <c r="WRQ55" s="1"/>
      <c r="WRY55" s="1"/>
      <c r="WSG55" s="1"/>
      <c r="WSO55" s="1"/>
      <c r="WSW55" s="1"/>
      <c r="WTE55" s="1"/>
      <c r="WTM55" s="1"/>
      <c r="WTU55" s="1"/>
      <c r="WUC55" s="1"/>
      <c r="WUK55" s="1"/>
      <c r="WUS55" s="1"/>
      <c r="WVA55" s="1"/>
      <c r="WVI55" s="1"/>
      <c r="WVQ55" s="1"/>
      <c r="WVY55" s="1"/>
      <c r="WWG55" s="1"/>
      <c r="WWO55" s="1"/>
      <c r="WWW55" s="1"/>
      <c r="WXE55" s="1"/>
      <c r="WXM55" s="1"/>
      <c r="WXU55" s="1"/>
      <c r="WYC55" s="1"/>
      <c r="WYK55" s="1"/>
      <c r="WYS55" s="1"/>
      <c r="WZA55" s="1"/>
      <c r="WZI55" s="1"/>
      <c r="WZQ55" s="1"/>
      <c r="WZY55" s="1"/>
      <c r="XAG55" s="1"/>
      <c r="XAO55" s="1"/>
      <c r="XAW55" s="1"/>
      <c r="XBE55" s="1"/>
      <c r="XBM55" s="1"/>
      <c r="XBU55" s="1"/>
      <c r="XCC55" s="1"/>
      <c r="XCK55" s="1"/>
      <c r="XCS55" s="1"/>
      <c r="XDA55" s="1"/>
      <c r="XDI55" s="1"/>
      <c r="XDQ55" s="1"/>
      <c r="XDY55" s="1"/>
      <c r="XEG55" s="1"/>
      <c r="XEO55" s="1"/>
      <c r="XEW55" s="1"/>
    </row>
    <row r="56" spans="1:1017 1025:2041 2049:3065 3073:4089 4097:5113 5121:6137 6145:7161 7169:8185 8193:9209 9217:10233 10241:11257 11265:12281 12289:13305 13313:14329 14337:15353 15361:16377" ht="72.650000000000006" customHeight="1" thickBot="1" x14ac:dyDescent="0.4">
      <c r="A56" s="251" t="s">
        <v>127</v>
      </c>
      <c r="B56" s="252"/>
      <c r="C56" s="253"/>
      <c r="D56" s="254"/>
      <c r="E56" s="254"/>
      <c r="F56" s="254"/>
      <c r="G56" s="254"/>
      <c r="H56" s="255"/>
    </row>
    <row r="57" spans="1:1017 1025:2041 2049:3065 3073:4089 4097:5113 5121:6137 6145:7161 7169:8185 8193:9209 9217:10233 10241:11257 11265:12281 12289:13305 13313:14329 14337:15353 15361:16377" ht="15" thickTop="1" x14ac:dyDescent="0.35">
      <c r="A57" s="184" t="s">
        <v>206</v>
      </c>
      <c r="B57" s="185"/>
      <c r="C57" s="185"/>
      <c r="D57" s="185"/>
      <c r="E57" s="185"/>
      <c r="F57" s="185"/>
      <c r="G57" s="185"/>
      <c r="H57" s="186"/>
    </row>
    <row r="58" spans="1:1017 1025:2041 2049:3065 3073:4089 4097:5113 5121:6137 6145:7161 7169:8185 8193:9209 9217:10233 10241:11257 11265:12281 12289:13305 13313:14329 14337:15353 15361:16377" ht="69.650000000000006" customHeight="1" thickBot="1" x14ac:dyDescent="0.4">
      <c r="A58" s="81" t="s">
        <v>128</v>
      </c>
      <c r="B58" s="125"/>
      <c r="C58" s="187" t="s">
        <v>129</v>
      </c>
      <c r="D58" s="188"/>
      <c r="E58" s="181"/>
      <c r="F58" s="182"/>
      <c r="G58" s="182"/>
      <c r="H58" s="183"/>
    </row>
    <row r="59" spans="1:1017 1025:2041 2049:3065 3073:4089 4097:5113 5121:6137 6145:7161 7169:8185 8193:9209 9217:10233 10241:11257 11265:12281 12289:13305 13313:14329 14337:15353 15361:16377" ht="15" thickTop="1" x14ac:dyDescent="0.35">
      <c r="A59" s="184" t="s">
        <v>207</v>
      </c>
      <c r="B59" s="185"/>
      <c r="C59" s="185"/>
      <c r="D59" s="185"/>
      <c r="E59" s="185"/>
      <c r="F59" s="185"/>
      <c r="G59" s="185"/>
      <c r="H59" s="186"/>
    </row>
    <row r="60" spans="1:1017 1025:2041 2049:3065 3073:4089 4097:5113 5121:6137 6145:7161 7169:8185 8193:9209 9217:10233 10241:11257 11265:12281 12289:13305 13313:14329 14337:15353 15361:16377" ht="57" thickBot="1" x14ac:dyDescent="0.4">
      <c r="A60" s="81" t="s">
        <v>130</v>
      </c>
      <c r="B60" s="125"/>
      <c r="C60" s="189" t="s">
        <v>131</v>
      </c>
      <c r="D60" s="190"/>
      <c r="E60" s="126"/>
      <c r="F60" s="140"/>
      <c r="G60" s="140"/>
      <c r="H60" s="141"/>
    </row>
    <row r="61" spans="1:1017 1025:2041 2049:3065 3073:4089 4097:5113 5121:6137 6145:7161 7169:8185 8193:9209 9217:10233 10241:11257 11265:12281 12289:13305 13313:14329 14337:15353 15361:16377" ht="15" thickTop="1" x14ac:dyDescent="0.35">
      <c r="A61" s="184" t="s">
        <v>208</v>
      </c>
      <c r="B61" s="185"/>
      <c r="C61" s="185"/>
      <c r="D61" s="185"/>
      <c r="E61" s="185"/>
      <c r="F61" s="185"/>
      <c r="G61" s="185"/>
      <c r="H61" s="186"/>
    </row>
    <row r="62" spans="1:1017 1025:2041 2049:3065 3073:4089 4097:5113 5121:6137 6145:7161 7169:8185 8193:9209 9217:10233 10241:11257 11265:12281 12289:13305 13313:14329 14337:15353 15361:16377" ht="111" customHeight="1" thickBot="1" x14ac:dyDescent="0.4">
      <c r="A62" s="82" t="s">
        <v>132</v>
      </c>
      <c r="B62" s="127"/>
      <c r="C62" s="83" t="s">
        <v>133</v>
      </c>
      <c r="D62" s="256"/>
      <c r="E62" s="257"/>
      <c r="F62" s="83" t="s">
        <v>134</v>
      </c>
      <c r="G62" s="181"/>
      <c r="H62" s="183"/>
    </row>
    <row r="63" spans="1:1017 1025:2041 2049:3065 3073:4089 4097:5113 5121:6137 6145:7161 7169:8185 8193:9209 9217:10233 10241:11257 11265:12281 12289:13305 13313:14329 14337:15353 15361:16377" ht="13.5" customHeight="1" thickBot="1" x14ac:dyDescent="0.4">
      <c r="A63" s="259"/>
      <c r="B63" s="260"/>
      <c r="C63" s="260"/>
      <c r="D63" s="260"/>
      <c r="E63" s="260"/>
      <c r="F63" s="260"/>
      <c r="G63" s="261"/>
      <c r="H63" s="262"/>
    </row>
    <row r="64" spans="1:1017 1025:2041 2049:3065 3073:4089 4097:5113 5121:6137 6145:7161 7169:8185 8193:9209 9217:10233 10241:11257 11265:12281 12289:13305 13313:14329 14337:15353 15361:16377" ht="15" thickTop="1" x14ac:dyDescent="0.35">
      <c r="A64" s="184" t="s">
        <v>209</v>
      </c>
      <c r="B64" s="185"/>
      <c r="C64" s="185"/>
      <c r="D64" s="185"/>
      <c r="E64" s="185"/>
      <c r="F64" s="185"/>
      <c r="G64" s="185"/>
      <c r="H64" s="186"/>
    </row>
    <row r="65" spans="1:8" x14ac:dyDescent="0.35">
      <c r="A65" s="195" t="s">
        <v>135</v>
      </c>
      <c r="B65" s="196"/>
      <c r="C65" s="196"/>
      <c r="D65" s="196"/>
      <c r="E65" s="196"/>
      <c r="F65" s="196"/>
      <c r="G65" s="196"/>
      <c r="H65" s="197"/>
    </row>
    <row r="66" spans="1:8" x14ac:dyDescent="0.35">
      <c r="A66" s="84" t="s">
        <v>210</v>
      </c>
      <c r="B66" s="198" t="s">
        <v>136</v>
      </c>
      <c r="C66" s="199"/>
      <c r="D66" s="85" t="s">
        <v>137</v>
      </c>
      <c r="E66" s="85" t="s">
        <v>138</v>
      </c>
      <c r="F66" s="86" t="s">
        <v>139</v>
      </c>
      <c r="G66" s="86" t="s">
        <v>140</v>
      </c>
      <c r="H66" s="86" t="s">
        <v>141</v>
      </c>
    </row>
    <row r="67" spans="1:8" ht="39.5" x14ac:dyDescent="0.35">
      <c r="A67" s="130" t="s">
        <v>142</v>
      </c>
      <c r="B67" s="193"/>
      <c r="C67" s="194"/>
      <c r="D67" s="24"/>
      <c r="E67" s="25"/>
      <c r="F67" s="26">
        <f>D67*E67</f>
        <v>0</v>
      </c>
      <c r="G67" s="26"/>
      <c r="H67" s="26">
        <f>F67-G67</f>
        <v>0</v>
      </c>
    </row>
    <row r="68" spans="1:8" ht="52.5" x14ac:dyDescent="0.35">
      <c r="A68" s="130" t="s">
        <v>200</v>
      </c>
      <c r="B68" s="193"/>
      <c r="C68" s="194"/>
      <c r="D68" s="24"/>
      <c r="E68" s="25"/>
      <c r="F68" s="26">
        <f>D68*E68</f>
        <v>0</v>
      </c>
      <c r="G68" s="26"/>
      <c r="H68" s="26">
        <f t="shared" ref="H68" si="1">F68-G68</f>
        <v>0</v>
      </c>
    </row>
    <row r="69" spans="1:8" ht="14.4" customHeight="1" x14ac:dyDescent="0.35">
      <c r="A69" s="195" t="s">
        <v>143</v>
      </c>
      <c r="B69" s="196"/>
      <c r="C69" s="196"/>
      <c r="D69" s="196"/>
      <c r="E69" s="196"/>
      <c r="F69" s="196"/>
      <c r="G69" s="196"/>
      <c r="H69" s="197"/>
    </row>
    <row r="70" spans="1:8" ht="39" x14ac:dyDescent="0.35">
      <c r="A70" s="88"/>
      <c r="B70" s="89"/>
      <c r="C70" s="89"/>
      <c r="D70" s="89"/>
      <c r="E70" s="90" t="s">
        <v>144</v>
      </c>
      <c r="F70" s="92">
        <f>SUM(F67:F68)</f>
        <v>0</v>
      </c>
      <c r="G70" s="92">
        <f>SUM(G67:G68)</f>
        <v>0</v>
      </c>
      <c r="H70" s="92">
        <f>SUM(H67:H68)</f>
        <v>0</v>
      </c>
    </row>
    <row r="71" spans="1:8" x14ac:dyDescent="0.35">
      <c r="A71" s="195" t="s">
        <v>145</v>
      </c>
      <c r="B71" s="196"/>
      <c r="C71" s="196"/>
      <c r="D71" s="196"/>
      <c r="E71" s="196"/>
      <c r="F71" s="196"/>
      <c r="G71" s="196"/>
      <c r="H71" s="197"/>
    </row>
    <row r="72" spans="1:8" ht="39.5" x14ac:dyDescent="0.35">
      <c r="A72" s="93" t="s">
        <v>211</v>
      </c>
      <c r="B72" s="258" t="s">
        <v>146</v>
      </c>
      <c r="C72" s="180"/>
      <c r="D72" s="94" t="s">
        <v>147</v>
      </c>
      <c r="E72" s="142" t="s">
        <v>148</v>
      </c>
      <c r="F72" s="95" t="s">
        <v>139</v>
      </c>
      <c r="G72" s="95" t="s">
        <v>140</v>
      </c>
      <c r="H72" s="95" t="s">
        <v>141</v>
      </c>
    </row>
    <row r="73" spans="1:8" x14ac:dyDescent="0.35">
      <c r="A73" s="87" t="s">
        <v>149</v>
      </c>
      <c r="B73" s="193"/>
      <c r="C73" s="194"/>
      <c r="D73" s="24"/>
      <c r="E73" s="25"/>
      <c r="F73" s="26">
        <f>D73*E73</f>
        <v>0</v>
      </c>
      <c r="G73" s="26"/>
      <c r="H73" s="26">
        <f>F73-G73</f>
        <v>0</v>
      </c>
    </row>
    <row r="74" spans="1:8" ht="26.5" x14ac:dyDescent="0.35">
      <c r="A74" s="87" t="s">
        <v>150</v>
      </c>
      <c r="B74" s="193"/>
      <c r="C74" s="194"/>
      <c r="D74" s="24"/>
      <c r="E74" s="25"/>
      <c r="F74" s="26">
        <f t="shared" ref="F74:F81" si="2">D74*E74</f>
        <v>0</v>
      </c>
      <c r="G74" s="26"/>
      <c r="H74" s="26">
        <f t="shared" ref="H74:H81" si="3">F74-G74</f>
        <v>0</v>
      </c>
    </row>
    <row r="75" spans="1:8" ht="26.5" x14ac:dyDescent="0.35">
      <c r="A75" s="87" t="s">
        <v>151</v>
      </c>
      <c r="B75" s="193"/>
      <c r="C75" s="194"/>
      <c r="D75" s="24"/>
      <c r="E75" s="25"/>
      <c r="F75" s="26">
        <f t="shared" si="2"/>
        <v>0</v>
      </c>
      <c r="G75" s="26"/>
      <c r="H75" s="26">
        <f t="shared" si="3"/>
        <v>0</v>
      </c>
    </row>
    <row r="76" spans="1:8" x14ac:dyDescent="0.35">
      <c r="A76" s="87"/>
      <c r="B76" s="193"/>
      <c r="C76" s="194"/>
      <c r="D76" s="24"/>
      <c r="E76" s="25"/>
      <c r="F76" s="26">
        <f t="shared" si="2"/>
        <v>0</v>
      </c>
      <c r="G76" s="26"/>
      <c r="H76" s="26">
        <f t="shared" si="3"/>
        <v>0</v>
      </c>
    </row>
    <row r="77" spans="1:8" x14ac:dyDescent="0.35">
      <c r="A77" s="87"/>
      <c r="B77" s="193"/>
      <c r="C77" s="194"/>
      <c r="D77" s="24"/>
      <c r="E77" s="25"/>
      <c r="F77" s="26">
        <f t="shared" si="2"/>
        <v>0</v>
      </c>
      <c r="G77" s="26"/>
      <c r="H77" s="26">
        <f t="shared" si="3"/>
        <v>0</v>
      </c>
    </row>
    <row r="78" spans="1:8" x14ac:dyDescent="0.35">
      <c r="A78" s="87"/>
      <c r="B78" s="193"/>
      <c r="C78" s="194"/>
      <c r="D78" s="24"/>
      <c r="E78" s="25"/>
      <c r="F78" s="26">
        <f t="shared" si="2"/>
        <v>0</v>
      </c>
      <c r="G78" s="26"/>
      <c r="H78" s="26">
        <f t="shared" si="3"/>
        <v>0</v>
      </c>
    </row>
    <row r="79" spans="1:8" x14ac:dyDescent="0.35">
      <c r="A79" s="87"/>
      <c r="B79" s="193"/>
      <c r="C79" s="194"/>
      <c r="D79" s="24"/>
      <c r="E79" s="25"/>
      <c r="F79" s="26">
        <f t="shared" si="2"/>
        <v>0</v>
      </c>
      <c r="G79" s="26"/>
      <c r="H79" s="26">
        <f t="shared" si="3"/>
        <v>0</v>
      </c>
    </row>
    <row r="80" spans="1:8" x14ac:dyDescent="0.35">
      <c r="A80" s="87"/>
      <c r="B80" s="193"/>
      <c r="C80" s="194"/>
      <c r="D80" s="24"/>
      <c r="E80" s="25"/>
      <c r="F80" s="26">
        <f t="shared" si="2"/>
        <v>0</v>
      </c>
      <c r="G80" s="26"/>
      <c r="H80" s="26">
        <f t="shared" si="3"/>
        <v>0</v>
      </c>
    </row>
    <row r="81" spans="1:8" x14ac:dyDescent="0.35">
      <c r="A81" s="87"/>
      <c r="B81" s="193"/>
      <c r="C81" s="194"/>
      <c r="D81" s="24"/>
      <c r="E81" s="25"/>
      <c r="F81" s="26">
        <f t="shared" si="2"/>
        <v>0</v>
      </c>
      <c r="G81" s="26"/>
      <c r="H81" s="26">
        <f t="shared" si="3"/>
        <v>0</v>
      </c>
    </row>
    <row r="82" spans="1:8" ht="26.5" x14ac:dyDescent="0.35">
      <c r="A82" s="93" t="s">
        <v>212</v>
      </c>
      <c r="B82" s="191" t="s">
        <v>152</v>
      </c>
      <c r="C82" s="192"/>
      <c r="D82" s="94" t="s">
        <v>153</v>
      </c>
      <c r="E82" s="142" t="s">
        <v>154</v>
      </c>
      <c r="F82" s="95" t="s">
        <v>139</v>
      </c>
      <c r="G82" s="95" t="s">
        <v>140</v>
      </c>
      <c r="H82" s="95" t="s">
        <v>141</v>
      </c>
    </row>
    <row r="83" spans="1:8" x14ac:dyDescent="0.35">
      <c r="A83" s="130" t="s">
        <v>155</v>
      </c>
      <c r="B83" s="193"/>
      <c r="C83" s="194"/>
      <c r="D83" s="137"/>
      <c r="E83" s="25"/>
      <c r="F83" s="26">
        <f>D83*E83</f>
        <v>0</v>
      </c>
      <c r="G83" s="26"/>
      <c r="H83" s="26">
        <f>F83-G83</f>
        <v>0</v>
      </c>
    </row>
    <row r="84" spans="1:8" x14ac:dyDescent="0.35">
      <c r="A84" s="130"/>
      <c r="B84" s="193"/>
      <c r="C84" s="194"/>
      <c r="D84" s="137"/>
      <c r="E84" s="25"/>
      <c r="F84" s="26">
        <f t="shared" ref="F84:F85" si="4">D84*E84</f>
        <v>0</v>
      </c>
      <c r="G84" s="26"/>
      <c r="H84" s="26">
        <f t="shared" ref="H84:H85" si="5">F84-G84</f>
        <v>0</v>
      </c>
    </row>
    <row r="85" spans="1:8" x14ac:dyDescent="0.35">
      <c r="A85" s="130"/>
      <c r="B85" s="193"/>
      <c r="C85" s="194"/>
      <c r="D85" s="137"/>
      <c r="E85" s="25"/>
      <c r="F85" s="26">
        <f t="shared" si="4"/>
        <v>0</v>
      </c>
      <c r="G85" s="26"/>
      <c r="H85" s="26">
        <f t="shared" si="5"/>
        <v>0</v>
      </c>
    </row>
    <row r="86" spans="1:8" ht="26.25" customHeight="1" x14ac:dyDescent="0.35">
      <c r="A86" s="93" t="s">
        <v>213</v>
      </c>
      <c r="B86" s="191" t="s">
        <v>136</v>
      </c>
      <c r="C86" s="192"/>
      <c r="D86" s="142" t="s">
        <v>137</v>
      </c>
      <c r="E86" s="142" t="s">
        <v>138</v>
      </c>
      <c r="F86" s="95" t="s">
        <v>139</v>
      </c>
      <c r="G86" s="95" t="s">
        <v>140</v>
      </c>
      <c r="H86" s="95" t="s">
        <v>141</v>
      </c>
    </row>
    <row r="87" spans="1:8" x14ac:dyDescent="0.35">
      <c r="A87" s="130" t="s">
        <v>156</v>
      </c>
      <c r="B87" s="193"/>
      <c r="C87" s="194"/>
      <c r="D87" s="24"/>
      <c r="E87" s="25"/>
      <c r="F87" s="26">
        <f t="shared" ref="F87:F100" si="6">D87*E87</f>
        <v>0</v>
      </c>
      <c r="G87" s="26"/>
      <c r="H87" s="26">
        <f t="shared" ref="H87:H102" si="7">F87-G87</f>
        <v>0</v>
      </c>
    </row>
    <row r="88" spans="1:8" x14ac:dyDescent="0.35">
      <c r="A88" s="130" t="s">
        <v>157</v>
      </c>
      <c r="B88" s="193"/>
      <c r="C88" s="194"/>
      <c r="D88" s="24"/>
      <c r="E88" s="25"/>
      <c r="F88" s="26">
        <f t="shared" si="6"/>
        <v>0</v>
      </c>
      <c r="G88" s="26"/>
      <c r="H88" s="26">
        <f t="shared" si="7"/>
        <v>0</v>
      </c>
    </row>
    <row r="89" spans="1:8" x14ac:dyDescent="0.35">
      <c r="A89" s="130" t="s">
        <v>158</v>
      </c>
      <c r="B89" s="193"/>
      <c r="C89" s="194"/>
      <c r="D89" s="24"/>
      <c r="E89" s="25"/>
      <c r="F89" s="26">
        <f t="shared" si="6"/>
        <v>0</v>
      </c>
      <c r="G89" s="26"/>
      <c r="H89" s="26">
        <f t="shared" si="7"/>
        <v>0</v>
      </c>
    </row>
    <row r="90" spans="1:8" x14ac:dyDescent="0.35">
      <c r="A90" s="130" t="s">
        <v>159</v>
      </c>
      <c r="B90" s="193"/>
      <c r="C90" s="194"/>
      <c r="D90" s="24"/>
      <c r="E90" s="25"/>
      <c r="F90" s="26">
        <f t="shared" si="6"/>
        <v>0</v>
      </c>
      <c r="G90" s="26"/>
      <c r="H90" s="26">
        <f t="shared" si="7"/>
        <v>0</v>
      </c>
    </row>
    <row r="91" spans="1:8" x14ac:dyDescent="0.35">
      <c r="A91" s="130" t="s">
        <v>160</v>
      </c>
      <c r="B91" s="193"/>
      <c r="C91" s="194"/>
      <c r="D91" s="24"/>
      <c r="E91" s="25"/>
      <c r="F91" s="26">
        <f t="shared" si="6"/>
        <v>0</v>
      </c>
      <c r="G91" s="26"/>
      <c r="H91" s="26">
        <f t="shared" si="7"/>
        <v>0</v>
      </c>
    </row>
    <row r="92" spans="1:8" x14ac:dyDescent="0.35">
      <c r="A92" s="130" t="s">
        <v>161</v>
      </c>
      <c r="B92" s="193"/>
      <c r="C92" s="194"/>
      <c r="D92" s="24"/>
      <c r="E92" s="25"/>
      <c r="F92" s="26">
        <f t="shared" si="6"/>
        <v>0</v>
      </c>
      <c r="G92" s="26"/>
      <c r="H92" s="26">
        <f t="shared" si="7"/>
        <v>0</v>
      </c>
    </row>
    <row r="93" spans="1:8" x14ac:dyDescent="0.35">
      <c r="A93" s="130" t="s">
        <v>162</v>
      </c>
      <c r="B93" s="193"/>
      <c r="C93" s="194"/>
      <c r="D93" s="24"/>
      <c r="E93" s="25"/>
      <c r="F93" s="26">
        <f t="shared" si="6"/>
        <v>0</v>
      </c>
      <c r="G93" s="26"/>
      <c r="H93" s="26">
        <f t="shared" si="7"/>
        <v>0</v>
      </c>
    </row>
    <row r="94" spans="1:8" x14ac:dyDescent="0.35">
      <c r="A94" s="130" t="s">
        <v>163</v>
      </c>
      <c r="B94" s="193"/>
      <c r="C94" s="194"/>
      <c r="D94" s="24"/>
      <c r="E94" s="25"/>
      <c r="F94" s="26">
        <f t="shared" si="6"/>
        <v>0</v>
      </c>
      <c r="G94" s="26"/>
      <c r="H94" s="26">
        <f t="shared" si="7"/>
        <v>0</v>
      </c>
    </row>
    <row r="95" spans="1:8" x14ac:dyDescent="0.35">
      <c r="A95" s="130"/>
      <c r="B95" s="193"/>
      <c r="C95" s="194"/>
      <c r="D95" s="24"/>
      <c r="E95" s="25"/>
      <c r="F95" s="26">
        <f t="shared" ref="F95:F99" si="8">D95*E95</f>
        <v>0</v>
      </c>
      <c r="G95" s="26"/>
      <c r="H95" s="26">
        <f t="shared" ref="H95:H99" si="9">F95-G95</f>
        <v>0</v>
      </c>
    </row>
    <row r="96" spans="1:8" x14ac:dyDescent="0.35">
      <c r="A96" s="130"/>
      <c r="B96" s="193"/>
      <c r="C96" s="194"/>
      <c r="D96" s="24"/>
      <c r="E96" s="25"/>
      <c r="F96" s="26">
        <f t="shared" si="8"/>
        <v>0</v>
      </c>
      <c r="G96" s="26"/>
      <c r="H96" s="26">
        <f t="shared" si="9"/>
        <v>0</v>
      </c>
    </row>
    <row r="97" spans="1:9" x14ac:dyDescent="0.35">
      <c r="A97" s="130"/>
      <c r="B97" s="193"/>
      <c r="C97" s="194"/>
      <c r="D97" s="24"/>
      <c r="E97" s="25"/>
      <c r="F97" s="26">
        <f t="shared" si="8"/>
        <v>0</v>
      </c>
      <c r="G97" s="26"/>
      <c r="H97" s="26">
        <f t="shared" si="9"/>
        <v>0</v>
      </c>
    </row>
    <row r="98" spans="1:9" x14ac:dyDescent="0.35">
      <c r="A98" s="130"/>
      <c r="B98" s="193"/>
      <c r="C98" s="194"/>
      <c r="D98" s="24"/>
      <c r="E98" s="25"/>
      <c r="F98" s="26">
        <f t="shared" si="8"/>
        <v>0</v>
      </c>
      <c r="G98" s="26"/>
      <c r="H98" s="26">
        <f t="shared" si="9"/>
        <v>0</v>
      </c>
    </row>
    <row r="99" spans="1:9" x14ac:dyDescent="0.35">
      <c r="A99" s="130"/>
      <c r="B99" s="193"/>
      <c r="C99" s="194"/>
      <c r="D99" s="24"/>
      <c r="E99" s="25"/>
      <c r="F99" s="26">
        <f t="shared" si="8"/>
        <v>0</v>
      </c>
      <c r="G99" s="26"/>
      <c r="H99" s="26">
        <f t="shared" si="9"/>
        <v>0</v>
      </c>
    </row>
    <row r="100" spans="1:9" ht="84.65" customHeight="1" x14ac:dyDescent="0.35">
      <c r="A100" s="130" t="s">
        <v>164</v>
      </c>
      <c r="B100" s="193"/>
      <c r="C100" s="194"/>
      <c r="D100" s="24"/>
      <c r="E100" s="25"/>
      <c r="F100" s="26">
        <f t="shared" si="6"/>
        <v>0</v>
      </c>
      <c r="G100" s="26"/>
      <c r="H100" s="26">
        <f t="shared" si="7"/>
        <v>0</v>
      </c>
    </row>
    <row r="101" spans="1:9" ht="78" x14ac:dyDescent="0.35">
      <c r="A101" s="130" t="s">
        <v>165</v>
      </c>
      <c r="B101" s="193"/>
      <c r="C101" s="194"/>
      <c r="D101" s="96"/>
      <c r="E101" s="97"/>
      <c r="F101" s="26"/>
      <c r="G101" s="26"/>
      <c r="H101" s="26">
        <f t="shared" si="7"/>
        <v>0</v>
      </c>
      <c r="I101" s="86" t="s">
        <v>199</v>
      </c>
    </row>
    <row r="102" spans="1:9" ht="110" customHeight="1" x14ac:dyDescent="0.35">
      <c r="A102" s="130" t="s">
        <v>166</v>
      </c>
      <c r="B102" s="263" t="s">
        <v>219</v>
      </c>
      <c r="C102" s="264"/>
      <c r="D102" s="96"/>
      <c r="E102" s="97"/>
      <c r="F102" s="26"/>
      <c r="G102" s="26"/>
      <c r="H102" s="26">
        <f t="shared" si="7"/>
        <v>0</v>
      </c>
      <c r="I102" s="106" t="e">
        <f>G102/G107</f>
        <v>#DIV/0!</v>
      </c>
    </row>
    <row r="103" spans="1:9" ht="26.5" x14ac:dyDescent="0.35">
      <c r="A103" s="93" t="s">
        <v>167</v>
      </c>
      <c r="B103" s="191" t="s">
        <v>136</v>
      </c>
      <c r="C103" s="192"/>
      <c r="D103" s="98"/>
      <c r="E103" s="99"/>
      <c r="F103" s="95" t="s">
        <v>139</v>
      </c>
      <c r="G103" s="99"/>
      <c r="H103" s="95" t="s">
        <v>141</v>
      </c>
    </row>
    <row r="104" spans="1:9" ht="26.5" x14ac:dyDescent="0.35">
      <c r="A104" s="130" t="s">
        <v>168</v>
      </c>
      <c r="B104" s="193"/>
      <c r="C104" s="194"/>
      <c r="D104" s="96"/>
      <c r="E104" s="97"/>
      <c r="F104" s="26"/>
      <c r="G104" s="97"/>
      <c r="H104" s="26"/>
    </row>
    <row r="105" spans="1:9" x14ac:dyDescent="0.35">
      <c r="A105" s="100"/>
      <c r="B105" s="100"/>
      <c r="C105" s="143"/>
      <c r="D105" s="101"/>
      <c r="E105" s="97"/>
      <c r="F105" s="95" t="s">
        <v>139</v>
      </c>
      <c r="G105" s="95" t="s">
        <v>140</v>
      </c>
      <c r="H105" s="95" t="s">
        <v>141</v>
      </c>
    </row>
    <row r="106" spans="1:9" ht="39" x14ac:dyDescent="0.35">
      <c r="A106" s="102"/>
      <c r="B106" s="103"/>
      <c r="C106" s="103"/>
      <c r="D106" s="104"/>
      <c r="E106" s="86" t="s">
        <v>169</v>
      </c>
      <c r="F106" s="91">
        <f>SUM(F73:F104)</f>
        <v>0</v>
      </c>
      <c r="G106" s="105">
        <f>SUM(G73:G104)</f>
        <v>0</v>
      </c>
      <c r="H106" s="91">
        <f>SUM(H73:H104)</f>
        <v>0</v>
      </c>
      <c r="I106" s="86" t="s">
        <v>170</v>
      </c>
    </row>
    <row r="107" spans="1:9" ht="26" x14ac:dyDescent="0.35">
      <c r="A107" s="102"/>
      <c r="B107" s="103"/>
      <c r="C107" s="103"/>
      <c r="D107" s="104"/>
      <c r="E107" s="86" t="s">
        <v>171</v>
      </c>
      <c r="F107" s="91">
        <f>F106+F70</f>
        <v>0</v>
      </c>
      <c r="G107" s="91">
        <f>G106+G70</f>
        <v>0</v>
      </c>
      <c r="H107" s="91">
        <f>H106+H70</f>
        <v>0</v>
      </c>
      <c r="I107" s="106" t="e">
        <f>H107/F107</f>
        <v>#DIV/0!</v>
      </c>
    </row>
    <row r="108" spans="1:9" ht="63.65" customHeight="1" x14ac:dyDescent="0.35">
      <c r="A108" s="107"/>
      <c r="B108" s="107"/>
      <c r="C108" s="237" t="s">
        <v>172</v>
      </c>
      <c r="D108" s="238"/>
      <c r="E108" s="108">
        <f>B60</f>
        <v>0</v>
      </c>
      <c r="F108" s="107"/>
      <c r="G108" s="107"/>
      <c r="H108" s="107"/>
      <c r="I108" s="107"/>
    </row>
    <row r="109" spans="1:9" ht="81.650000000000006" customHeight="1" x14ac:dyDescent="0.35">
      <c r="A109" s="107"/>
      <c r="B109" s="107"/>
      <c r="C109" s="237" t="s">
        <v>217</v>
      </c>
      <c r="D109" s="238"/>
      <c r="E109" s="109" t="e">
        <f>G106/E108</f>
        <v>#DIV/0!</v>
      </c>
      <c r="F109" s="107"/>
      <c r="G109" s="107"/>
      <c r="H109" s="107"/>
      <c r="I109" s="107"/>
    </row>
    <row r="110" spans="1:9" ht="39" customHeight="1" thickBot="1" x14ac:dyDescent="0.4">
      <c r="A110" s="107"/>
      <c r="B110" s="107"/>
      <c r="C110" s="107"/>
      <c r="D110" s="107"/>
      <c r="E110" s="110"/>
      <c r="F110" s="107"/>
      <c r="G110" s="107"/>
      <c r="H110" s="107"/>
      <c r="I110" s="107"/>
    </row>
    <row r="111" spans="1:9" ht="15" thickTop="1" x14ac:dyDescent="0.35">
      <c r="A111" s="231" t="s">
        <v>173</v>
      </c>
      <c r="B111" s="232"/>
      <c r="C111" s="232"/>
      <c r="D111" s="232"/>
      <c r="E111" s="232"/>
      <c r="F111" s="233"/>
      <c r="G111" s="107"/>
      <c r="H111" s="107"/>
      <c r="I111" s="107"/>
    </row>
    <row r="112" spans="1:9" ht="19.5" customHeight="1" x14ac:dyDescent="0.35">
      <c r="A112" s="111" t="s">
        <v>214</v>
      </c>
      <c r="B112" s="112"/>
      <c r="C112" s="113"/>
      <c r="D112" s="113"/>
      <c r="E112" s="113"/>
      <c r="F112" s="114"/>
      <c r="I112" s="107"/>
    </row>
    <row r="113" spans="1:9" ht="51" customHeight="1" x14ac:dyDescent="0.35">
      <c r="A113" s="115"/>
      <c r="B113" s="242" t="s">
        <v>174</v>
      </c>
      <c r="C113" s="202"/>
      <c r="D113" s="202"/>
      <c r="E113" s="202"/>
      <c r="F113" s="243"/>
      <c r="I113" s="107"/>
    </row>
    <row r="114" spans="1:9" x14ac:dyDescent="0.35">
      <c r="A114" s="111" t="s">
        <v>215</v>
      </c>
      <c r="B114" s="112"/>
      <c r="C114" s="113"/>
      <c r="D114" s="113"/>
      <c r="E114" s="113"/>
      <c r="F114" s="114"/>
      <c r="I114" s="107"/>
    </row>
    <row r="115" spans="1:9" ht="56" customHeight="1" thickBot="1" x14ac:dyDescent="0.4">
      <c r="A115" s="116"/>
      <c r="B115" s="234" t="s">
        <v>175</v>
      </c>
      <c r="C115" s="235"/>
      <c r="D115" s="235"/>
      <c r="E115" s="235"/>
      <c r="F115" s="236"/>
    </row>
    <row r="116" spans="1:9" ht="107.4" customHeight="1" thickTop="1" thickBot="1" x14ac:dyDescent="0.4">
      <c r="A116" s="176" t="s">
        <v>176</v>
      </c>
      <c r="B116" s="177"/>
      <c r="C116" s="177"/>
      <c r="D116" s="177"/>
      <c r="E116" s="177"/>
      <c r="F116" s="178"/>
    </row>
    <row r="117" spans="1:9" ht="36.75" customHeight="1" thickTop="1" thickBot="1" x14ac:dyDescent="0.4"/>
    <row r="118" spans="1:9" ht="70.5" customHeight="1" thickBot="1" x14ac:dyDescent="0.4">
      <c r="A118" s="265" t="s">
        <v>220</v>
      </c>
      <c r="B118" s="266"/>
      <c r="C118" s="266"/>
      <c r="D118" s="266"/>
      <c r="E118" s="266"/>
      <c r="F118" s="267"/>
    </row>
    <row r="119" spans="1:9" ht="15.75" customHeight="1" x14ac:dyDescent="0.35"/>
    <row r="120" spans="1:9" ht="18" customHeight="1" x14ac:dyDescent="0.35"/>
    <row r="121" spans="1:9" ht="15" customHeight="1" x14ac:dyDescent="0.35"/>
    <row r="122" spans="1:9" ht="15" customHeight="1" x14ac:dyDescent="0.35"/>
    <row r="123" spans="1:9" ht="15" customHeight="1" x14ac:dyDescent="0.35"/>
    <row r="124" spans="1:9" ht="15" customHeight="1" x14ac:dyDescent="0.35"/>
    <row r="125" spans="1:9" ht="15" customHeight="1" x14ac:dyDescent="0.35"/>
    <row r="126" spans="1:9" ht="15" customHeight="1" x14ac:dyDescent="0.35"/>
    <row r="127" spans="1:9" ht="15" customHeight="1" x14ac:dyDescent="0.35"/>
    <row r="128" spans="1:9"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69" spans="1:2" hidden="1" x14ac:dyDescent="0.35"/>
    <row r="170" spans="1:2" ht="88.5" hidden="1" thickTop="1" thickBot="1" x14ac:dyDescent="0.4">
      <c r="A170" s="4" t="s">
        <v>177</v>
      </c>
      <c r="B170" s="5" t="s">
        <v>178</v>
      </c>
    </row>
    <row r="171" spans="1:2" ht="333" hidden="1" thickBot="1" x14ac:dyDescent="0.4">
      <c r="A171" s="6" t="s">
        <v>177</v>
      </c>
      <c r="B171" s="7" t="s">
        <v>179</v>
      </c>
    </row>
    <row r="172" spans="1:2" ht="158" hidden="1" thickBot="1" x14ac:dyDescent="0.4">
      <c r="A172" s="6" t="s">
        <v>177</v>
      </c>
      <c r="B172" s="7" t="s">
        <v>180</v>
      </c>
    </row>
    <row r="173" spans="1:2" ht="123" hidden="1" thickBot="1" x14ac:dyDescent="0.4">
      <c r="A173" s="6" t="s">
        <v>177</v>
      </c>
      <c r="B173" s="7" t="s">
        <v>181</v>
      </c>
    </row>
    <row r="174" spans="1:2" ht="105.5" hidden="1" thickBot="1" x14ac:dyDescent="0.4">
      <c r="A174" s="6" t="s">
        <v>177</v>
      </c>
      <c r="B174" s="7" t="s">
        <v>182</v>
      </c>
    </row>
    <row r="175" spans="1:2" ht="105.5" hidden="1" thickBot="1" x14ac:dyDescent="0.4">
      <c r="A175" s="6" t="s">
        <v>177</v>
      </c>
      <c r="B175" s="7" t="s">
        <v>183</v>
      </c>
    </row>
    <row r="176" spans="1:2" ht="333" hidden="1" thickBot="1" x14ac:dyDescent="0.4">
      <c r="A176" s="6" t="s">
        <v>177</v>
      </c>
      <c r="B176" s="7" t="s">
        <v>184</v>
      </c>
    </row>
    <row r="177" spans="1:2" ht="193" hidden="1" thickBot="1" x14ac:dyDescent="0.4">
      <c r="A177" s="6" t="s">
        <v>177</v>
      </c>
      <c r="B177" s="7" t="s">
        <v>185</v>
      </c>
    </row>
    <row r="178" spans="1:2" ht="105.5" hidden="1" thickBot="1" x14ac:dyDescent="0.4">
      <c r="A178" s="6" t="s">
        <v>177</v>
      </c>
      <c r="B178" s="7" t="s">
        <v>186</v>
      </c>
    </row>
    <row r="179" spans="1:2" ht="123" hidden="1" thickBot="1" x14ac:dyDescent="0.4">
      <c r="A179" s="6" t="s">
        <v>177</v>
      </c>
      <c r="B179" s="7" t="s">
        <v>187</v>
      </c>
    </row>
    <row r="180" spans="1:2" ht="123" hidden="1" thickBot="1" x14ac:dyDescent="0.4">
      <c r="A180" s="6" t="s">
        <v>177</v>
      </c>
      <c r="B180" s="7" t="s">
        <v>188</v>
      </c>
    </row>
    <row r="181" spans="1:2" ht="350.5" hidden="1" thickBot="1" x14ac:dyDescent="0.4">
      <c r="A181" s="6" t="s">
        <v>177</v>
      </c>
      <c r="B181" s="7" t="s">
        <v>189</v>
      </c>
    </row>
    <row r="182" spans="1:2" ht="245.5" hidden="1" thickBot="1" x14ac:dyDescent="0.4">
      <c r="A182" s="6" t="s">
        <v>177</v>
      </c>
      <c r="B182" s="7" t="s">
        <v>190</v>
      </c>
    </row>
    <row r="183" spans="1:2" ht="245.5" hidden="1" thickBot="1" x14ac:dyDescent="0.4">
      <c r="A183" s="6" t="s">
        <v>177</v>
      </c>
      <c r="B183" s="7" t="s">
        <v>191</v>
      </c>
    </row>
    <row r="184" spans="1:2" ht="105.5" hidden="1" thickBot="1" x14ac:dyDescent="0.4">
      <c r="A184" s="6" t="s">
        <v>177</v>
      </c>
      <c r="B184" s="7" t="s">
        <v>192</v>
      </c>
    </row>
    <row r="185" spans="1:2" ht="280.5" hidden="1" thickBot="1" x14ac:dyDescent="0.4">
      <c r="A185" s="6" t="s">
        <v>177</v>
      </c>
      <c r="B185" s="7" t="s">
        <v>193</v>
      </c>
    </row>
    <row r="186" spans="1:2" ht="70.5" hidden="1" thickBot="1" x14ac:dyDescent="0.4">
      <c r="A186" s="6" t="s">
        <v>177</v>
      </c>
      <c r="B186" s="7" t="s">
        <v>194</v>
      </c>
    </row>
    <row r="187" spans="1:2" ht="123" hidden="1" thickBot="1" x14ac:dyDescent="0.4">
      <c r="A187" s="6" t="s">
        <v>177</v>
      </c>
      <c r="B187" s="7" t="s">
        <v>195</v>
      </c>
    </row>
    <row r="188" spans="1:2" ht="105.5" hidden="1" thickBot="1" x14ac:dyDescent="0.4">
      <c r="A188" s="8" t="s">
        <v>177</v>
      </c>
      <c r="B188" s="9" t="s">
        <v>196</v>
      </c>
    </row>
    <row r="189" spans="1:2" hidden="1" x14ac:dyDescent="0.35"/>
    <row r="190" spans="1:2" ht="17.5" hidden="1" x14ac:dyDescent="0.35">
      <c r="A190" s="10" t="s">
        <v>197</v>
      </c>
      <c r="B190" s="239"/>
    </row>
    <row r="191" spans="1:2" hidden="1" x14ac:dyDescent="0.35">
      <c r="B191" s="240"/>
    </row>
    <row r="192" spans="1:2" hidden="1" x14ac:dyDescent="0.35">
      <c r="B192" s="240"/>
    </row>
    <row r="193" spans="2:2" hidden="1" x14ac:dyDescent="0.35">
      <c r="B193" s="240"/>
    </row>
    <row r="194" spans="2:2" hidden="1" x14ac:dyDescent="0.35">
      <c r="B194" s="240"/>
    </row>
    <row r="195" spans="2:2" hidden="1" x14ac:dyDescent="0.35">
      <c r="B195" s="240"/>
    </row>
    <row r="196" spans="2:2" hidden="1" x14ac:dyDescent="0.35">
      <c r="B196" s="240"/>
    </row>
    <row r="197" spans="2:2" hidden="1" x14ac:dyDescent="0.35">
      <c r="B197" s="240"/>
    </row>
    <row r="198" spans="2:2" hidden="1" x14ac:dyDescent="0.35">
      <c r="B198" s="240"/>
    </row>
    <row r="199" spans="2:2" hidden="1" x14ac:dyDescent="0.35">
      <c r="B199" s="240"/>
    </row>
    <row r="200" spans="2:2" hidden="1" x14ac:dyDescent="0.35">
      <c r="B200" s="240"/>
    </row>
    <row r="201" spans="2:2" hidden="1" x14ac:dyDescent="0.35">
      <c r="B201" s="240"/>
    </row>
    <row r="202" spans="2:2" hidden="1" x14ac:dyDescent="0.35">
      <c r="B202" s="240"/>
    </row>
    <row r="203" spans="2:2" hidden="1" x14ac:dyDescent="0.35">
      <c r="B203" s="240"/>
    </row>
    <row r="204" spans="2:2" hidden="1" x14ac:dyDescent="0.35">
      <c r="B204" s="240"/>
    </row>
    <row r="205" spans="2:2" hidden="1" x14ac:dyDescent="0.35">
      <c r="B205" s="240"/>
    </row>
    <row r="206" spans="2:2" hidden="1" x14ac:dyDescent="0.35">
      <c r="B206" s="240"/>
    </row>
    <row r="207" spans="2:2" hidden="1" x14ac:dyDescent="0.35">
      <c r="B207" s="240"/>
    </row>
    <row r="208" spans="2:2" hidden="1" x14ac:dyDescent="0.35">
      <c r="B208" s="240"/>
    </row>
    <row r="209" spans="2:2" hidden="1" x14ac:dyDescent="0.35">
      <c r="B209" s="240"/>
    </row>
    <row r="210" spans="2:2" hidden="1" x14ac:dyDescent="0.35">
      <c r="B210" s="240"/>
    </row>
    <row r="211" spans="2:2" hidden="1" x14ac:dyDescent="0.35">
      <c r="B211" s="241"/>
    </row>
    <row r="212" spans="2:2" hidden="1" x14ac:dyDescent="0.35"/>
    <row r="213" spans="2:2" hidden="1" x14ac:dyDescent="0.35"/>
    <row r="214" spans="2:2" hidden="1" x14ac:dyDescent="0.35"/>
  </sheetData>
  <sheetProtection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19">
    <mergeCell ref="A118:F118"/>
    <mergeCell ref="I21:J21"/>
    <mergeCell ref="D24:E24"/>
    <mergeCell ref="G24:H24"/>
    <mergeCell ref="A22:H22"/>
    <mergeCell ref="G21:H21"/>
    <mergeCell ref="B23:H23"/>
    <mergeCell ref="B21:E21"/>
    <mergeCell ref="G62:H62"/>
    <mergeCell ref="A63:H63"/>
    <mergeCell ref="I27:J27"/>
    <mergeCell ref="B25:H25"/>
    <mergeCell ref="G27:H27"/>
    <mergeCell ref="B27:E27"/>
    <mergeCell ref="A43:H43"/>
    <mergeCell ref="B44:H44"/>
    <mergeCell ref="B79:C79"/>
    <mergeCell ref="A54:B54"/>
    <mergeCell ref="C54:H54"/>
    <mergeCell ref="A56:B56"/>
    <mergeCell ref="C56:H56"/>
    <mergeCell ref="B74:C74"/>
    <mergeCell ref="B75:C75"/>
    <mergeCell ref="B76:C76"/>
    <mergeCell ref="B77:C77"/>
    <mergeCell ref="B78:C78"/>
    <mergeCell ref="A64:H64"/>
    <mergeCell ref="D62:E62"/>
    <mergeCell ref="A61:H61"/>
    <mergeCell ref="A59:H59"/>
    <mergeCell ref="A65:H65"/>
    <mergeCell ref="B68:C68"/>
    <mergeCell ref="B72:C72"/>
    <mergeCell ref="B73:C73"/>
    <mergeCell ref="B94:C94"/>
    <mergeCell ref="B101:C101"/>
    <mergeCell ref="B100:C100"/>
    <mergeCell ref="B102:C102"/>
    <mergeCell ref="B99:C99"/>
    <mergeCell ref="B80:C80"/>
    <mergeCell ref="B81:C81"/>
    <mergeCell ref="B84:C84"/>
    <mergeCell ref="B85:C85"/>
    <mergeCell ref="B95:C95"/>
    <mergeCell ref="B96:C96"/>
    <mergeCell ref="B97:C97"/>
    <mergeCell ref="B98:C98"/>
    <mergeCell ref="B88:C88"/>
    <mergeCell ref="B89:C89"/>
    <mergeCell ref="A111:F111"/>
    <mergeCell ref="B115:F115"/>
    <mergeCell ref="B103:C103"/>
    <mergeCell ref="B104:C104"/>
    <mergeCell ref="C108:D108"/>
    <mergeCell ref="C109:D109"/>
    <mergeCell ref="B190:B211"/>
    <mergeCell ref="A34:H34"/>
    <mergeCell ref="B35:H35"/>
    <mergeCell ref="B36:H36"/>
    <mergeCell ref="B38:H38"/>
    <mergeCell ref="B113:F113"/>
    <mergeCell ref="E42:H42"/>
    <mergeCell ref="B39:H39"/>
    <mergeCell ref="E40:H40"/>
    <mergeCell ref="B41:H41"/>
    <mergeCell ref="A37:H37"/>
    <mergeCell ref="A45:H45"/>
    <mergeCell ref="A46:B46"/>
    <mergeCell ref="A47:B47"/>
    <mergeCell ref="A48:B48"/>
    <mergeCell ref="B86:C86"/>
    <mergeCell ref="B87:C87"/>
    <mergeCell ref="A71:H71"/>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I16:J16"/>
    <mergeCell ref="A116:F116"/>
    <mergeCell ref="A49:B49"/>
    <mergeCell ref="A50:B50"/>
    <mergeCell ref="A51:B51"/>
    <mergeCell ref="A52:B52"/>
    <mergeCell ref="E50:H50"/>
    <mergeCell ref="E51:H51"/>
    <mergeCell ref="E52:H52"/>
    <mergeCell ref="A55:H55"/>
    <mergeCell ref="A57:H57"/>
    <mergeCell ref="A53:H53"/>
    <mergeCell ref="C58:D58"/>
    <mergeCell ref="E58:H58"/>
    <mergeCell ref="C60:D60"/>
    <mergeCell ref="B82:C82"/>
    <mergeCell ref="B83:C83"/>
    <mergeCell ref="A69:H69"/>
    <mergeCell ref="B67:C67"/>
    <mergeCell ref="B66:C66"/>
    <mergeCell ref="B90:C90"/>
    <mergeCell ref="B91:C91"/>
    <mergeCell ref="B92:C92"/>
    <mergeCell ref="B93:C93"/>
  </mergeCells>
  <dataValidations xWindow="434" yWindow="532" count="5">
    <dataValidation type="whole" errorStyle="information" operator="lessThan" allowBlank="1" showErrorMessage="1" errorTitle="Whlole Number Only" error="Less than 1,000" sqref="B61 B34 B37 B45 B47:B53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5 B32 B59 B43" xr:uid="{00000000-0002-0000-0200-000002000000}">
      <formula1>1000</formula1>
    </dataValidation>
    <dataValidation allowBlank="1" showErrorMessage="1" promptTitle="Yes/No" prompt="Please Enter Yes/No" sqref="D45:E53 C45 C37:E37 C34:E34 AJ55:AK55 D61:E61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E56 D57:E57 E58 B58 E60 B62 B60 D55:E55 D59:E59 C53:C62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6" xr:uid="{DB580B5A-5D82-4341-B120-83B95FA539DE}">
      <formula1>"Existing, New, Both Existing and New"</formula1>
    </dataValidation>
    <dataValidation operator="lessThan" allowBlank="1" showInputMessage="1" showErrorMessage="1" errorTitle="Funding Limited!" error="Funding limited to $11,250 per project" sqref="F108:F110 F104 F83:F85 F87:F102 F67:F68 F73:F81"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112</xdr:row>
                    <xdr:rowOff>241300</xdr:rowOff>
                  </from>
                  <to>
                    <xdr:col>0</xdr:col>
                    <xdr:colOff>1066800</xdr:colOff>
                    <xdr:row>112</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114</xdr:row>
                    <xdr:rowOff>254000</xdr:rowOff>
                  </from>
                  <to>
                    <xdr:col>0</xdr:col>
                    <xdr:colOff>1028700</xdr:colOff>
                    <xdr:row>114</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AAEB8A-BC47-405C-AF72-B13F1C5BC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0363F2-B762-4C10-BF13-877E657AC4D9}">
  <ds:schemaRefs>
    <ds:schemaRef ds:uri="http://schemas.microsoft.com/office/infopath/2007/PartnerControls"/>
    <ds:schemaRef ds:uri="http://purl.org/dc/terms/"/>
    <ds:schemaRef ds:uri="http://purl.org/dc/dcmitype/"/>
    <ds:schemaRef ds:uri="http://schemas.microsoft.com/office/2006/documentManagement/types"/>
    <ds:schemaRef ds:uri="0c4a6f31-d38c-4f21-8422-a05a02115431"/>
    <ds:schemaRef ds:uri="http://purl.org/dc/elements/1.1/"/>
    <ds:schemaRef ds:uri="800e16e8-2109-40d9-9dc6-5aa32e4de434"/>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CD01137-CE27-4B04-84BF-0C8BE8D23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2024-06-10T17:55:15Z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