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24226"/>
  <mc:AlternateContent xmlns:mc="http://schemas.openxmlformats.org/markup-compatibility/2006">
    <mc:Choice Requires="x15">
      <x15ac:absPath xmlns:x15ac="http://schemas.microsoft.com/office/spreadsheetml/2010/11/ac" url="C:\Users\wg1\Downloads\Adoption_Account_Application_Package_v2\CallCenter_Projects\"/>
    </mc:Choice>
  </mc:AlternateContent>
  <xr:revisionPtr revIDLastSave="0" documentId="13_ncr:1_{EA9B7446-A401-4791-806A-B298D540FF20}" xr6:coauthVersionLast="47" xr6:coauthVersionMax="47" xr10:uidLastSave="{00000000-0000-0000-0000-000000000000}"/>
  <bookViews>
    <workbookView xWindow="-110" yWindow="-110" windowWidth="19420" windowHeight="10420" activeTab="1" xr2:uid="{00000000-000D-0000-FFFF-FFFF00000000}"/>
  </bookViews>
  <sheets>
    <sheet name="Applicant Information" sheetId="2" r:id="rId1"/>
    <sheet name="Project Information" sheetId="3" r:id="rId2"/>
  </sheets>
  <definedNames>
    <definedName name="_xlnm.Print_Area" localSheetId="0">'Applicant Information'!$A$8:$J$28</definedName>
    <definedName name="_xlnm.Print_Area" localSheetId="1">'Project Information'!$A$8:$F$111</definedName>
    <definedName name="Z_6EEDCC1D_9C7E_44CE_B9EA_477AC3EA6FE0_.wvu.Cols" localSheetId="0" hidden="1">'Applicant Information'!#REF!,'Applicant Information'!$K:$K</definedName>
    <definedName name="Z_6EEDCC1D_9C7E_44CE_B9EA_477AC3EA6FE0_.wvu.Cols" localSheetId="1" hidden="1">'Project Information'!#REF!,'Project Information'!#REF!,'Project Information'!#REF!</definedName>
    <definedName name="Z_6EEDCC1D_9C7E_44CE_B9EA_477AC3EA6FE0_.wvu.PrintArea" localSheetId="0" hidden="1">'Applicant Information'!$A$8:$J$28</definedName>
    <definedName name="Z_6EEDCC1D_9C7E_44CE_B9EA_477AC3EA6FE0_.wvu.PrintArea" localSheetId="1" hidden="1">'Project Information'!$A$7:$G$111</definedName>
    <definedName name="Z_6EEDCC1D_9C7E_44CE_B9EA_477AC3EA6FE0_.wvu.Rows" localSheetId="0" hidden="1">'Applicant Information'!$26:$27</definedName>
    <definedName name="Z_6EEDCC1D_9C7E_44CE_B9EA_477AC3EA6FE0_.wvu.Rows" localSheetId="1" hidden="1">'Project Information'!#REF!,'Project Information'!#REF!,'Project Information'!#REF!</definedName>
    <definedName name="Z_E9762F90_A9CC_4114_88C4_1600410A7130_.wvu.Cols" localSheetId="0" hidden="1">'Applicant Information'!#REF!,'Applicant Information'!$K:$K</definedName>
    <definedName name="Z_E9762F90_A9CC_4114_88C4_1600410A7130_.wvu.Cols" localSheetId="1" hidden="1">'Project Information'!#REF!,'Project Information'!#REF!,'Project Information'!#REF!</definedName>
    <definedName name="Z_E9762F90_A9CC_4114_88C4_1600410A7130_.wvu.PrintArea" localSheetId="0" hidden="1">'Applicant Information'!$A$8:$J$28</definedName>
    <definedName name="Z_E9762F90_A9CC_4114_88C4_1600410A7130_.wvu.PrintArea" localSheetId="1" hidden="1">'Project Information'!$A$7:$G$111</definedName>
    <definedName name="Z_E9762F90_A9CC_4114_88C4_1600410A7130_.wvu.Rows" localSheetId="0" hidden="1">'Applicant Information'!$26:$27</definedName>
    <definedName name="Z_E9762F90_A9CC_4114_88C4_1600410A7130_.wvu.Rows" localSheetId="1" hidden="1">'Project Information'!#REF!,'Project Information'!#REF!,'Project Information'!#REF!</definedName>
  </definedNames>
  <calcPr calcId="191028"/>
  <customWorkbookViews>
    <customWorkbookView name="Choe, Candace - Personal View" guid="{E9762F90-A9CC-4114-88C4-1600410A7130}" mergeInterval="0" personalView="1" maximized="1" windowWidth="1276" windowHeight="793" activeSheetId="4" showComments="commIndAndComment"/>
    <customWorkbookView name="Kwok, Douglas - Personal View" guid="{6EEDCC1D-9C7E-44CE-B9EA-477AC3EA6FE0}" mergeInterval="0" personalView="1" maximized="1" windowWidth="1680" windowHeight="864"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2" l="1"/>
  <c r="E104" i="3"/>
  <c r="AO6" i="3" l="1"/>
  <c r="AO5" i="3"/>
  <c r="AO4" i="3"/>
  <c r="AN6" i="3"/>
  <c r="AN5" i="3"/>
  <c r="AN4" i="3"/>
  <c r="AM6" i="3"/>
  <c r="AM5" i="3"/>
  <c r="AM4" i="3"/>
  <c r="AL6" i="3"/>
  <c r="AL5" i="3"/>
  <c r="AL4" i="3"/>
  <c r="AK6" i="3"/>
  <c r="AK5" i="3"/>
  <c r="AK4" i="3"/>
  <c r="AJ6" i="3"/>
  <c r="AJ5" i="3"/>
  <c r="AJ4" i="3"/>
  <c r="AG6" i="3"/>
  <c r="AF6" i="3"/>
  <c r="AI6" i="3"/>
  <c r="AI5" i="3"/>
  <c r="AI4" i="3"/>
  <c r="AG5" i="3"/>
  <c r="AG4" i="3"/>
  <c r="AF5" i="3"/>
  <c r="AF4" i="3"/>
  <c r="AH6" i="3" l="1"/>
  <c r="AH5" i="3"/>
  <c r="AH4" i="3"/>
  <c r="AB4" i="3"/>
  <c r="X4" i="3"/>
  <c r="AA4" i="3"/>
  <c r="W4" i="3"/>
  <c r="R4" i="3"/>
  <c r="Q4" i="3"/>
  <c r="P4" i="3"/>
  <c r="O4" i="3"/>
  <c r="N4" i="3"/>
  <c r="M4" i="3"/>
  <c r="L4" i="3"/>
  <c r="G4" i="3"/>
  <c r="K4" i="3"/>
  <c r="J4" i="3"/>
  <c r="I4" i="3"/>
  <c r="H4" i="3"/>
  <c r="F4" i="3"/>
  <c r="D4" i="3"/>
  <c r="C4" i="3"/>
  <c r="B4" i="3"/>
  <c r="E4" i="2"/>
  <c r="D4" i="2"/>
  <c r="F95" i="3"/>
  <c r="H95" i="3" s="1"/>
  <c r="F94" i="3"/>
  <c r="H94" i="3" s="1"/>
  <c r="F93" i="3"/>
  <c r="H93" i="3" s="1"/>
  <c r="F92" i="3"/>
  <c r="H92" i="3" s="1"/>
  <c r="F91" i="3"/>
  <c r="H91" i="3" s="1"/>
  <c r="F81" i="3"/>
  <c r="H81" i="3" s="1"/>
  <c r="F80" i="3"/>
  <c r="H80" i="3" s="1"/>
  <c r="F77" i="3"/>
  <c r="H77" i="3" s="1"/>
  <c r="F76" i="3"/>
  <c r="H76" i="3" s="1"/>
  <c r="F75" i="3"/>
  <c r="H75" i="3" s="1"/>
  <c r="F74" i="3"/>
  <c r="H74" i="3" s="1"/>
  <c r="F73" i="3"/>
  <c r="H73" i="3" s="1"/>
  <c r="F72" i="3"/>
  <c r="H72" i="3" s="1"/>
  <c r="F71" i="3"/>
  <c r="H71" i="3" s="1"/>
  <c r="F70" i="3"/>
  <c r="H70" i="3" s="1"/>
  <c r="G66" i="3"/>
  <c r="AC4" i="3"/>
  <c r="G102" i="3"/>
  <c r="F79" i="3"/>
  <c r="H79" i="3" s="1"/>
  <c r="F69" i="3"/>
  <c r="H69" i="3" s="1"/>
  <c r="H98" i="3"/>
  <c r="F96" i="3"/>
  <c r="H96" i="3" s="1"/>
  <c r="H97" i="3"/>
  <c r="F90" i="3"/>
  <c r="H90" i="3" s="1"/>
  <c r="F89" i="3"/>
  <c r="H89" i="3" s="1"/>
  <c r="F88" i="3"/>
  <c r="H88" i="3" s="1"/>
  <c r="F87" i="3"/>
  <c r="H87" i="3" s="1"/>
  <c r="F86" i="3"/>
  <c r="H86" i="3" s="1"/>
  <c r="F85" i="3"/>
  <c r="H85" i="3" s="1"/>
  <c r="F84" i="3"/>
  <c r="H84" i="3" s="1"/>
  <c r="F83" i="3"/>
  <c r="H83" i="3" s="1"/>
  <c r="F64" i="3"/>
  <c r="H64" i="3" s="1"/>
  <c r="G103" i="3" l="1"/>
  <c r="E105" i="3"/>
  <c r="AD4" i="3" s="1"/>
  <c r="H102" i="3"/>
  <c r="F102" i="3"/>
  <c r="H66" i="3"/>
  <c r="F66" i="3"/>
  <c r="I98" i="3" l="1"/>
  <c r="T4" i="3"/>
  <c r="H103" i="3"/>
  <c r="U4" i="3" s="1"/>
  <c r="F103" i="3"/>
  <c r="S4" i="3" s="1"/>
  <c r="I103" i="3" l="1"/>
  <c r="A4" i="2" l="1"/>
</calcChain>
</file>

<file path=xl/sharedStrings.xml><?xml version="1.0" encoding="utf-8"?>
<sst xmlns="http://schemas.openxmlformats.org/spreadsheetml/2006/main" count="281" uniqueCount="216">
  <si>
    <t>Application Table</t>
  </si>
  <si>
    <t>ApplicantName</t>
  </si>
  <si>
    <t>ApplicantWebsite</t>
  </si>
  <si>
    <t>Applicant_Phone</t>
  </si>
  <si>
    <t>OrgType</t>
  </si>
  <si>
    <t>NPTaxID</t>
  </si>
  <si>
    <t>1. Applicant Organization Name</t>
  </si>
  <si>
    <t>2. Applicant Tax ID (Employer Identification Number or EIN)</t>
  </si>
  <si>
    <t>3. Type of organization (please select):</t>
  </si>
  <si>
    <t>local government</t>
  </si>
  <si>
    <t xml:space="preserve">         One year or more of experience implementing a broadband access project (such as a call center) or have completed at least one broadband access project.</t>
  </si>
  <si>
    <t>senior center</t>
  </si>
  <si>
    <t>Please provide references in the submitted cover letter</t>
  </si>
  <si>
    <t>school</t>
  </si>
  <si>
    <t>5. Non-profit organization time in existence (inclusive of non-profit senior centers and CBOs)</t>
  </si>
  <si>
    <t>public library</t>
  </si>
  <si>
    <t xml:space="preserve">         The non-profit organization has been in existence for one-year or more (if applicable)</t>
  </si>
  <si>
    <t>community‑based organizations (CBOs)</t>
  </si>
  <si>
    <t>Please provide organizational history in the submitted cover letter and please provide supporting tax documents</t>
  </si>
  <si>
    <t>nonprofit organization (not already listed)</t>
  </si>
  <si>
    <t>6. Applicant Organization Website</t>
  </si>
  <si>
    <t>7. Organizational Representative Contact Submitting Application</t>
  </si>
  <si>
    <t>First Name</t>
  </si>
  <si>
    <t>Last Name</t>
  </si>
  <si>
    <t>Title</t>
  </si>
  <si>
    <t>Email:</t>
  </si>
  <si>
    <t>Phone:</t>
  </si>
  <si>
    <t>Please check boxes if you have provided the following additional information (in PDF format):</t>
  </si>
  <si>
    <t>Cover Letter (must include organizational profile and history and detail regarding background in digital inclusion activities)</t>
  </si>
  <si>
    <t>Submit as Attachment A</t>
  </si>
  <si>
    <t>Curriculums, brochures, outreach material, etc.</t>
  </si>
  <si>
    <t>Submit as Attachment B</t>
  </si>
  <si>
    <t>Endorsements from communities and letters of support</t>
  </si>
  <si>
    <t>Submit as Attachment C</t>
  </si>
  <si>
    <t>For non-profits (including non-profit senior centers and CBOs), a copy of the IRS non-profit tax-exempt ruling , a copy of the most recently submitted IRS 990s form, if required to submit, and any documentation showing good standing with  the California Secretary of State, or the California Department of Justice</t>
  </si>
  <si>
    <t>Submit as Attachment D</t>
  </si>
  <si>
    <t>Notarized affidavit</t>
  </si>
  <si>
    <t>Submit as Attachment E</t>
  </si>
  <si>
    <t>NOTE: NO ADOPTION GRANT RECIPIENT CAN CHARGE FOR CLASSES (FUNDED BY A GRANT) OR MAKE A PROFIT OF ANY KIND FROM THE GRANT FUNDS</t>
  </si>
  <si>
    <t>Project table</t>
  </si>
  <si>
    <t>Contact Table</t>
  </si>
  <si>
    <t>ProjectType</t>
  </si>
  <si>
    <t>ProjectName</t>
  </si>
  <si>
    <t>ProjectAddress</t>
  </si>
  <si>
    <t>ProjectCity</t>
  </si>
  <si>
    <t>ProjectState</t>
  </si>
  <si>
    <t>ProjectZip</t>
  </si>
  <si>
    <t>County</t>
  </si>
  <si>
    <t>ProjectMLoc</t>
  </si>
  <si>
    <t>ProjectMZip</t>
  </si>
  <si>
    <t>ProjectOnlineName</t>
  </si>
  <si>
    <t>ProjectOnlineURL</t>
  </si>
  <si>
    <t>CommName</t>
  </si>
  <si>
    <t>CommAddress</t>
  </si>
  <si>
    <t>CommCity</t>
  </si>
  <si>
    <t>CommZip</t>
  </si>
  <si>
    <t>CommLoc</t>
  </si>
  <si>
    <t>CommPop</t>
  </si>
  <si>
    <t>CommAge</t>
  </si>
  <si>
    <t>BudgetTotal</t>
  </si>
  <si>
    <t>GrantRequest</t>
  </si>
  <si>
    <t>MatchFundsTotal</t>
  </si>
  <si>
    <t>FundingSource</t>
  </si>
  <si>
    <t>NuLabDevices</t>
  </si>
  <si>
    <t>LabDeviceCostReq</t>
  </si>
  <si>
    <t>NuIncentiveDev</t>
  </si>
  <si>
    <t>IncentiveDevCostReq</t>
  </si>
  <si>
    <t>NuHotSpots</t>
  </si>
  <si>
    <t>HotSpotsCostReq</t>
  </si>
  <si>
    <t>NuProjPart</t>
  </si>
  <si>
    <t>CostPer</t>
  </si>
  <si>
    <t>Category</t>
  </si>
  <si>
    <t>FirstName</t>
  </si>
  <si>
    <t>LastName</t>
  </si>
  <si>
    <t>WholeName</t>
  </si>
  <si>
    <t>Address</t>
  </si>
  <si>
    <t>City</t>
  </si>
  <si>
    <t>State</t>
  </si>
  <si>
    <t>Zip</t>
  </si>
  <si>
    <t>Email</t>
  </si>
  <si>
    <t>Phone</t>
  </si>
  <si>
    <t>Digital Literacy</t>
  </si>
  <si>
    <t>CA</t>
  </si>
  <si>
    <t>N/A</t>
  </si>
  <si>
    <t>Primary</t>
  </si>
  <si>
    <t>Alternate</t>
  </si>
  <si>
    <t>Contractor</t>
  </si>
  <si>
    <t>1. Project Name</t>
  </si>
  <si>
    <t>2. Primary Organizational Contact Information</t>
  </si>
  <si>
    <t>Address:</t>
  </si>
  <si>
    <t>Zip Code:</t>
  </si>
  <si>
    <t>3. Alternate Organizational Contact Information</t>
  </si>
  <si>
    <t>4. Contractor/Vendor (if applicable)</t>
  </si>
  <si>
    <t>Company</t>
  </si>
  <si>
    <t>5. Call Center Location(s)</t>
  </si>
  <si>
    <t>Project location address (for projects with a single call center location):</t>
  </si>
  <si>
    <t>City:</t>
  </si>
  <si>
    <t>County:</t>
  </si>
  <si>
    <t>Project with multiple call center locations:</t>
  </si>
  <si>
    <t>Cities/towns/unicorporated areas where classes will be held:</t>
  </si>
  <si>
    <t>Zip Codes where trainings will be held:</t>
  </si>
  <si>
    <t>Project with an online component:</t>
  </si>
  <si>
    <t>Name of online platform</t>
  </si>
  <si>
    <t>Online platform URL (home page or portal entry):</t>
  </si>
  <si>
    <t>6. Community to be served</t>
  </si>
  <si>
    <t>Community name:</t>
  </si>
  <si>
    <t>Community address (if applicable)</t>
  </si>
  <si>
    <t>Community city:</t>
  </si>
  <si>
    <t>Communinty zip code:</t>
  </si>
  <si>
    <t>Community location (if no address - be descriptive and include county information, if applicable - please note if one geographic area is of greater focus):</t>
  </si>
  <si>
    <t>Community population size:</t>
  </si>
  <si>
    <t>Community age range:</t>
  </si>
  <si>
    <t>a. Project serves a low-income population (The community with a median household income at or below the CARE income limits for a household of four)</t>
  </si>
  <si>
    <t>What is the Median Income of the community?</t>
  </si>
  <si>
    <t>b. Project is serving a community with a high percentage of residents with limited English proficiency. (More than 50% of residents have limited English proficiency)</t>
  </si>
  <si>
    <t>What other languages are spoken in the community?</t>
  </si>
  <si>
    <t>c. Project is serving a community with a high percentage of residents with limited educational attainment.(More than 50% of residents have only a high school diploma or less.)</t>
  </si>
  <si>
    <t>What is the average level of education in the community?</t>
  </si>
  <si>
    <t xml:space="preserve">Is the project located in, and is serving a rural community as described? </t>
  </si>
  <si>
    <t>e. Project has community support, endorsements and/or partnerships.</t>
  </si>
  <si>
    <t>f. Project is serving a community with some other demonstrated disadvantage which affects broadband adoption, documented by applicant.</t>
  </si>
  <si>
    <t>If yes, please describe the disadvantages and how they affect broadband adoption.</t>
  </si>
  <si>
    <t>g. Project considers coordination with other public purpose programs and funding sources.</t>
  </si>
  <si>
    <t>Are other funding sources outside of the organziation being leveraged for this project?  If yes, please identify the source of the funds.</t>
  </si>
  <si>
    <t>Describe any planned improvements to an existing space or the development of a new space for the call center including the purchase of computing devices, modems, routers, switches and cabling to connect these devices and any installation or set-up activities.</t>
  </si>
  <si>
    <t>What is the projected number of people to be reached through outreach activities?</t>
  </si>
  <si>
    <t>Describe planned outreach efforts, planned community events, volunteer recruitment and similar.</t>
  </si>
  <si>
    <t>Describe the proposed process of signing up participants to low-cost broadband services and of verifying subscriptions.</t>
  </si>
  <si>
    <t>What is the projected number of new residential broadband subscriptions resulting from the project?</t>
  </si>
  <si>
    <t>What documentation do you have that supports this estimate?</t>
  </si>
  <si>
    <t>Describe any partnership with carriers and any existing affordable plans that will be offered to the community.</t>
  </si>
  <si>
    <t xml:space="preserve">COMPUTING DEVICES AND HOT SPOTS ONLY </t>
  </si>
  <si>
    <t>13 (a) Computing Devices and Hot Spots</t>
  </si>
  <si>
    <t>Description</t>
  </si>
  <si>
    <t>Unit Price</t>
  </si>
  <si>
    <t>Quantity</t>
  </si>
  <si>
    <t>Total Cost</t>
  </si>
  <si>
    <t xml:space="preserve">Grant Request </t>
  </si>
  <si>
    <t>Match Funding</t>
  </si>
  <si>
    <t>In-Office Computing Devices (maximum subsidy $750 per device and $11,250 per project)</t>
  </si>
  <si>
    <t>NOTE: REFURBISHED DEVICES MUST HAVE AT LEAST A SIX-MONTH WARRANTY; NEW DEVICES MUST HAVE AT LEAST A 30-DAY WARRANTY</t>
  </si>
  <si>
    <t>COMPUTING DEVICES TOTALS:</t>
  </si>
  <si>
    <t>PROGRAM IMPLEMENTATION COSTS (CAPPED AT $205 PER SUBSCRIPTION FOR APPLICATIONS APPROVED THROUGH MINISTERIAL REVIEW)</t>
  </si>
  <si>
    <t>13 (b)(1) Program Implementation Costs - Staffing for Outreach and Instruction, Other</t>
  </si>
  <si>
    <t>Description of Position and Pay Unit (i.e. hour, day, month, position)</t>
  </si>
  <si>
    <t>Dollar Amount per Pay Unit</t>
  </si>
  <si>
    <t>Number of Pay Units</t>
  </si>
  <si>
    <t xml:space="preserve">Staff for Outreach - if applicable </t>
  </si>
  <si>
    <t>Staff for equipment installation (if applicable)</t>
  </si>
  <si>
    <t>Other Staffing (not inclusive of technical support or administrative costs)</t>
  </si>
  <si>
    <t>13 (b)(2) Program Implementation Costs - Travel</t>
  </si>
  <si>
    <t>Reason for Travel</t>
  </si>
  <si>
    <t>Distance to be Travelled (miles)</t>
  </si>
  <si>
    <t>Rate</t>
  </si>
  <si>
    <t>Travel Costs</t>
  </si>
  <si>
    <t xml:space="preserve">13 (b)(4) All Other Program Implementation Costs </t>
  </si>
  <si>
    <t>Printer</t>
  </si>
  <si>
    <t>Router</t>
  </si>
  <si>
    <t>Switch</t>
  </si>
  <si>
    <t>Modem</t>
  </si>
  <si>
    <t>Cabling</t>
  </si>
  <si>
    <t>Computer Software</t>
  </si>
  <si>
    <t>Furniture: Desks</t>
  </si>
  <si>
    <t>Furniture: Chairs</t>
  </si>
  <si>
    <t>Technical support for computing devices (either provide per seat costs or total costs - if per seat costs not identified, please explain how the total cost was derived).  Note device technical support must be able to respond within 24 hours.</t>
  </si>
  <si>
    <t>Supplies needed for outreach and the provision if broadband access space (not inclusive of network equipment and furniture) - provide general description</t>
  </si>
  <si>
    <t>Remaining Project Costs not Authorized for Funding May be used as a Match</t>
  </si>
  <si>
    <t>Project cost not reimbursable to be used as a match - be specific</t>
  </si>
  <si>
    <t>PROJECT IMPLEMENTATION TOTALS:</t>
  </si>
  <si>
    <t>Percentage Match Funding (must be at least 15% of costs)</t>
  </si>
  <si>
    <t>TOTAL PROJECT COSTS:</t>
  </si>
  <si>
    <t>The projected number of participants that subscribed to broadband due to this project? (see 10. Broadband Subscriptions, above)</t>
  </si>
  <si>
    <t>Please check boxes to attest that you have provided supporting documentation.</t>
  </si>
  <si>
    <t xml:space="preserve">Submit a work plan with milestones and a timeline to be able to initiate a call center project.  The work plans should list the following: Major Milestone Description, Milestone Start and End date, Milestone Risks.  </t>
  </si>
  <si>
    <t xml:space="preserve">Submit a work plan with major milestones to show how you plan to sustain the project for up to 24 months or until the stated number of subscriptions has been reached.  The work plans should list the following: Major Milestone Description, Milestone Start and End date, Milestone Risks.  </t>
  </si>
  <si>
    <t xml:space="preserve">Notes on the Work Plan 
•	The Work Plan should include detailed functions, activities, and deliverables related to implementing the adoption program. 
•	The Work Plan should include a timeline identifying milestone dates for completion of key Work Plan activities and deliverables proposed to be funded; the timeline should describe each of the monthly milestones, including performance metrics to be accomplished; 
•	The schedule may incorporate a ramp-up period (a maximum of six months), followed by project deployment (a maximum of 24 months); 
•	The ramp-up period will incorporate any training room, computer room, or online platform set-up activities as well as community outreach; 
•	The project deployment period is where activities to increase digital inclusion occur  may be ongoing. </t>
  </si>
  <si>
    <t>yes/no</t>
  </si>
  <si>
    <t>Applicant meets the eligibility requirements under P.U. Code § 281 (f)(2).</t>
  </si>
  <si>
    <t>Applicant declares that it has not denied an ISP access to its property to provide broadband Internet service and no ISP challenged this statement; if an ISP challenged an application alleging it was denied access to a PSC, CD staff determined the denial was reasonable.</t>
  </si>
  <si>
    <t>Applicant requests a grant of less than $75,000 in CASF Housing Account infrastructure grant funds per project.</t>
  </si>
  <si>
    <t>For projects connecting 50 PSC units and less, proposed project costs less $600 per unit or less.</t>
  </si>
  <si>
    <t>For projects connecting 51-100 PSC units, proposed project costs $450 per unit or less.</t>
  </si>
  <si>
    <t>For projects connecting 101 and more units, proposed project costs $300 per unit or less.</t>
  </si>
  <si>
    <t>The buildings included in the application meet standards for acceptable basic living conditions as determined under HUD’s Uniform Physical Condition Standards or similar guidelines provided by other housing funding agencies in the State.</t>
  </si>
  <si>
    <t>Existing property infrastructure requires no significant upgrades to install wiring, equipment and other electronics funded under this grant</t>
  </si>
  <si>
    <t>Applicant expects property to be in residential use for at least the next 10 years.</t>
  </si>
  <si>
    <t>Property qualifies for an exemption pursuant to CEQA Guidelines § 15300.2.</t>
  </si>
  <si>
    <t>For wireless networking projects, equipment will at least meet the 802.11n standard.</t>
  </si>
  <si>
    <t>Applicant attests it will operate and maintain project equipment and technology for at least five years after completion and that it has sufficient funds and warranty to do so, including replacing equipment as needed, and a (maintenance agreement and budget has been submitted.</t>
  </si>
  <si>
    <t>Proposed project network is capable of offering residents Internet service speeds of at least 6mbps downstream/1.5mbps upstream which is supported with appropriate documentation.</t>
  </si>
  <si>
    <t>Applicant commits to provide residents with minimum download speeds 1.5 mbps during average peak utilization periods subject to reasonable network management practices.</t>
  </si>
  <si>
    <t>Applicant agrees to charge residents no more than $20 per month for Internet service.</t>
  </si>
  <si>
    <t>Applicant has signed an affidavit agreeing to abide by Commission rules of practice and procedure; P.U. Code §§ 2111 and 2108; and to quarterly reports and submission of annual recertification/audit documents.</t>
  </si>
  <si>
    <t>Applicant agrees to complete project within 12 months.</t>
  </si>
  <si>
    <t>Applicant has identified its bandwidth source, either at the MPOE or its wireless equivalent.</t>
  </si>
  <si>
    <t>Applicant agrees to secure project funded hardware to prevent theft and vandalism.</t>
  </si>
  <si>
    <t>COMMENTS</t>
  </si>
  <si>
    <r>
      <t xml:space="preserve">CPUC, CASF Broadband Adoption Account </t>
    </r>
    <r>
      <rPr>
        <b/>
        <u/>
        <sz val="12"/>
        <color theme="1"/>
        <rFont val="Arial"/>
        <family val="2"/>
      </rPr>
      <t>Call Center</t>
    </r>
    <r>
      <rPr>
        <b/>
        <sz val="12"/>
        <color theme="1"/>
        <rFont val="Arial"/>
        <family val="2"/>
      </rPr>
      <t xml:space="preserve"> Project Application</t>
    </r>
  </si>
  <si>
    <t>d. Project is serving a rural community.  A project is located in a "rural" area if it meets one of the following criteria: 1) It is in area that is eligible for federal program under the United States Department of Agriculture (USDA) Section 515 program; 2 ) It is in a city with a population of 40,000 or less or in a non-urbanized area; or 3) It is in an unincorporated area of a county and is not in an urbanized area.</t>
  </si>
  <si>
    <t>Administrative costs (indirect overhead costs attributable to a project per generally accepted account principles (GAAP) and the direct cost of complying with Commission adminnistrative and regulatory requirements related to the grant) - provide general desciprtion - cannot be more than 15% of the grant request.</t>
  </si>
  <si>
    <t>4. Broadband Access Background</t>
  </si>
  <si>
    <t>Percentage Administratve Costs Funding Requested (must be no more than 15% of the proposed budget)</t>
  </si>
  <si>
    <t>7. Project Desciption</t>
  </si>
  <si>
    <t>Please provide a concise project description that details the problem(s) the project is meant to address and the method(s) applied in addressing the problem(s)</t>
  </si>
  <si>
    <t>8. Preference Checklist</t>
  </si>
  <si>
    <t>9. Call Center Location(s)</t>
  </si>
  <si>
    <t>10. Outreach Activities</t>
  </si>
  <si>
    <t>11. Broadband Subscriptions</t>
  </si>
  <si>
    <t>12. Detailed Budget Breakdown</t>
  </si>
  <si>
    <t>14 (a) Rampup Work Plan (if applicable)</t>
  </si>
  <si>
    <t>14 (b) Project Work Plan</t>
  </si>
  <si>
    <t>Is the proposed project being supported by members or organizations in the community and are there any partnerships with organizations in support of the project? If yes, please specify.</t>
  </si>
  <si>
    <t>Cost per Participant provided accsss (Grant Request Project Implementation Total divided by Number of Participants provided access.  To qualify for ministerial review, the cost per participant served cannot be more than $205 per subscription).</t>
  </si>
  <si>
    <r>
      <t xml:space="preserve">CPUC, CASF Adoption Account </t>
    </r>
    <r>
      <rPr>
        <b/>
        <u/>
        <sz val="12"/>
        <color theme="1"/>
        <rFont val="Arial"/>
        <family val="2"/>
      </rPr>
      <t>Call Center</t>
    </r>
    <r>
      <rPr>
        <b/>
        <sz val="12"/>
        <color theme="1"/>
        <rFont val="Arial"/>
        <family val="2"/>
      </rPr>
      <t xml:space="preserve"> Project Application Round 11</t>
    </r>
  </si>
  <si>
    <t>Provide a description at the bottom of this form describing: 1) if you are going to claim indirect costs, what constitutes these costs and 2) if you are going to claim for direct costs of complying with administrative and regulatory requirements, how you determined this cost.</t>
  </si>
  <si>
    <t>Describe administrative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</si>
</sst>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quot;$&quot;#,##0.00"/>
    <numFmt numFmtId="165" formatCode="[&lt;=9999999]###\-####;\(###\)\ ###\-####"/>
    <numFmt numFmtId="166" formatCode="00000"/>
  </numFmts>
  <fonts count="30" x14ac:knownFonts="1">
    <font>
      <sz val="11"/>
      <color theme="1"/>
      <name val="Calibri"/>
      <family val="2"/>
      <scheme val="minor"/>
    </font>
    <font>
      <b/>
      <sz val="11"/>
      <color theme="1"/>
      <name val="Calibri"/>
      <family val="2"/>
      <scheme val="minor"/>
    </font>
    <font>
      <b/>
      <sz val="12"/>
      <color theme="1"/>
      <name val="Arial"/>
      <family val="2"/>
    </font>
    <font>
      <sz val="11"/>
      <color theme="1"/>
      <name val="Arial"/>
      <family val="2"/>
    </font>
    <font>
      <sz val="10"/>
      <color theme="1"/>
      <name val="Arial"/>
      <family val="2"/>
    </font>
    <font>
      <i/>
      <sz val="10"/>
      <color theme="1"/>
      <name val="Arial"/>
      <family val="2"/>
    </font>
    <font>
      <b/>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2"/>
      <color rgb="FF000000"/>
      <name val="Garamond"/>
      <family val="1"/>
    </font>
    <font>
      <sz val="11"/>
      <name val="Calibri"/>
      <family val="2"/>
    </font>
    <font>
      <b/>
      <sz val="11"/>
      <color theme="1"/>
      <name val="Arial"/>
      <family val="2"/>
    </font>
    <font>
      <b/>
      <sz val="14"/>
      <color theme="1"/>
      <name val="Arial"/>
      <family val="2"/>
    </font>
    <font>
      <sz val="11"/>
      <name val="Arial"/>
      <family val="2"/>
    </font>
    <font>
      <u/>
      <sz val="11"/>
      <color theme="10"/>
      <name val="Arial"/>
      <family val="2"/>
    </font>
    <font>
      <sz val="12"/>
      <color theme="1"/>
      <name val="Arial"/>
      <family val="2"/>
    </font>
    <font>
      <sz val="14"/>
      <color rgb="FF000000"/>
      <name val="Georgia"/>
      <family val="1"/>
    </font>
    <font>
      <b/>
      <sz val="10"/>
      <name val="Arial"/>
      <family val="2"/>
    </font>
    <font>
      <b/>
      <sz val="10"/>
      <color theme="1"/>
      <name val="Calibri"/>
      <family val="2"/>
      <scheme val="minor"/>
    </font>
    <font>
      <sz val="10"/>
      <color theme="1"/>
      <name val="Calibri"/>
      <family val="2"/>
      <scheme val="minor"/>
    </font>
    <font>
      <sz val="12"/>
      <color theme="0"/>
      <name val="Palatino Linotype"/>
      <family val="1"/>
    </font>
    <font>
      <sz val="10"/>
      <color rgb="FFFF0000"/>
      <name val="Arial"/>
      <family val="2"/>
    </font>
    <font>
      <b/>
      <sz val="11"/>
      <color rgb="FFFF0000"/>
      <name val="Calibri"/>
      <family val="2"/>
      <scheme val="minor"/>
    </font>
    <font>
      <b/>
      <sz val="11"/>
      <color rgb="FFFF0000"/>
      <name val="Arial"/>
      <family val="2"/>
    </font>
    <font>
      <b/>
      <sz val="11"/>
      <color rgb="FF000000"/>
      <name val="Calibri"/>
      <family val="2"/>
    </font>
    <font>
      <sz val="9"/>
      <name val="Arial"/>
      <family val="2"/>
    </font>
    <font>
      <sz val="9"/>
      <color theme="1"/>
      <name val="Calibri"/>
      <family val="2"/>
      <scheme val="minor"/>
    </font>
    <font>
      <b/>
      <u/>
      <sz val="12"/>
      <color theme="1"/>
      <name val="Arial"/>
      <family val="2"/>
    </font>
    <font>
      <i/>
      <sz val="11"/>
      <color theme="1"/>
      <name val="Calibri"/>
      <family val="2"/>
      <scheme val="minor"/>
    </font>
  </fonts>
  <fills count="17">
    <fill>
      <patternFill patternType="none"/>
    </fill>
    <fill>
      <patternFill patternType="gray125"/>
    </fill>
    <fill>
      <patternFill patternType="solid">
        <fgColor theme="0" tint="-0.24994659260841701"/>
        <bgColor indexed="64"/>
      </patternFill>
    </fill>
    <fill>
      <patternFill patternType="solid">
        <fgColor rgb="FFF8FCD4"/>
        <bgColor indexed="64"/>
      </patternFill>
    </fill>
    <fill>
      <patternFill patternType="solid">
        <fgColor rgb="FFFFFFCC"/>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FFCC"/>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2" tint="-9.9948118533890809E-2"/>
        <bgColor indexed="64"/>
      </patternFill>
    </fill>
    <fill>
      <patternFill patternType="solid">
        <fgColor rgb="FFFFFFCC"/>
        <bgColor rgb="FFFFFFCC"/>
      </patternFill>
    </fill>
    <fill>
      <patternFill patternType="solid">
        <fgColor rgb="FFBFBFBF"/>
        <bgColor rgb="FFBFBFBF"/>
      </patternFill>
    </fill>
    <fill>
      <patternFill patternType="solid">
        <fgColor theme="8" tint="0.79998168889431442"/>
        <bgColor indexed="64"/>
      </patternFill>
    </fill>
    <fill>
      <patternFill patternType="solid">
        <fgColor theme="5" tint="0.79998168889431442"/>
        <bgColor indexed="64"/>
      </patternFill>
    </fill>
  </fills>
  <borders count="89">
    <border>
      <left/>
      <right/>
      <top/>
      <bottom/>
      <diagonal/>
    </border>
    <border>
      <left style="thin">
        <color auto="1"/>
      </left>
      <right/>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hair">
        <color auto="1"/>
      </left>
      <right/>
      <top style="thin">
        <color auto="1"/>
      </top>
      <bottom style="thin">
        <color auto="1"/>
      </bottom>
      <diagonal/>
    </border>
    <border>
      <left style="hair">
        <color auto="1"/>
      </left>
      <right/>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auto="1"/>
      </right>
      <top/>
      <bottom style="thin">
        <color auto="1"/>
      </bottom>
      <diagonal/>
    </border>
    <border>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style="hair">
        <color auto="1"/>
      </right>
      <top style="thin">
        <color auto="1"/>
      </top>
      <bottom style="thin">
        <color auto="1"/>
      </bottom>
      <diagonal/>
    </border>
    <border>
      <left style="thin">
        <color rgb="FFB2B2B2"/>
      </left>
      <right style="thin">
        <color auto="1"/>
      </right>
      <top style="thin">
        <color auto="1"/>
      </top>
      <bottom style="thin">
        <color indexed="64"/>
      </bottom>
      <diagonal/>
    </border>
    <border>
      <left style="medium">
        <color indexed="64"/>
      </left>
      <right/>
      <top/>
      <bottom style="thin">
        <color auto="1"/>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style="thick">
        <color indexed="64"/>
      </left>
      <right/>
      <top style="thin">
        <color auto="1"/>
      </top>
      <bottom/>
      <diagonal/>
    </border>
    <border>
      <left style="thick">
        <color indexed="64"/>
      </left>
      <right/>
      <top style="thin">
        <color auto="1"/>
      </top>
      <bottom style="thin">
        <color auto="1"/>
      </bottom>
      <diagonal/>
    </border>
    <border>
      <left style="thick">
        <color indexed="64"/>
      </left>
      <right/>
      <top/>
      <bottom style="thin">
        <color auto="1"/>
      </bottom>
      <diagonal/>
    </border>
    <border>
      <left style="thick">
        <color indexed="64"/>
      </left>
      <right style="hair">
        <color auto="1"/>
      </right>
      <top/>
      <bottom style="thin">
        <color auto="1"/>
      </bottom>
      <diagonal/>
    </border>
    <border>
      <left style="thick">
        <color indexed="64"/>
      </left>
      <right style="thin">
        <color indexed="64"/>
      </right>
      <top style="thin">
        <color indexed="64"/>
      </top>
      <bottom style="thin">
        <color indexed="64"/>
      </bottom>
      <diagonal/>
    </border>
    <border>
      <left/>
      <right/>
      <top style="thick">
        <color indexed="64"/>
      </top>
      <bottom style="thin">
        <color indexed="64"/>
      </bottom>
      <diagonal/>
    </border>
    <border>
      <left/>
      <right style="thick">
        <color auto="1"/>
      </right>
      <top/>
      <bottom/>
      <diagonal/>
    </border>
    <border>
      <left style="thin">
        <color indexed="64"/>
      </left>
      <right/>
      <top style="thin">
        <color auto="1"/>
      </top>
      <bottom style="thin">
        <color auto="1"/>
      </bottom>
      <diagonal/>
    </border>
    <border>
      <left style="thin">
        <color auto="1"/>
      </left>
      <right style="thin">
        <color auto="1"/>
      </right>
      <top/>
      <bottom style="thin">
        <color auto="1"/>
      </bottom>
      <diagonal/>
    </border>
    <border>
      <left style="thick">
        <color indexed="64"/>
      </left>
      <right style="dashDotDot">
        <color indexed="64"/>
      </right>
      <top style="thick">
        <color indexed="64"/>
      </top>
      <bottom style="medium">
        <color indexed="64"/>
      </bottom>
      <diagonal/>
    </border>
    <border>
      <left style="dashDotDot">
        <color indexed="64"/>
      </left>
      <right style="thick">
        <color indexed="64"/>
      </right>
      <top style="thick">
        <color indexed="64"/>
      </top>
      <bottom style="medium">
        <color indexed="64"/>
      </bottom>
      <diagonal/>
    </border>
    <border>
      <left style="thick">
        <color indexed="64"/>
      </left>
      <right style="dashDotDot">
        <color indexed="64"/>
      </right>
      <top/>
      <bottom style="medium">
        <color indexed="64"/>
      </bottom>
      <diagonal/>
    </border>
    <border>
      <left style="dashDotDot">
        <color indexed="64"/>
      </left>
      <right style="thick">
        <color indexed="64"/>
      </right>
      <top/>
      <bottom style="medium">
        <color indexed="64"/>
      </bottom>
      <diagonal/>
    </border>
    <border>
      <left style="thick">
        <color indexed="64"/>
      </left>
      <right style="dashDotDot">
        <color indexed="64"/>
      </right>
      <top/>
      <bottom style="thick">
        <color indexed="64"/>
      </bottom>
      <diagonal/>
    </border>
    <border>
      <left style="dashDotDot">
        <color indexed="64"/>
      </left>
      <right style="thick">
        <color indexed="64"/>
      </right>
      <top/>
      <bottom style="thick">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style="thick">
        <color indexed="64"/>
      </right>
      <top style="thin">
        <color auto="1"/>
      </top>
      <bottom style="thin">
        <color auto="1"/>
      </bottom>
      <diagonal/>
    </border>
    <border>
      <left/>
      <right style="thick">
        <color indexed="64"/>
      </right>
      <top/>
      <bottom style="thin">
        <color auto="1"/>
      </bottom>
      <diagonal/>
    </border>
    <border>
      <left style="thin">
        <color auto="1"/>
      </left>
      <right style="thin">
        <color auto="1"/>
      </right>
      <top style="thin">
        <color auto="1"/>
      </top>
      <bottom style="thin">
        <color auto="1"/>
      </bottom>
      <diagonal/>
    </border>
    <border>
      <left/>
      <right style="thick">
        <color indexed="64"/>
      </right>
      <top style="thin">
        <color auto="1"/>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ck">
        <color indexed="64"/>
      </right>
      <top style="thin">
        <color auto="1"/>
      </top>
      <bottom style="thin">
        <color auto="1"/>
      </bottom>
      <diagonal/>
    </border>
    <border>
      <left style="thick">
        <color indexed="64"/>
      </left>
      <right style="hair">
        <color auto="1"/>
      </right>
      <top/>
      <bottom style="thick">
        <color indexed="64"/>
      </bottom>
      <diagonal/>
    </border>
    <border>
      <left style="thin">
        <color auto="1"/>
      </left>
      <right style="thick">
        <color indexed="64"/>
      </right>
      <top style="thin">
        <color auto="1"/>
      </top>
      <bottom style="thick">
        <color indexed="64"/>
      </bottom>
      <diagonal/>
    </border>
    <border>
      <left style="thin">
        <color auto="1"/>
      </left>
      <right style="thin">
        <color auto="1"/>
      </right>
      <top style="thin">
        <color auto="1"/>
      </top>
      <bottom style="thick">
        <color indexed="64"/>
      </bottom>
      <diagonal/>
    </border>
    <border>
      <left style="thin">
        <color auto="1"/>
      </left>
      <right/>
      <top style="thin">
        <color auto="1"/>
      </top>
      <bottom style="mediumDashDotDot">
        <color auto="1"/>
      </bottom>
      <diagonal/>
    </border>
    <border>
      <left/>
      <right style="thin">
        <color auto="1"/>
      </right>
      <top style="thin">
        <color auto="1"/>
      </top>
      <bottom style="mediumDashDotDot">
        <color auto="1"/>
      </bottom>
      <diagonal/>
    </border>
    <border>
      <left style="thick">
        <color indexed="64"/>
      </left>
      <right style="thin">
        <color indexed="64"/>
      </right>
      <top style="thin">
        <color auto="1"/>
      </top>
      <bottom style="thick">
        <color indexed="64"/>
      </bottom>
      <diagonal/>
    </border>
    <border>
      <left style="thin">
        <color indexed="64"/>
      </left>
      <right style="thin">
        <color indexed="64"/>
      </right>
      <top style="thin">
        <color auto="1"/>
      </top>
      <bottom style="medium">
        <color auto="1"/>
      </bottom>
      <diagonal/>
    </border>
    <border>
      <left style="thin">
        <color auto="1"/>
      </left>
      <right/>
      <top style="thin">
        <color indexed="64"/>
      </top>
      <bottom style="medium">
        <color auto="1"/>
      </bottom>
      <diagonal/>
    </border>
    <border>
      <left/>
      <right style="thin">
        <color auto="1"/>
      </right>
      <top style="thin">
        <color indexed="64"/>
      </top>
      <bottom style="medium">
        <color auto="1"/>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auto="1"/>
      </top>
      <bottom style="thin">
        <color auto="1"/>
      </bottom>
      <diagonal/>
    </border>
    <border>
      <left style="thick">
        <color rgb="FF000000"/>
      </left>
      <right/>
      <top style="thick">
        <color rgb="FF000000"/>
      </top>
      <bottom/>
      <diagonal/>
    </border>
    <border>
      <left/>
      <right/>
      <top style="thick">
        <color rgb="FF000000"/>
      </top>
      <bottom/>
      <diagonal/>
    </border>
    <border>
      <left style="thick">
        <color rgb="FF000000"/>
      </left>
      <right style="thin">
        <color rgb="FF000000"/>
      </right>
      <top/>
      <bottom/>
      <diagonal/>
    </border>
    <border>
      <left style="thin">
        <color rgb="FF000000"/>
      </left>
      <right/>
      <top/>
      <bottom/>
      <diagonal/>
    </border>
    <border>
      <left style="thick">
        <color rgb="FF000000"/>
      </left>
      <right style="thin">
        <color rgb="FF000000"/>
      </right>
      <top/>
      <bottom style="thick">
        <color rgb="FF000000"/>
      </bottom>
      <diagonal/>
    </border>
    <border>
      <left style="thin">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style="thick">
        <color rgb="FF000000"/>
      </right>
      <top style="thick">
        <color rgb="FF000000"/>
      </top>
      <bottom/>
      <diagonal/>
    </border>
    <border>
      <left/>
      <right style="thick">
        <color rgb="FF000000"/>
      </right>
      <top/>
      <bottom/>
      <diagonal/>
    </border>
    <border>
      <left style="medium">
        <color indexed="64"/>
      </left>
      <right/>
      <top style="thin">
        <color auto="1"/>
      </top>
      <bottom style="thin">
        <color auto="1"/>
      </bottom>
      <diagonal/>
    </border>
    <border>
      <left/>
      <right style="thick">
        <color indexed="64"/>
      </right>
      <top style="thick">
        <color indexed="64"/>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hair">
        <color auto="1"/>
      </left>
      <right style="thick">
        <color auto="1"/>
      </right>
      <top style="thin">
        <color auto="1"/>
      </top>
      <bottom style="thin">
        <color auto="1"/>
      </bottom>
      <diagonal/>
    </border>
    <border>
      <left style="medium">
        <color indexed="64"/>
      </left>
      <right style="hair">
        <color auto="1"/>
      </right>
      <top/>
      <bottom/>
      <diagonal/>
    </border>
    <border>
      <left style="hair">
        <color auto="1"/>
      </left>
      <right/>
      <top style="thin">
        <color auto="1"/>
      </top>
      <bottom style="thick">
        <color indexed="64"/>
      </bottom>
      <diagonal/>
    </border>
    <border>
      <left/>
      <right style="thick">
        <color auto="1"/>
      </right>
      <top style="thin">
        <color auto="1"/>
      </top>
      <bottom style="thick">
        <color indexed="64"/>
      </bottom>
      <diagonal/>
    </border>
    <border>
      <left/>
      <right/>
      <top style="thin">
        <color auto="1"/>
      </top>
      <bottom style="thick">
        <color indexed="64"/>
      </bottom>
      <diagonal/>
    </border>
    <border>
      <left/>
      <right style="medium">
        <color indexed="64"/>
      </right>
      <top style="thin">
        <color auto="1"/>
      </top>
      <bottom style="thick">
        <color indexed="64"/>
      </bottom>
      <diagonal/>
    </border>
    <border>
      <left style="thick">
        <color indexed="64"/>
      </left>
      <right/>
      <top style="thin">
        <color auto="1"/>
      </top>
      <bottom style="thick">
        <color indexed="64"/>
      </bottom>
      <diagonal/>
    </border>
    <border>
      <left/>
      <right style="thin">
        <color auto="1"/>
      </right>
      <top style="thin">
        <color auto="1"/>
      </top>
      <bottom style="thick">
        <color indexed="64"/>
      </bottom>
      <diagonal/>
    </border>
    <border>
      <left style="thin">
        <color indexed="64"/>
      </left>
      <right/>
      <top style="thin">
        <color auto="1"/>
      </top>
      <bottom style="thick">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
    <xf numFmtId="0" fontId="0" fillId="0" borderId="0"/>
    <xf numFmtId="0" fontId="8" fillId="4" borderId="8" applyNumberFormat="0" applyFont="0" applyAlignment="0" applyProtection="0"/>
    <xf numFmtId="0" fontId="9" fillId="0" borderId="0" applyNumberFormat="0" applyFill="0" applyBorder="0" applyAlignment="0" applyProtection="0"/>
    <xf numFmtId="44" fontId="8" fillId="0" borderId="0" applyFont="0" applyFill="0" applyBorder="0" applyAlignment="0" applyProtection="0"/>
  </cellStyleXfs>
  <cellXfs count="261">
    <xf numFmtId="0" fontId="0" fillId="0" borderId="0" xfId="0"/>
    <xf numFmtId="0" fontId="3" fillId="0" borderId="0" xfId="0" applyFont="1"/>
    <xf numFmtId="0" fontId="17" fillId="0" borderId="33" xfId="0" applyFont="1" applyBorder="1" applyAlignment="1">
      <alignment horizontal="center" vertical="center"/>
    </xf>
    <xf numFmtId="0" fontId="17" fillId="0" borderId="34" xfId="0" applyFont="1" applyBorder="1" applyAlignment="1">
      <alignment vertical="center" wrapText="1"/>
    </xf>
    <xf numFmtId="0" fontId="17" fillId="0" borderId="35" xfId="0" applyFont="1" applyBorder="1" applyAlignment="1">
      <alignment horizontal="center" vertical="center"/>
    </xf>
    <xf numFmtId="0" fontId="17" fillId="0" borderId="36" xfId="0" applyFont="1" applyBorder="1" applyAlignment="1">
      <alignment vertical="center" wrapText="1"/>
    </xf>
    <xf numFmtId="0" fontId="17" fillId="0" borderId="37" xfId="0" applyFont="1" applyBorder="1" applyAlignment="1">
      <alignment horizontal="center" vertical="center"/>
    </xf>
    <xf numFmtId="0" fontId="17" fillId="0" borderId="38" xfId="0" applyFont="1" applyBorder="1" applyAlignment="1">
      <alignment vertical="center" wrapText="1"/>
    </xf>
    <xf numFmtId="0" fontId="17" fillId="0" borderId="0" xfId="0" applyFont="1" applyAlignment="1">
      <alignment horizontal="center" vertical="center"/>
    </xf>
    <xf numFmtId="0" fontId="14" fillId="0" borderId="0" xfId="0" applyFont="1"/>
    <xf numFmtId="166" fontId="14" fillId="0" borderId="0" xfId="0" applyNumberFormat="1" applyFont="1"/>
    <xf numFmtId="165" fontId="14" fillId="0" borderId="0" xfId="0" applyNumberFormat="1" applyFont="1"/>
    <xf numFmtId="164" fontId="14" fillId="0" borderId="0" xfId="0" applyNumberFormat="1" applyFont="1"/>
    <xf numFmtId="1" fontId="14" fillId="0" borderId="0" xfId="0" applyNumberFormat="1" applyFont="1"/>
    <xf numFmtId="0" fontId="14" fillId="0" borderId="0" xfId="0" applyFont="1" applyAlignment="1" applyProtection="1">
      <alignment horizontal="left"/>
      <protection locked="0"/>
    </xf>
    <xf numFmtId="0" fontId="14" fillId="0" borderId="0" xfId="0" applyFont="1" applyProtection="1">
      <protection locked="0"/>
    </xf>
    <xf numFmtId="166" fontId="3" fillId="0" borderId="0" xfId="0" applyNumberFormat="1" applyFont="1"/>
    <xf numFmtId="165" fontId="3" fillId="0" borderId="0" xfId="0" applyNumberFormat="1" applyFont="1"/>
    <xf numFmtId="0" fontId="7" fillId="0" borderId="0" xfId="0" applyFont="1" applyProtection="1">
      <protection locked="0"/>
    </xf>
    <xf numFmtId="14" fontId="3" fillId="0" borderId="0" xfId="0" applyNumberFormat="1" applyFont="1" applyProtection="1">
      <protection locked="0"/>
    </xf>
    <xf numFmtId="0" fontId="21" fillId="0" borderId="0" xfId="0" applyFont="1" applyAlignment="1">
      <alignment vertical="center"/>
    </xf>
    <xf numFmtId="0" fontId="4" fillId="0" borderId="32" xfId="0" applyFont="1" applyBorder="1" applyAlignment="1" applyProtection="1">
      <alignment horizontal="left"/>
      <protection locked="0"/>
    </xf>
    <xf numFmtId="44" fontId="5" fillId="10" borderId="43" xfId="3" applyFont="1" applyFill="1" applyBorder="1" applyAlignment="1" applyProtection="1">
      <alignment horizontal="right"/>
      <protection locked="0"/>
    </xf>
    <xf numFmtId="0" fontId="5" fillId="10" borderId="43" xfId="0" applyFont="1" applyFill="1" applyBorder="1" applyAlignment="1" applyProtection="1">
      <alignment horizontal="right"/>
      <protection locked="0"/>
    </xf>
    <xf numFmtId="44" fontId="22" fillId="10" borderId="43" xfId="3" applyFont="1" applyFill="1" applyBorder="1" applyAlignment="1" applyProtection="1">
      <alignment horizontal="right" vertical="center"/>
      <protection locked="0"/>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13" xfId="0" applyFont="1" applyBorder="1" applyAlignment="1">
      <alignment horizontal="left" vertical="top"/>
    </xf>
    <xf numFmtId="0" fontId="2" fillId="0" borderId="0" xfId="0" applyFont="1" applyAlignment="1">
      <alignment horizontal="left" vertical="top"/>
    </xf>
    <xf numFmtId="0" fontId="6" fillId="2" borderId="6" xfId="0" applyFont="1" applyFill="1" applyBorder="1"/>
    <xf numFmtId="0" fontId="6" fillId="2" borderId="2" xfId="0" applyFont="1" applyFill="1" applyBorder="1"/>
    <xf numFmtId="0" fontId="4" fillId="0" borderId="13" xfId="0" applyFont="1" applyBorder="1" applyAlignment="1">
      <alignment horizontal="center"/>
    </xf>
    <xf numFmtId="0" fontId="4" fillId="0" borderId="0" xfId="0" applyFont="1" applyAlignment="1">
      <alignment horizontal="center"/>
    </xf>
    <xf numFmtId="0" fontId="3" fillId="0" borderId="13" xfId="0" applyFont="1" applyBorder="1"/>
    <xf numFmtId="0" fontId="14" fillId="8" borderId="7" xfId="0" applyFont="1" applyFill="1" applyBorder="1" applyAlignment="1">
      <alignment horizontal="left" wrapText="1"/>
    </xf>
    <xf numFmtId="0" fontId="14" fillId="8" borderId="17" xfId="0" applyFont="1" applyFill="1" applyBorder="1" applyAlignment="1">
      <alignment horizontal="left" wrapText="1"/>
    </xf>
    <xf numFmtId="0" fontId="4" fillId="0" borderId="13" xfId="0" applyFont="1" applyBorder="1"/>
    <xf numFmtId="0" fontId="14" fillId="0" borderId="0" xfId="0" applyFont="1" applyAlignment="1">
      <alignment horizontal="left" wrapText="1"/>
    </xf>
    <xf numFmtId="0" fontId="6" fillId="2" borderId="13" xfId="0" applyFont="1" applyFill="1" applyBorder="1" applyAlignment="1">
      <alignment horizontal="left"/>
    </xf>
    <xf numFmtId="0" fontId="6" fillId="2" borderId="2" xfId="0" applyFont="1" applyFill="1" applyBorder="1" applyAlignment="1">
      <alignment horizontal="left"/>
    </xf>
    <xf numFmtId="0" fontId="4" fillId="2" borderId="0" xfId="0" applyFont="1" applyFill="1" applyAlignment="1">
      <alignment horizontal="left"/>
    </xf>
    <xf numFmtId="0" fontId="4" fillId="2" borderId="2" xfId="0" applyFont="1" applyFill="1" applyBorder="1" applyAlignment="1">
      <alignment horizontal="left"/>
    </xf>
    <xf numFmtId="0" fontId="4" fillId="0" borderId="13" xfId="0" applyFont="1" applyBorder="1" applyAlignment="1">
      <alignment horizontal="left"/>
    </xf>
    <xf numFmtId="0" fontId="4" fillId="0" borderId="0" xfId="0" applyFont="1" applyAlignment="1">
      <alignment horizontal="left"/>
    </xf>
    <xf numFmtId="0" fontId="3" fillId="9" borderId="15" xfId="0" applyFont="1" applyFill="1" applyBorder="1"/>
    <xf numFmtId="0" fontId="4" fillId="4" borderId="19" xfId="1" applyFont="1" applyBorder="1" applyAlignment="1" applyProtection="1">
      <alignment horizontal="center"/>
    </xf>
    <xf numFmtId="0" fontId="3" fillId="9" borderId="18" xfId="0" applyFont="1" applyFill="1" applyBorder="1"/>
    <xf numFmtId="0" fontId="4" fillId="6" borderId="0" xfId="0" applyFont="1" applyFill="1" applyAlignment="1">
      <alignment vertical="top"/>
    </xf>
    <xf numFmtId="0" fontId="4" fillId="0" borderId="0" xfId="0" applyFont="1" applyAlignment="1">
      <alignment vertical="top" wrapText="1"/>
    </xf>
    <xf numFmtId="0" fontId="6" fillId="0" borderId="13" xfId="0" applyFont="1" applyBorder="1" applyAlignment="1">
      <alignment horizontal="center"/>
    </xf>
    <xf numFmtId="0" fontId="6" fillId="0" borderId="0" xfId="0" applyFont="1" applyAlignment="1">
      <alignment horizontal="center"/>
    </xf>
    <xf numFmtId="0" fontId="4" fillId="5" borderId="0" xfId="0" applyFont="1" applyFill="1" applyAlignment="1">
      <alignment vertical="top"/>
    </xf>
    <xf numFmtId="0" fontId="3" fillId="0" borderId="13" xfId="0" applyFont="1" applyBorder="1" applyAlignment="1">
      <alignment wrapText="1"/>
    </xf>
    <xf numFmtId="0" fontId="3" fillId="0" borderId="0" xfId="0" applyFont="1" applyAlignment="1">
      <alignment wrapText="1"/>
    </xf>
    <xf numFmtId="0" fontId="3" fillId="9" borderId="43" xfId="0" applyFont="1" applyFill="1" applyBorder="1"/>
    <xf numFmtId="0" fontId="4" fillId="0" borderId="43" xfId="0" applyFont="1" applyBorder="1" applyAlignment="1">
      <alignment vertical="center"/>
    </xf>
    <xf numFmtId="0" fontId="4" fillId="0" borderId="31" xfId="0" applyFont="1" applyBorder="1" applyAlignment="1">
      <alignment vertical="center"/>
    </xf>
    <xf numFmtId="0" fontId="20" fillId="0" borderId="7" xfId="0" applyFont="1" applyBorder="1" applyAlignment="1">
      <alignment vertical="center"/>
    </xf>
    <xf numFmtId="0" fontId="0" fillId="0" borderId="13" xfId="0" applyBorder="1"/>
    <xf numFmtId="0" fontId="2" fillId="0" borderId="21" xfId="0" applyFont="1" applyBorder="1" applyAlignment="1">
      <alignment horizontal="left" vertical="top"/>
    </xf>
    <xf numFmtId="0" fontId="2" fillId="0" borderId="22" xfId="0" applyFont="1" applyBorder="1" applyAlignment="1">
      <alignment horizontal="left" vertical="top"/>
    </xf>
    <xf numFmtId="0" fontId="2" fillId="0" borderId="23" xfId="0" applyFont="1" applyBorder="1" applyAlignment="1">
      <alignment horizontal="left" vertical="top"/>
    </xf>
    <xf numFmtId="0" fontId="3" fillId="9" borderId="28" xfId="0" applyFont="1" applyFill="1" applyBorder="1" applyAlignment="1">
      <alignment horizontal="left" indent="4"/>
    </xf>
    <xf numFmtId="0" fontId="3" fillId="9" borderId="32" xfId="0" applyFont="1" applyFill="1" applyBorder="1" applyAlignment="1">
      <alignment horizontal="left" wrapText="1"/>
    </xf>
    <xf numFmtId="0" fontId="7" fillId="0" borderId="0" xfId="0" applyFont="1"/>
    <xf numFmtId="0" fontId="3" fillId="9" borderId="26" xfId="0" applyFont="1" applyFill="1" applyBorder="1" applyAlignment="1">
      <alignment horizontal="left" wrapText="1" indent="4"/>
    </xf>
    <xf numFmtId="0" fontId="3" fillId="9" borderId="43" xfId="0" applyFont="1" applyFill="1" applyBorder="1" applyAlignment="1">
      <alignment horizontal="left" wrapText="1"/>
    </xf>
    <xf numFmtId="0" fontId="3" fillId="9" borderId="27" xfId="0" applyFont="1" applyFill="1" applyBorder="1" applyAlignment="1">
      <alignment horizontal="left" wrapText="1" indent="4"/>
    </xf>
    <xf numFmtId="0" fontId="3" fillId="9" borderId="51" xfId="0" applyFont="1" applyFill="1" applyBorder="1" applyAlignment="1">
      <alignment horizontal="left" wrapText="1" indent="4"/>
    </xf>
    <xf numFmtId="0" fontId="3" fillId="9" borderId="27" xfId="0" applyFont="1" applyFill="1" applyBorder="1" applyAlignment="1">
      <alignment horizontal="left" indent="4"/>
    </xf>
    <xf numFmtId="0" fontId="0" fillId="8" borderId="6" xfId="0" applyFill="1" applyBorder="1" applyAlignment="1">
      <alignment horizontal="left"/>
    </xf>
    <xf numFmtId="0" fontId="0" fillId="8" borderId="2" xfId="0" applyFill="1" applyBorder="1" applyAlignment="1">
      <alignment horizontal="left"/>
    </xf>
    <xf numFmtId="0" fontId="0" fillId="8" borderId="44" xfId="0" applyFill="1" applyBorder="1" applyAlignment="1">
      <alignment horizontal="left"/>
    </xf>
    <xf numFmtId="0" fontId="0" fillId="8" borderId="1" xfId="0" applyFill="1" applyBorder="1" applyAlignment="1">
      <alignment horizontal="left"/>
    </xf>
    <xf numFmtId="0" fontId="0" fillId="8" borderId="0" xfId="0" applyFill="1" applyAlignment="1">
      <alignment horizontal="left"/>
    </xf>
    <xf numFmtId="0" fontId="0" fillId="8" borderId="30" xfId="0" applyFill="1" applyBorder="1" applyAlignment="1">
      <alignment horizontal="left"/>
    </xf>
    <xf numFmtId="0" fontId="0" fillId="8" borderId="3" xfId="0" applyFill="1" applyBorder="1" applyAlignment="1">
      <alignment horizontal="left"/>
    </xf>
    <xf numFmtId="0" fontId="0" fillId="8" borderId="4" xfId="0" applyFill="1" applyBorder="1" applyAlignment="1">
      <alignment horizontal="left"/>
    </xf>
    <xf numFmtId="0" fontId="0" fillId="8" borderId="42" xfId="0" applyFill="1" applyBorder="1" applyAlignment="1">
      <alignment horizontal="left"/>
    </xf>
    <xf numFmtId="0" fontId="3" fillId="9" borderId="56" xfId="0" applyFont="1" applyFill="1" applyBorder="1" applyAlignment="1">
      <alignment horizontal="left" wrapText="1" indent="4"/>
    </xf>
    <xf numFmtId="0" fontId="3" fillId="9" borderId="60" xfId="0" applyFont="1" applyFill="1" applyBorder="1" applyAlignment="1">
      <alignment horizontal="left" wrapText="1" indent="4"/>
    </xf>
    <xf numFmtId="0" fontId="3" fillId="9" borderId="57" xfId="0" applyFont="1" applyFill="1" applyBorder="1" applyAlignment="1">
      <alignment horizontal="left" wrapText="1"/>
    </xf>
    <xf numFmtId="0" fontId="6" fillId="2" borderId="61" xfId="0" applyFont="1" applyFill="1" applyBorder="1" applyAlignment="1">
      <alignment horizontal="left" wrapText="1"/>
    </xf>
    <xf numFmtId="0" fontId="6" fillId="2" borderId="61" xfId="0" applyFont="1" applyFill="1" applyBorder="1" applyAlignment="1">
      <alignment horizontal="center"/>
    </xf>
    <xf numFmtId="0" fontId="6" fillId="8" borderId="43" xfId="0" applyFont="1" applyFill="1" applyBorder="1" applyAlignment="1">
      <alignment horizontal="center" vertical="center" wrapText="1"/>
    </xf>
    <xf numFmtId="0" fontId="5" fillId="0" borderId="43" xfId="0" applyFont="1" applyBorder="1" applyAlignment="1">
      <alignment horizontal="left" wrapText="1"/>
    </xf>
    <xf numFmtId="0" fontId="0" fillId="7" borderId="24" xfId="0" applyFill="1" applyBorder="1" applyAlignment="1">
      <alignment horizontal="right"/>
    </xf>
    <xf numFmtId="0" fontId="0" fillId="7" borderId="2" xfId="0" applyFill="1" applyBorder="1"/>
    <xf numFmtId="0" fontId="6" fillId="8" borderId="39" xfId="0" applyFont="1" applyFill="1" applyBorder="1" applyAlignment="1">
      <alignment horizontal="center" vertical="center" wrapText="1"/>
    </xf>
    <xf numFmtId="44" fontId="1" fillId="11" borderId="43" xfId="0" applyNumberFormat="1" applyFont="1" applyFill="1" applyBorder="1"/>
    <xf numFmtId="44" fontId="6" fillId="11" borderId="43" xfId="0" applyNumberFormat="1" applyFont="1" applyFill="1" applyBorder="1" applyAlignment="1">
      <alignment horizontal="center" vertical="center" wrapText="1"/>
    </xf>
    <xf numFmtId="0" fontId="6" fillId="7" borderId="61" xfId="0" applyFont="1" applyFill="1" applyBorder="1" applyAlignment="1">
      <alignment horizontal="left" wrapText="1"/>
    </xf>
    <xf numFmtId="0" fontId="6" fillId="7" borderId="43" xfId="0" applyFont="1" applyFill="1" applyBorder="1" applyAlignment="1">
      <alignment horizontal="center" wrapText="1"/>
    </xf>
    <xf numFmtId="0" fontId="6" fillId="8" borderId="32" xfId="0" applyFont="1" applyFill="1" applyBorder="1" applyAlignment="1">
      <alignment horizontal="center" vertical="center" wrapText="1"/>
    </xf>
    <xf numFmtId="44" fontId="5" fillId="12" borderId="31" xfId="3" applyFont="1" applyFill="1" applyBorder="1" applyAlignment="1" applyProtection="1">
      <alignment horizontal="right"/>
    </xf>
    <xf numFmtId="0" fontId="5" fillId="12" borderId="5" xfId="0" applyFont="1" applyFill="1" applyBorder="1" applyAlignment="1">
      <alignment horizontal="right"/>
    </xf>
    <xf numFmtId="44" fontId="5" fillId="7" borderId="31" xfId="3" applyFont="1" applyFill="1" applyBorder="1" applyAlignment="1" applyProtection="1">
      <alignment horizontal="right"/>
    </xf>
    <xf numFmtId="0" fontId="5" fillId="7" borderId="5" xfId="0" applyFont="1" applyFill="1" applyBorder="1" applyAlignment="1">
      <alignment horizontal="right"/>
    </xf>
    <xf numFmtId="0" fontId="5" fillId="0" borderId="7" xfId="0" applyFont="1" applyBorder="1" applyAlignment="1">
      <alignment horizontal="left" wrapText="1"/>
    </xf>
    <xf numFmtId="44" fontId="5" fillId="12" borderId="7" xfId="3" applyFont="1" applyFill="1" applyBorder="1" applyAlignment="1" applyProtection="1">
      <alignment horizontal="right"/>
    </xf>
    <xf numFmtId="0" fontId="0" fillId="7" borderId="25" xfId="0" applyFill="1" applyBorder="1" applyAlignment="1">
      <alignment horizontal="right"/>
    </xf>
    <xf numFmtId="0" fontId="0" fillId="7" borderId="7" xfId="0" applyFill="1" applyBorder="1"/>
    <xf numFmtId="0" fontId="0" fillId="7" borderId="5" xfId="0" applyFill="1" applyBorder="1"/>
    <xf numFmtId="44" fontId="1" fillId="15" borderId="43" xfId="0" applyNumberFormat="1" applyFont="1" applyFill="1" applyBorder="1"/>
    <xf numFmtId="9" fontId="24" fillId="0" borderId="43" xfId="0" applyNumberFormat="1" applyFont="1" applyBorder="1" applyAlignment="1">
      <alignment horizontal="center"/>
    </xf>
    <xf numFmtId="0" fontId="5" fillId="0" borderId="0" xfId="0" applyFont="1" applyAlignment="1">
      <alignment horizontal="left" wrapText="1"/>
    </xf>
    <xf numFmtId="1" fontId="24" fillId="15" borderId="43" xfId="0" applyNumberFormat="1" applyFont="1" applyFill="1" applyBorder="1" applyAlignment="1">
      <alignment horizontal="center"/>
    </xf>
    <xf numFmtId="44" fontId="24" fillId="0" borderId="43" xfId="0" applyNumberFormat="1" applyFont="1" applyBorder="1" applyAlignment="1">
      <alignment horizontal="center"/>
    </xf>
    <xf numFmtId="0" fontId="24" fillId="0" borderId="0" xfId="0" applyFont="1" applyAlignment="1">
      <alignment horizontal="center"/>
    </xf>
    <xf numFmtId="0" fontId="25" fillId="14" borderId="64" xfId="0" applyFont="1" applyFill="1" applyBorder="1" applyAlignment="1">
      <alignment horizontal="left"/>
    </xf>
    <xf numFmtId="0" fontId="25" fillId="14" borderId="65" xfId="0" applyFont="1" applyFill="1" applyBorder="1" applyAlignment="1">
      <alignment horizontal="left"/>
    </xf>
    <xf numFmtId="0" fontId="25" fillId="14" borderId="0" xfId="0" applyFont="1" applyFill="1" applyAlignment="1">
      <alignment horizontal="left"/>
    </xf>
    <xf numFmtId="0" fontId="25" fillId="14" borderId="71" xfId="0" applyFont="1" applyFill="1" applyBorder="1" applyAlignment="1">
      <alignment horizontal="left"/>
    </xf>
    <xf numFmtId="0" fontId="0" fillId="0" borderId="64" xfId="0" applyBorder="1"/>
    <xf numFmtId="0" fontId="0" fillId="0" borderId="66" xfId="0" applyBorder="1"/>
    <xf numFmtId="0" fontId="3" fillId="0" borderId="0" xfId="0" applyFont="1" applyProtection="1">
      <protection locked="0"/>
    </xf>
    <xf numFmtId="164" fontId="3" fillId="0" borderId="0" xfId="0" applyNumberFormat="1" applyFont="1" applyProtection="1">
      <protection locked="0"/>
    </xf>
    <xf numFmtId="1" fontId="3" fillId="0" borderId="0" xfId="0" applyNumberFormat="1" applyFont="1" applyProtection="1">
      <protection locked="0"/>
    </xf>
    <xf numFmtId="166" fontId="3" fillId="0" borderId="0" xfId="0" applyNumberFormat="1" applyFont="1" applyProtection="1">
      <protection locked="0"/>
    </xf>
    <xf numFmtId="165" fontId="3" fillId="0" borderId="0" xfId="0" applyNumberFormat="1" applyFont="1" applyProtection="1">
      <protection locked="0"/>
    </xf>
    <xf numFmtId="0" fontId="0" fillId="0" borderId="0" xfId="0" applyProtection="1">
      <protection locked="0"/>
    </xf>
    <xf numFmtId="0" fontId="0" fillId="0" borderId="32" xfId="0" applyBorder="1" applyAlignment="1" applyProtection="1">
      <alignment wrapText="1"/>
      <protection locked="0"/>
    </xf>
    <xf numFmtId="0" fontId="0" fillId="0" borderId="53" xfId="0" applyBorder="1" applyAlignment="1" applyProtection="1">
      <alignment wrapText="1"/>
      <protection locked="0"/>
    </xf>
    <xf numFmtId="0" fontId="0" fillId="0" borderId="43" xfId="0" applyBorder="1" applyAlignment="1" applyProtection="1">
      <alignment horizontal="left"/>
      <protection locked="0"/>
    </xf>
    <xf numFmtId="0" fontId="0" fillId="0" borderId="57" xfId="0" applyBorder="1" applyAlignment="1" applyProtection="1">
      <alignment horizontal="left"/>
      <protection locked="0"/>
    </xf>
    <xf numFmtId="0" fontId="2" fillId="0" borderId="73" xfId="0" applyFont="1" applyBorder="1" applyAlignment="1">
      <alignment horizontal="left" vertical="top"/>
    </xf>
    <xf numFmtId="0" fontId="2" fillId="0" borderId="30" xfId="0" applyFont="1" applyBorder="1" applyAlignment="1">
      <alignment horizontal="left" vertical="top"/>
    </xf>
    <xf numFmtId="0" fontId="5" fillId="0" borderId="43" xfId="0" applyFont="1" applyBorder="1" applyAlignment="1" applyProtection="1">
      <alignment horizontal="left" wrapText="1"/>
      <protection locked="0"/>
    </xf>
    <xf numFmtId="0" fontId="4" fillId="0" borderId="14" xfId="0" applyFont="1" applyBorder="1" applyAlignment="1" applyProtection="1">
      <alignment horizontal="left"/>
      <protection locked="0"/>
    </xf>
    <xf numFmtId="0" fontId="3" fillId="9" borderId="78" xfId="0" applyFont="1" applyFill="1" applyBorder="1"/>
    <xf numFmtId="166" fontId="4" fillId="0" borderId="77" xfId="0" applyNumberFormat="1" applyFont="1" applyBorder="1" applyAlignment="1" applyProtection="1">
      <alignment horizontal="left"/>
      <protection locked="0"/>
    </xf>
    <xf numFmtId="0" fontId="0" fillId="0" borderId="3" xfId="0" applyBorder="1" applyAlignment="1" applyProtection="1">
      <alignment wrapText="1"/>
      <protection locked="0"/>
    </xf>
    <xf numFmtId="44" fontId="7" fillId="0" borderId="0" xfId="0" applyNumberFormat="1" applyFont="1" applyProtection="1">
      <protection locked="0"/>
    </xf>
    <xf numFmtId="1" fontId="7" fillId="0" borderId="0" xfId="0" applyNumberFormat="1" applyFont="1" applyProtection="1">
      <protection locked="0"/>
    </xf>
    <xf numFmtId="37" fontId="5" fillId="10" borderId="43" xfId="3" applyNumberFormat="1" applyFont="1" applyFill="1" applyBorder="1" applyAlignment="1" applyProtection="1">
      <alignment horizontal="right"/>
      <protection locked="0"/>
    </xf>
    <xf numFmtId="0" fontId="4" fillId="0" borderId="23" xfId="0" applyFont="1" applyBorder="1" applyAlignment="1">
      <alignment horizontal="left"/>
    </xf>
    <xf numFmtId="0" fontId="0" fillId="0" borderId="23" xfId="0" applyBorder="1"/>
    <xf numFmtId="0" fontId="4" fillId="0" borderId="10" xfId="0" applyFont="1" applyBorder="1" applyAlignment="1" applyProtection="1">
      <alignment horizontal="center"/>
      <protection locked="0"/>
    </xf>
    <xf numFmtId="0" fontId="4" fillId="0" borderId="9" xfId="0" applyFont="1" applyBorder="1" applyAlignment="1" applyProtection="1">
      <alignment horizontal="left"/>
      <protection locked="0"/>
    </xf>
    <xf numFmtId="0" fontId="6" fillId="7" borderId="43" xfId="0" applyFont="1" applyFill="1" applyBorder="1" applyAlignment="1">
      <alignment horizontal="center"/>
    </xf>
    <xf numFmtId="0" fontId="0" fillId="0" borderId="43" xfId="0" applyBorder="1" applyAlignment="1" applyProtection="1">
      <alignment wrapText="1"/>
      <protection locked="0"/>
    </xf>
    <xf numFmtId="0" fontId="0" fillId="0" borderId="7" xfId="0" applyBorder="1"/>
    <xf numFmtId="0" fontId="24" fillId="0" borderId="0" xfId="0" applyFont="1" applyAlignment="1">
      <alignment horizontal="center" wrapText="1"/>
    </xf>
    <xf numFmtId="0" fontId="23" fillId="0" borderId="0" xfId="0" applyFont="1" applyAlignment="1">
      <alignment horizontal="center" wrapText="1"/>
    </xf>
    <xf numFmtId="0" fontId="14" fillId="0" borderId="3" xfId="0" applyFont="1" applyBorder="1" applyAlignment="1" applyProtection="1">
      <alignment horizontal="left" wrapText="1"/>
      <protection locked="0"/>
    </xf>
    <xf numFmtId="0" fontId="0" fillId="0" borderId="4" xfId="0" applyBorder="1" applyAlignment="1" applyProtection="1">
      <alignment horizontal="left" wrapText="1"/>
      <protection locked="0"/>
    </xf>
    <xf numFmtId="0" fontId="0" fillId="0" borderId="16" xfId="0" applyBorder="1" applyAlignment="1" applyProtection="1">
      <alignment horizontal="left" wrapText="1"/>
      <protection locked="0"/>
    </xf>
    <xf numFmtId="0" fontId="14" fillId="0" borderId="0" xfId="0" applyFont="1" applyAlignment="1">
      <alignment horizontal="center" wrapText="1"/>
    </xf>
    <xf numFmtId="0" fontId="0" fillId="0" borderId="0" xfId="0" applyAlignment="1">
      <alignment horizontal="center" wrapText="1"/>
    </xf>
    <xf numFmtId="0" fontId="0" fillId="0" borderId="14" xfId="0" applyBorder="1" applyAlignment="1">
      <alignment horizontal="center" wrapText="1"/>
    </xf>
    <xf numFmtId="0" fontId="18" fillId="2" borderId="31" xfId="0" applyFont="1" applyFill="1" applyBorder="1" applyAlignment="1">
      <alignment horizontal="left" wrapText="1"/>
    </xf>
    <xf numFmtId="0" fontId="19" fillId="2" borderId="7" xfId="0" applyFont="1" applyFill="1" applyBorder="1" applyAlignment="1">
      <alignment horizontal="left" wrapText="1"/>
    </xf>
    <xf numFmtId="0" fontId="26" fillId="0" borderId="31" xfId="0" applyFont="1" applyBorder="1" applyAlignment="1" applyProtection="1">
      <alignment horizontal="left" wrapText="1"/>
      <protection locked="0"/>
    </xf>
    <xf numFmtId="0" fontId="27" fillId="0" borderId="7" xfId="0" applyFont="1" applyBorder="1" applyAlignment="1" applyProtection="1">
      <alignment horizontal="left" wrapText="1"/>
      <protection locked="0"/>
    </xf>
    <xf numFmtId="0" fontId="27" fillId="0" borderId="5" xfId="0" applyFont="1" applyBorder="1" applyAlignment="1" applyProtection="1">
      <alignment horizontal="left" wrapText="1"/>
      <protection locked="0"/>
    </xf>
    <xf numFmtId="0" fontId="4" fillId="0" borderId="10" xfId="0" applyFont="1" applyBorder="1" applyAlignment="1" applyProtection="1">
      <alignment horizontal="left"/>
      <protection locked="0"/>
    </xf>
    <xf numFmtId="0" fontId="4" fillId="0" borderId="16" xfId="0" applyFont="1" applyBorder="1" applyAlignment="1" applyProtection="1">
      <alignment horizontal="left"/>
      <protection locked="0"/>
    </xf>
    <xf numFmtId="0" fontId="15" fillId="0" borderId="9" xfId="2" applyFont="1" applyBorder="1" applyAlignment="1" applyProtection="1">
      <alignment horizontal="left"/>
      <protection locked="0"/>
    </xf>
    <xf numFmtId="0" fontId="15" fillId="0" borderId="7" xfId="2" applyFont="1" applyBorder="1" applyAlignment="1" applyProtection="1">
      <alignment horizontal="left"/>
      <protection locked="0"/>
    </xf>
    <xf numFmtId="0" fontId="15" fillId="0" borderId="5" xfId="2" applyFont="1" applyBorder="1" applyAlignment="1" applyProtection="1">
      <alignment horizontal="left"/>
      <protection locked="0"/>
    </xf>
    <xf numFmtId="165" fontId="4" fillId="0" borderId="9" xfId="0" applyNumberFormat="1" applyFont="1" applyBorder="1" applyAlignment="1" applyProtection="1">
      <alignment horizontal="left"/>
      <protection locked="0"/>
    </xf>
    <xf numFmtId="165" fontId="4" fillId="0" borderId="7" xfId="0" applyNumberFormat="1" applyFont="1" applyBorder="1" applyAlignment="1" applyProtection="1">
      <alignment horizontal="left"/>
      <protection locked="0"/>
    </xf>
    <xf numFmtId="0" fontId="3" fillId="0" borderId="20" xfId="0" applyFont="1" applyBorder="1" applyProtection="1">
      <protection locked="0"/>
    </xf>
    <xf numFmtId="0" fontId="0" fillId="0" borderId="4" xfId="0" applyBorder="1" applyProtection="1">
      <protection locked="0"/>
    </xf>
    <xf numFmtId="0" fontId="0" fillId="0" borderId="16" xfId="0" applyBorder="1" applyProtection="1">
      <protection locked="0"/>
    </xf>
    <xf numFmtId="0" fontId="4" fillId="0" borderId="31" xfId="0" applyFont="1" applyBorder="1" applyAlignment="1">
      <alignment vertical="center" wrapText="1"/>
    </xf>
    <xf numFmtId="0" fontId="0" fillId="0" borderId="7" xfId="0" applyBorder="1" applyAlignment="1">
      <alignment vertical="center" wrapText="1"/>
    </xf>
    <xf numFmtId="0" fontId="2" fillId="3" borderId="20" xfId="0" applyFont="1" applyFill="1" applyBorder="1" applyAlignment="1">
      <alignment horizontal="center" vertical="center"/>
    </xf>
    <xf numFmtId="0" fontId="16" fillId="3" borderId="4" xfId="0" applyFont="1" applyFill="1" applyBorder="1" applyAlignment="1">
      <alignment horizontal="center" vertical="center"/>
    </xf>
    <xf numFmtId="165" fontId="4" fillId="0" borderId="23" xfId="0" applyNumberFormat="1" applyFont="1" applyBorder="1" applyAlignment="1">
      <alignment horizontal="left"/>
    </xf>
    <xf numFmtId="165" fontId="4" fillId="0" borderId="0" xfId="0" applyNumberFormat="1" applyFont="1" applyAlignment="1">
      <alignment horizontal="left"/>
    </xf>
    <xf numFmtId="0" fontId="0" fillId="0" borderId="74" xfId="0" applyBorder="1" applyAlignment="1">
      <alignment wrapText="1"/>
    </xf>
    <xf numFmtId="0" fontId="0" fillId="0" borderId="75" xfId="0" applyBorder="1" applyAlignment="1">
      <alignment wrapText="1"/>
    </xf>
    <xf numFmtId="0" fontId="0" fillId="0" borderId="76" xfId="0" applyBorder="1" applyAlignment="1">
      <alignment wrapText="1"/>
    </xf>
    <xf numFmtId="0" fontId="3" fillId="9" borderId="25" xfId="0" applyFont="1" applyFill="1" applyBorder="1" applyAlignment="1">
      <alignment horizontal="left" wrapText="1" indent="4"/>
    </xf>
    <xf numFmtId="0" fontId="0" fillId="0" borderId="5" xfId="0" applyBorder="1" applyAlignment="1">
      <alignment horizontal="left" wrapText="1"/>
    </xf>
    <xf numFmtId="0" fontId="0" fillId="0" borderId="31" xfId="0" applyBorder="1" applyAlignment="1" applyProtection="1">
      <alignment horizontal="left" wrapText="1"/>
      <protection locked="0"/>
    </xf>
    <xf numFmtId="0" fontId="0" fillId="0" borderId="7" xfId="0" applyBorder="1" applyAlignment="1" applyProtection="1">
      <alignment horizontal="left" wrapText="1"/>
      <protection locked="0"/>
    </xf>
    <xf numFmtId="0" fontId="0" fillId="0" borderId="41" xfId="0" applyBorder="1" applyAlignment="1" applyProtection="1">
      <alignment horizontal="left" wrapText="1"/>
      <protection locked="0"/>
    </xf>
    <xf numFmtId="0" fontId="6" fillId="2" borderId="45" xfId="0" applyFont="1" applyFill="1" applyBorder="1" applyAlignment="1">
      <alignment horizontal="left"/>
    </xf>
    <xf numFmtId="0" fontId="0" fillId="0" borderId="29" xfId="0" applyBorder="1" applyAlignment="1">
      <alignment horizontal="left"/>
    </xf>
    <xf numFmtId="0" fontId="0" fillId="0" borderId="46" xfId="0" applyBorder="1" applyAlignment="1">
      <alignment horizontal="left"/>
    </xf>
    <xf numFmtId="0" fontId="3" fillId="9" borderId="54" xfId="0" applyFont="1" applyFill="1" applyBorder="1" applyAlignment="1">
      <alignment horizontal="left" wrapText="1"/>
    </xf>
    <xf numFmtId="0" fontId="0" fillId="0" borderId="55" xfId="0" applyBorder="1" applyAlignment="1">
      <alignment horizontal="left" wrapText="1"/>
    </xf>
    <xf numFmtId="0" fontId="6" fillId="7" borderId="43" xfId="0" applyFont="1" applyFill="1" applyBorder="1" applyAlignment="1">
      <alignment horizontal="center"/>
    </xf>
    <xf numFmtId="0" fontId="0" fillId="7" borderId="43" xfId="0" applyFill="1" applyBorder="1"/>
    <xf numFmtId="0" fontId="5" fillId="0" borderId="31" xfId="0" applyFont="1" applyBorder="1" applyAlignment="1" applyProtection="1">
      <alignment horizontal="left" wrapText="1"/>
      <protection locked="0"/>
    </xf>
    <xf numFmtId="0" fontId="0" fillId="0" borderId="5" xfId="0" applyBorder="1" applyProtection="1">
      <protection locked="0"/>
    </xf>
    <xf numFmtId="0" fontId="23" fillId="0" borderId="31"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5" xfId="0" applyFont="1" applyBorder="1" applyAlignment="1">
      <alignment horizontal="center" vertical="center" wrapText="1"/>
    </xf>
    <xf numFmtId="0" fontId="6" fillId="2" borderId="20" xfId="0" applyFont="1" applyFill="1" applyBorder="1" applyAlignment="1">
      <alignment horizontal="center"/>
    </xf>
    <xf numFmtId="0" fontId="0" fillId="0" borderId="16" xfId="0" applyBorder="1"/>
    <xf numFmtId="0" fontId="25" fillId="13" borderId="62" xfId="0" applyFont="1" applyFill="1" applyBorder="1" applyAlignment="1">
      <alignment horizontal="center" vertical="center" wrapText="1"/>
    </xf>
    <xf numFmtId="0" fontId="11" fillId="0" borderId="63" xfId="0" applyFont="1" applyBorder="1"/>
    <xf numFmtId="0" fontId="11" fillId="0" borderId="70" xfId="0" applyFont="1" applyBorder="1"/>
    <xf numFmtId="0" fontId="10" fillId="0" borderId="67" xfId="0" applyFont="1" applyBorder="1" applyAlignment="1">
      <alignment horizontal="left" vertical="top" wrapText="1"/>
    </xf>
    <xf numFmtId="0" fontId="11" fillId="0" borderId="68" xfId="0" applyFont="1" applyBorder="1"/>
    <xf numFmtId="0" fontId="11" fillId="0" borderId="69" xfId="0" applyFont="1" applyBorder="1"/>
    <xf numFmtId="0" fontId="13" fillId="2" borderId="23" xfId="0" applyFont="1" applyFill="1" applyBorder="1" applyAlignment="1">
      <alignment horizontal="left"/>
    </xf>
    <xf numFmtId="0" fontId="13" fillId="2" borderId="0" xfId="0" applyFont="1" applyFill="1" applyAlignment="1">
      <alignment horizontal="left"/>
    </xf>
    <xf numFmtId="0" fontId="0" fillId="0" borderId="0" xfId="0"/>
    <xf numFmtId="0" fontId="0" fillId="0" borderId="30" xfId="0" applyBorder="1"/>
    <xf numFmtId="0" fontId="7" fillId="0" borderId="47" xfId="0" applyFont="1" applyBorder="1" applyAlignment="1" applyProtection="1">
      <alignment horizontal="center" wrapText="1"/>
      <protection locked="0"/>
    </xf>
    <xf numFmtId="0" fontId="7" fillId="0" borderId="48" xfId="0" applyFont="1" applyBorder="1" applyAlignment="1" applyProtection="1">
      <alignment horizontal="center" wrapText="1"/>
      <protection locked="0"/>
    </xf>
    <xf numFmtId="0" fontId="0" fillId="0" borderId="48" xfId="0" applyBorder="1" applyAlignment="1" applyProtection="1">
      <alignment wrapText="1"/>
      <protection locked="0"/>
    </xf>
    <xf numFmtId="0" fontId="0" fillId="0" borderId="49" xfId="0" applyBorder="1" applyAlignment="1" applyProtection="1">
      <alignment wrapText="1"/>
      <protection locked="0"/>
    </xf>
    <xf numFmtId="0" fontId="12" fillId="9" borderId="26" xfId="0" applyFont="1" applyFill="1" applyBorder="1" applyAlignment="1">
      <alignment horizontal="left" wrapText="1"/>
    </xf>
    <xf numFmtId="0" fontId="1" fillId="9" borderId="4" xfId="0" applyFont="1" applyFill="1" applyBorder="1" applyAlignment="1">
      <alignment horizontal="left" wrapText="1"/>
    </xf>
    <xf numFmtId="0" fontId="0" fillId="0" borderId="4" xfId="0" applyBorder="1"/>
    <xf numFmtId="0" fontId="0" fillId="0" borderId="42" xfId="0" applyBorder="1"/>
    <xf numFmtId="0" fontId="12" fillId="9" borderId="25" xfId="0" applyFont="1" applyFill="1" applyBorder="1" applyAlignment="1">
      <alignment horizontal="left" wrapText="1"/>
    </xf>
    <xf numFmtId="0" fontId="1" fillId="9" borderId="7" xfId="0" applyFont="1" applyFill="1" applyBorder="1" applyAlignment="1">
      <alignment horizontal="left" wrapText="1"/>
    </xf>
    <xf numFmtId="0" fontId="0" fillId="0" borderId="7" xfId="0" applyBorder="1"/>
    <xf numFmtId="0" fontId="0" fillId="0" borderId="41" xfId="0" applyBorder="1"/>
    <xf numFmtId="0" fontId="0" fillId="0" borderId="43" xfId="0" applyBorder="1" applyAlignment="1" applyProtection="1">
      <alignment wrapText="1"/>
      <protection locked="0"/>
    </xf>
    <xf numFmtId="0" fontId="0" fillId="0" borderId="50" xfId="0" applyBorder="1" applyAlignment="1" applyProtection="1">
      <alignment wrapText="1"/>
      <protection locked="0"/>
    </xf>
    <xf numFmtId="0" fontId="4" fillId="0" borderId="43" xfId="0" applyFont="1" applyBorder="1" applyAlignment="1" applyProtection="1">
      <alignment horizontal="left" wrapText="1"/>
      <protection locked="0"/>
    </xf>
    <xf numFmtId="0" fontId="0" fillId="0" borderId="43" xfId="0" applyBorder="1" applyAlignment="1" applyProtection="1">
      <alignment horizontal="left" wrapText="1"/>
      <protection locked="0"/>
    </xf>
    <xf numFmtId="0" fontId="4" fillId="0" borderId="9" xfId="0" applyFont="1" applyBorder="1" applyAlignment="1" applyProtection="1">
      <alignment horizontal="left"/>
      <protection locked="0"/>
    </xf>
    <xf numFmtId="0" fontId="4" fillId="0" borderId="17" xfId="0" applyFont="1" applyBorder="1" applyAlignment="1" applyProtection="1">
      <alignment horizontal="left"/>
      <protection locked="0"/>
    </xf>
    <xf numFmtId="0" fontId="0" fillId="0" borderId="7" xfId="0" applyBorder="1" applyAlignment="1" applyProtection="1">
      <alignment horizontal="left"/>
      <protection locked="0"/>
    </xf>
    <xf numFmtId="0" fontId="0" fillId="0" borderId="41" xfId="0" applyBorder="1" applyAlignment="1" applyProtection="1">
      <alignment horizontal="left"/>
      <protection locked="0"/>
    </xf>
    <xf numFmtId="0" fontId="4" fillId="0" borderId="10" xfId="0" applyFont="1" applyBorder="1" applyAlignment="1" applyProtection="1">
      <alignment horizontal="center"/>
      <protection locked="0"/>
    </xf>
    <xf numFmtId="0" fontId="0" fillId="0" borderId="42" xfId="0" applyBorder="1" applyProtection="1">
      <protection locked="0"/>
    </xf>
    <xf numFmtId="0" fontId="15" fillId="0" borderId="79" xfId="2" applyFont="1" applyBorder="1" applyAlignment="1" applyProtection="1">
      <alignment horizontal="left"/>
      <protection locked="0"/>
    </xf>
    <xf numFmtId="0" fontId="0" fillId="0" borderId="80" xfId="0" applyBorder="1" applyProtection="1">
      <protection locked="0"/>
    </xf>
    <xf numFmtId="0" fontId="0" fillId="0" borderId="81" xfId="0" applyBorder="1" applyAlignment="1" applyProtection="1">
      <alignment horizontal="left"/>
      <protection locked="0"/>
    </xf>
    <xf numFmtId="0" fontId="0" fillId="0" borderId="82" xfId="0" applyBorder="1" applyAlignment="1" applyProtection="1">
      <alignment horizontal="left"/>
      <protection locked="0"/>
    </xf>
    <xf numFmtId="0" fontId="3" fillId="9" borderId="31" xfId="0" applyFont="1" applyFill="1" applyBorder="1"/>
    <xf numFmtId="0" fontId="6" fillId="8" borderId="31" xfId="0" applyFont="1" applyFill="1" applyBorder="1" applyAlignment="1">
      <alignment horizontal="left" wrapText="1"/>
    </xf>
    <xf numFmtId="0" fontId="1" fillId="8" borderId="5" xfId="0" applyFont="1" applyFill="1" applyBorder="1" applyAlignment="1">
      <alignment wrapText="1"/>
    </xf>
    <xf numFmtId="0" fontId="0" fillId="0" borderId="39" xfId="0" applyBorder="1"/>
    <xf numFmtId="0" fontId="0" fillId="0" borderId="40" xfId="0" applyBorder="1"/>
    <xf numFmtId="0" fontId="0" fillId="0" borderId="32" xfId="0" applyBorder="1"/>
    <xf numFmtId="0" fontId="10" fillId="0" borderId="65" xfId="0" applyFont="1" applyBorder="1" applyAlignment="1">
      <alignment horizontal="left" vertical="top" wrapText="1"/>
    </xf>
    <xf numFmtId="0" fontId="0" fillId="0" borderId="71" xfId="0" applyBorder="1"/>
    <xf numFmtId="0" fontId="3" fillId="8" borderId="53" xfId="0" applyFont="1" applyFill="1" applyBorder="1"/>
    <xf numFmtId="0" fontId="0" fillId="0" borderId="53" xfId="0" applyBorder="1"/>
    <xf numFmtId="0" fontId="0" fillId="0" borderId="52" xfId="0" applyBorder="1"/>
    <xf numFmtId="0" fontId="3" fillId="8" borderId="31" xfId="0" applyFont="1" applyFill="1" applyBorder="1"/>
    <xf numFmtId="0" fontId="6" fillId="7" borderId="72" xfId="0" applyFont="1" applyFill="1" applyBorder="1" applyAlignment="1">
      <alignment horizontal="left" wrapText="1"/>
    </xf>
    <xf numFmtId="0" fontId="4" fillId="0" borderId="31" xfId="0" applyFont="1" applyBorder="1" applyAlignment="1" applyProtection="1">
      <alignment horizontal="left" wrapText="1"/>
      <protection locked="0"/>
    </xf>
    <xf numFmtId="0" fontId="4" fillId="0" borderId="7" xfId="0" applyFont="1" applyBorder="1" applyAlignment="1" applyProtection="1">
      <alignment horizontal="left" wrapText="1"/>
      <protection locked="0"/>
    </xf>
    <xf numFmtId="0" fontId="4" fillId="0" borderId="41" xfId="0" applyFont="1" applyBorder="1" applyAlignment="1" applyProtection="1">
      <alignment horizontal="left" wrapText="1"/>
      <protection locked="0"/>
    </xf>
    <xf numFmtId="0" fontId="3" fillId="9" borderId="83" xfId="0" applyFont="1" applyFill="1" applyBorder="1" applyAlignment="1">
      <alignment horizontal="left" wrapText="1" indent="4"/>
    </xf>
    <xf numFmtId="0" fontId="0" fillId="0" borderId="84" xfId="0" applyBorder="1" applyAlignment="1">
      <alignment horizontal="left" wrapText="1"/>
    </xf>
    <xf numFmtId="0" fontId="0" fillId="0" borderId="85" xfId="0" applyBorder="1" applyAlignment="1" applyProtection="1">
      <alignment horizontal="left" wrapText="1"/>
      <protection locked="0"/>
    </xf>
    <xf numFmtId="0" fontId="0" fillId="0" borderId="81" xfId="0" applyBorder="1" applyAlignment="1" applyProtection="1">
      <alignment horizontal="left" wrapText="1"/>
      <protection locked="0"/>
    </xf>
    <xf numFmtId="0" fontId="0" fillId="0" borderId="80" xfId="0" applyBorder="1" applyAlignment="1" applyProtection="1">
      <alignment horizontal="left" wrapText="1"/>
      <protection locked="0"/>
    </xf>
    <xf numFmtId="0" fontId="5" fillId="3" borderId="47" xfId="0" applyFont="1" applyFill="1" applyBorder="1" applyAlignment="1">
      <alignment horizontal="center" vertical="center" wrapText="1"/>
    </xf>
    <xf numFmtId="0" fontId="5" fillId="3" borderId="48" xfId="0" applyFont="1" applyFill="1" applyBorder="1" applyAlignment="1">
      <alignment horizontal="center" vertical="center" wrapText="1"/>
    </xf>
    <xf numFmtId="0" fontId="0" fillId="0" borderId="48" xfId="0" applyBorder="1"/>
    <xf numFmtId="0" fontId="0" fillId="0" borderId="49" xfId="0" applyBorder="1"/>
    <xf numFmtId="0" fontId="0" fillId="0" borderId="58" xfId="0" applyBorder="1" applyAlignment="1" applyProtection="1">
      <alignment horizontal="left" wrapText="1"/>
      <protection locked="0"/>
    </xf>
    <xf numFmtId="0" fontId="0" fillId="0" borderId="59" xfId="0" applyBorder="1" applyAlignment="1" applyProtection="1">
      <alignment horizontal="left" wrapText="1"/>
      <protection locked="0"/>
    </xf>
    <xf numFmtId="0" fontId="6" fillId="16" borderId="31" xfId="0" applyFont="1" applyFill="1" applyBorder="1" applyAlignment="1" applyProtection="1">
      <alignment horizontal="left" wrapText="1"/>
      <protection locked="0"/>
    </xf>
    <xf numFmtId="0" fontId="1" fillId="16" borderId="5" xfId="0" applyFont="1" applyFill="1" applyBorder="1" applyProtection="1">
      <protection locked="0"/>
    </xf>
    <xf numFmtId="0" fontId="29" fillId="16" borderId="86" xfId="0" applyFont="1" applyFill="1" applyBorder="1" applyAlignment="1" applyProtection="1">
      <alignment wrapText="1"/>
      <protection locked="0"/>
    </xf>
    <xf numFmtId="0" fontId="0" fillId="16" borderId="87" xfId="0" applyFill="1" applyBorder="1" applyAlignment="1" applyProtection="1">
      <alignment wrapText="1"/>
      <protection locked="0"/>
    </xf>
    <xf numFmtId="0" fontId="0" fillId="16" borderId="88" xfId="0" applyFill="1" applyBorder="1" applyAlignment="1" applyProtection="1">
      <alignment wrapText="1"/>
      <protection locked="0"/>
    </xf>
  </cellXfs>
  <cellStyles count="4">
    <cellStyle name="Currency" xfId="3" builtinId="4"/>
    <cellStyle name="Hyperlink" xfId="2" builtinId="8"/>
    <cellStyle name="Normal" xfId="0" builtinId="0"/>
    <cellStyle name="Note" xfId="1" builtinId="10"/>
  </cellStyles>
  <dxfs count="0"/>
  <tableStyles count="0" defaultTableStyle="TableStyleMedium2" defaultPivotStyle="PivotStyleLight16"/>
  <colors>
    <mruColors>
      <color rgb="FFFFFFCC"/>
      <color rgb="FFF8FC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fmlaLink="$B$4"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44450</xdr:colOff>
          <xdr:row>15</xdr:row>
          <xdr:rowOff>0</xdr:rowOff>
        </xdr:from>
        <xdr:to>
          <xdr:col>1</xdr:col>
          <xdr:colOff>76200</xdr:colOff>
          <xdr:row>15</xdr:row>
          <xdr:rowOff>203200</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00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28</xdr:row>
          <xdr:rowOff>107950</xdr:rowOff>
        </xdr:from>
        <xdr:to>
          <xdr:col>0</xdr:col>
          <xdr:colOff>508000</xdr:colOff>
          <xdr:row>28</xdr:row>
          <xdr:rowOff>292100</xdr:rowOff>
        </xdr:to>
        <xdr:sp macro="" textlink="">
          <xdr:nvSpPr>
            <xdr:cNvPr id="14368" name="Check Box 32" hidden="1">
              <a:extLst>
                <a:ext uri="{63B3BB69-23CF-44E3-9099-C40C66FF867C}">
                  <a14:compatExt spid="_x0000_s14368"/>
                </a:ext>
                <a:ext uri="{FF2B5EF4-FFF2-40B4-BE49-F238E27FC236}">
                  <a16:creationId xmlns:a16="http://schemas.microsoft.com/office/drawing/2014/main" id="{00000000-0008-0000-0000-00002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29</xdr:row>
          <xdr:rowOff>76200</xdr:rowOff>
        </xdr:from>
        <xdr:to>
          <xdr:col>0</xdr:col>
          <xdr:colOff>533400</xdr:colOff>
          <xdr:row>29</xdr:row>
          <xdr:rowOff>241300</xdr:rowOff>
        </xdr:to>
        <xdr:sp macro="" textlink="">
          <xdr:nvSpPr>
            <xdr:cNvPr id="14369" name="Check Box 33" hidden="1">
              <a:extLst>
                <a:ext uri="{63B3BB69-23CF-44E3-9099-C40C66FF867C}">
                  <a14:compatExt spid="_x0000_s14369"/>
                </a:ext>
                <a:ext uri="{FF2B5EF4-FFF2-40B4-BE49-F238E27FC236}">
                  <a16:creationId xmlns:a16="http://schemas.microsoft.com/office/drawing/2014/main" id="{00000000-0008-0000-0000-00002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30</xdr:row>
          <xdr:rowOff>76200</xdr:rowOff>
        </xdr:from>
        <xdr:to>
          <xdr:col>0</xdr:col>
          <xdr:colOff>457200</xdr:colOff>
          <xdr:row>30</xdr:row>
          <xdr:rowOff>298450</xdr:rowOff>
        </xdr:to>
        <xdr:sp macro="" textlink="">
          <xdr:nvSpPr>
            <xdr:cNvPr id="14370" name="Check Box 34" hidden="1">
              <a:extLst>
                <a:ext uri="{63B3BB69-23CF-44E3-9099-C40C66FF867C}">
                  <a14:compatExt spid="_x0000_s14370"/>
                </a:ext>
                <a:ext uri="{FF2B5EF4-FFF2-40B4-BE49-F238E27FC236}">
                  <a16:creationId xmlns:a16="http://schemas.microsoft.com/office/drawing/2014/main" id="{00000000-0008-0000-0000-00002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31</xdr:row>
          <xdr:rowOff>50800</xdr:rowOff>
        </xdr:from>
        <xdr:to>
          <xdr:col>0</xdr:col>
          <xdr:colOff>495300</xdr:colOff>
          <xdr:row>31</xdr:row>
          <xdr:rowOff>273050</xdr:rowOff>
        </xdr:to>
        <xdr:sp macro="" textlink="">
          <xdr:nvSpPr>
            <xdr:cNvPr id="14371" name="Check Box 35" hidden="1">
              <a:extLst>
                <a:ext uri="{63B3BB69-23CF-44E3-9099-C40C66FF867C}">
                  <a14:compatExt spid="_x0000_s14371"/>
                </a:ext>
                <a:ext uri="{FF2B5EF4-FFF2-40B4-BE49-F238E27FC236}">
                  <a16:creationId xmlns:a16="http://schemas.microsoft.com/office/drawing/2014/main" id="{00000000-0008-0000-0000-00002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215900</xdr:colOff>
          <xdr:row>32</xdr:row>
          <xdr:rowOff>63500</xdr:rowOff>
        </xdr:from>
        <xdr:to>
          <xdr:col>0</xdr:col>
          <xdr:colOff>457200</xdr:colOff>
          <xdr:row>32</xdr:row>
          <xdr:rowOff>279400</xdr:rowOff>
        </xdr:to>
        <xdr:sp macro="" textlink="">
          <xdr:nvSpPr>
            <xdr:cNvPr id="14372" name="Check Box 36" hidden="1">
              <a:extLst>
                <a:ext uri="{63B3BB69-23CF-44E3-9099-C40C66FF867C}">
                  <a14:compatExt spid="_x0000_s14372"/>
                </a:ext>
                <a:ext uri="{FF2B5EF4-FFF2-40B4-BE49-F238E27FC236}">
                  <a16:creationId xmlns:a16="http://schemas.microsoft.com/office/drawing/2014/main" id="{00000000-0008-0000-0000-00002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63500</xdr:colOff>
          <xdr:row>18</xdr:row>
          <xdr:rowOff>69850</xdr:rowOff>
        </xdr:from>
        <xdr:to>
          <xdr:col>0</xdr:col>
          <xdr:colOff>304800</xdr:colOff>
          <xdr:row>19</xdr:row>
          <xdr:rowOff>69850</xdr:rowOff>
        </xdr:to>
        <xdr:sp macro="" textlink="">
          <xdr:nvSpPr>
            <xdr:cNvPr id="14373" name="Check Box 37" hidden="1">
              <a:extLst>
                <a:ext uri="{63B3BB69-23CF-44E3-9099-C40C66FF867C}">
                  <a14:compatExt spid="_x0000_s14373"/>
                </a:ext>
                <a:ext uri="{FF2B5EF4-FFF2-40B4-BE49-F238E27FC236}">
                  <a16:creationId xmlns:a16="http://schemas.microsoft.com/office/drawing/2014/main" id="{00000000-0008-0000-0000-00002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825500</xdr:colOff>
          <xdr:row>108</xdr:row>
          <xdr:rowOff>241300</xdr:rowOff>
        </xdr:from>
        <xdr:to>
          <xdr:col>0</xdr:col>
          <xdr:colOff>1066800</xdr:colOff>
          <xdr:row>108</xdr:row>
          <xdr:rowOff>463550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1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787400</xdr:colOff>
          <xdr:row>110</xdr:row>
          <xdr:rowOff>254000</xdr:rowOff>
        </xdr:from>
        <xdr:to>
          <xdr:col>0</xdr:col>
          <xdr:colOff>1028700</xdr:colOff>
          <xdr:row>110</xdr:row>
          <xdr:rowOff>469900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1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3.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0" Type="http://schemas.openxmlformats.org/officeDocument/2006/relationships/ctrlProp" Target="../ctrlProps/ctrlProp5.xml"/><Relationship Id="rId4" Type="http://schemas.openxmlformats.org/officeDocument/2006/relationships/drawing" Target="../drawings/drawing1.xml"/><Relationship Id="rId9"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7" Type="http://schemas.openxmlformats.org/officeDocument/2006/relationships/ctrlProp" Target="../ctrlProps/ctrlProp9.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ctrlProp" Target="../ctrlProps/ctrlProp8.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K35"/>
  <sheetViews>
    <sheetView showGridLines="0" zoomScaleNormal="100" workbookViewId="0">
      <selection activeCell="A11" sqref="A11:J11"/>
    </sheetView>
  </sheetViews>
  <sheetFormatPr defaultColWidth="9.1796875" defaultRowHeight="14" x14ac:dyDescent="0.3"/>
  <cols>
    <col min="1" max="1" width="12.1796875" style="1" customWidth="1"/>
    <col min="2" max="2" width="16.81640625" style="1" customWidth="1"/>
    <col min="3" max="3" width="7.81640625" style="1" customWidth="1"/>
    <col min="4" max="4" width="20.81640625" style="1" customWidth="1"/>
    <col min="5" max="6" width="5.81640625" style="1" customWidth="1"/>
    <col min="7" max="7" width="9.81640625" style="1" customWidth="1"/>
    <col min="8" max="8" width="12.453125" style="1" customWidth="1"/>
    <col min="9" max="9" width="4.54296875" style="1" customWidth="1"/>
    <col min="10" max="10" width="36.1796875" style="1" customWidth="1"/>
    <col min="11" max="11" width="20.1796875" style="1" bestFit="1" customWidth="1"/>
    <col min="12" max="12" width="20.1796875" style="1" customWidth="1"/>
    <col min="13" max="13" width="19.54296875" style="1" bestFit="1" customWidth="1"/>
    <col min="14" max="14" width="16.453125" style="1" customWidth="1"/>
    <col min="15" max="15" width="19.453125" style="1" bestFit="1" customWidth="1"/>
    <col min="16" max="16" width="19.453125" style="1" customWidth="1"/>
    <col min="17" max="17" width="19.54296875" style="1" bestFit="1" customWidth="1"/>
    <col min="18" max="18" width="13.1796875" style="1" bestFit="1" customWidth="1"/>
    <col min="19" max="19" width="17.81640625" style="1" customWidth="1"/>
    <col min="20" max="20" width="12.81640625" style="1" bestFit="1" customWidth="1"/>
    <col min="21" max="21" width="14.453125" style="1" bestFit="1" customWidth="1"/>
    <col min="22" max="22" width="17.81640625" style="1" bestFit="1" customWidth="1"/>
    <col min="23" max="24" width="14.1796875" style="1" bestFit="1" customWidth="1"/>
    <col min="25" max="25" width="19.1796875" style="1" bestFit="1" customWidth="1"/>
    <col min="26" max="27" width="15.1796875" style="1" bestFit="1" customWidth="1"/>
    <col min="28" max="28" width="9.54296875" style="1" bestFit="1" customWidth="1"/>
    <col min="29" max="29" width="13.453125" style="1" bestFit="1" customWidth="1"/>
    <col min="30" max="30" width="9.1796875" style="1"/>
    <col min="31" max="31" width="10.81640625" style="1" bestFit="1" customWidth="1"/>
    <col min="32" max="32" width="13.54296875" style="1" bestFit="1" customWidth="1"/>
    <col min="33" max="33" width="10.81640625" style="1" bestFit="1" customWidth="1"/>
    <col min="34" max="34" width="12" style="1" bestFit="1" customWidth="1"/>
    <col min="35" max="35" width="17.453125" style="1" bestFit="1" customWidth="1"/>
    <col min="36" max="36" width="17.81640625" style="1" bestFit="1" customWidth="1"/>
    <col min="37" max="37" width="18.1796875" style="1" bestFit="1" customWidth="1"/>
    <col min="38" max="38" width="12.1796875" style="1" bestFit="1" customWidth="1"/>
    <col min="39" max="39" width="16.1796875" style="1" bestFit="1" customWidth="1"/>
    <col min="40" max="40" width="11.81640625" style="1" bestFit="1" customWidth="1"/>
    <col min="41" max="41" width="13.453125" style="1" bestFit="1" customWidth="1"/>
    <col min="42" max="42" width="16.453125" style="1" bestFit="1" customWidth="1"/>
    <col min="43" max="43" width="13.1796875" style="1" bestFit="1" customWidth="1"/>
    <col min="44" max="44" width="14.54296875" style="1" bestFit="1" customWidth="1"/>
    <col min="45" max="46" width="6.81640625" style="1" bestFit="1" customWidth="1"/>
    <col min="47" max="47" width="20.1796875" style="1" bestFit="1" customWidth="1"/>
    <col min="48" max="48" width="33.54296875" style="1" bestFit="1" customWidth="1"/>
    <col min="49" max="49" width="10.54296875" style="1" bestFit="1" customWidth="1"/>
    <col min="50" max="50" width="12.81640625" style="1" bestFit="1" customWidth="1"/>
    <col min="51" max="51" width="25.81640625" style="1" bestFit="1" customWidth="1"/>
    <col min="52" max="52" width="9.54296875" style="1" bestFit="1" customWidth="1"/>
    <col min="53" max="53" width="7.81640625" style="1" bestFit="1" customWidth="1"/>
    <col min="54" max="54" width="22.453125" style="1" bestFit="1" customWidth="1"/>
    <col min="55" max="55" width="10.1796875" style="1" bestFit="1" customWidth="1"/>
    <col min="56" max="56" width="27.1796875" style="1" bestFit="1" customWidth="1"/>
    <col min="57" max="57" width="20.1796875" style="1" bestFit="1" customWidth="1"/>
    <col min="58" max="58" width="11" style="1" bestFit="1" customWidth="1"/>
    <col min="59" max="59" width="8.81640625" style="1" customWidth="1"/>
    <col min="60" max="16384" width="9.1796875" style="1"/>
  </cols>
  <sheetData>
    <row r="2" spans="1:63" s="115" customFormat="1" hidden="1" x14ac:dyDescent="0.3">
      <c r="A2" s="115" t="s">
        <v>0</v>
      </c>
    </row>
    <row r="3" spans="1:63" s="115" customFormat="1" hidden="1" x14ac:dyDescent="0.3">
      <c r="A3" s="15" t="s">
        <v>1</v>
      </c>
      <c r="B3" s="14" t="s">
        <v>2</v>
      </c>
      <c r="C3" s="15" t="s">
        <v>3</v>
      </c>
      <c r="D3" s="15" t="s">
        <v>4</v>
      </c>
      <c r="E3" s="15" t="s">
        <v>5</v>
      </c>
    </row>
    <row r="4" spans="1:63" s="115" customFormat="1" hidden="1" x14ac:dyDescent="0.3">
      <c r="A4" s="115">
        <f>A11</f>
        <v>0</v>
      </c>
      <c r="B4" s="14">
        <f>A22</f>
        <v>0</v>
      </c>
      <c r="C4" s="15"/>
      <c r="D4" s="15">
        <f>D14</f>
        <v>0</v>
      </c>
      <c r="E4" s="15">
        <f>A13</f>
        <v>0</v>
      </c>
      <c r="H4" s="19"/>
      <c r="I4" s="116"/>
      <c r="J4" s="116"/>
      <c r="K4" s="117"/>
      <c r="L4" s="117"/>
      <c r="X4" s="118"/>
      <c r="Z4" s="119"/>
    </row>
    <row r="5" spans="1:63" hidden="1" x14ac:dyDescent="0.3">
      <c r="X5" s="16"/>
      <c r="Z5" s="17"/>
    </row>
    <row r="6" spans="1:63" hidden="1" x14ac:dyDescent="0.3">
      <c r="M6" s="9"/>
      <c r="N6" s="9"/>
      <c r="O6" s="9"/>
      <c r="Q6" s="9"/>
      <c r="R6" s="9"/>
      <c r="S6" s="9"/>
      <c r="T6" s="9"/>
      <c r="U6" s="9"/>
      <c r="V6" s="9"/>
      <c r="W6" s="9"/>
      <c r="X6" s="10"/>
      <c r="Y6" s="9"/>
      <c r="Z6" s="11"/>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row>
    <row r="7" spans="1:63" ht="14.5" thickBot="1" x14ac:dyDescent="0.35">
      <c r="M7" s="9"/>
      <c r="N7" s="9"/>
      <c r="O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row>
    <row r="8" spans="1:63" ht="15.5" x14ac:dyDescent="0.3">
      <c r="A8" s="25" t="s">
        <v>213</v>
      </c>
      <c r="B8" s="26"/>
      <c r="C8" s="26"/>
      <c r="D8" s="26"/>
      <c r="E8" s="26"/>
      <c r="F8" s="26"/>
      <c r="G8" s="26"/>
      <c r="H8" s="26"/>
      <c r="I8" s="26"/>
      <c r="J8" s="26"/>
      <c r="K8" s="27"/>
      <c r="L8" s="28"/>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row>
    <row r="9" spans="1:63" ht="15.5" x14ac:dyDescent="0.3">
      <c r="A9" s="27"/>
      <c r="B9" s="28"/>
      <c r="C9" s="28"/>
      <c r="D9" s="28"/>
      <c r="E9" s="28"/>
      <c r="F9" s="28"/>
      <c r="G9" s="28"/>
      <c r="H9" s="28"/>
      <c r="I9" s="28"/>
      <c r="J9" s="28"/>
      <c r="K9" s="27"/>
      <c r="L9" s="28"/>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row>
    <row r="10" spans="1:63" x14ac:dyDescent="0.3">
      <c r="A10" s="29" t="s">
        <v>6</v>
      </c>
      <c r="B10" s="30"/>
      <c r="C10" s="30"/>
      <c r="D10" s="30"/>
      <c r="E10" s="30"/>
      <c r="F10" s="30"/>
      <c r="G10" s="30"/>
      <c r="H10" s="30"/>
      <c r="I10" s="30"/>
      <c r="J10" s="30"/>
      <c r="K10" s="31"/>
      <c r="L10" s="32"/>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row>
    <row r="11" spans="1:63" ht="15" customHeight="1" x14ac:dyDescent="0.35">
      <c r="A11" s="144"/>
      <c r="B11" s="145"/>
      <c r="C11" s="145"/>
      <c r="D11" s="145"/>
      <c r="E11" s="145"/>
      <c r="F11" s="145"/>
      <c r="G11" s="145"/>
      <c r="H11" s="145"/>
      <c r="I11" s="145"/>
      <c r="J11" s="146"/>
      <c r="K11" s="33"/>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row>
    <row r="12" spans="1:63" ht="15" customHeight="1" x14ac:dyDescent="0.3">
      <c r="A12" s="29" t="s">
        <v>7</v>
      </c>
      <c r="B12" s="30"/>
      <c r="C12" s="30"/>
      <c r="D12" s="30"/>
      <c r="E12" s="30"/>
      <c r="F12" s="30"/>
      <c r="G12" s="30"/>
      <c r="H12" s="30"/>
      <c r="I12" s="30"/>
      <c r="J12" s="30"/>
      <c r="K12" s="33"/>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row>
    <row r="13" spans="1:63" ht="15" customHeight="1" x14ac:dyDescent="0.35">
      <c r="A13" s="144"/>
      <c r="B13" s="145"/>
      <c r="C13" s="145"/>
      <c r="D13" s="145"/>
      <c r="E13" s="145"/>
      <c r="F13" s="145"/>
      <c r="G13" s="145"/>
      <c r="H13" s="145"/>
      <c r="I13" s="145"/>
      <c r="J13" s="146"/>
      <c r="K13" s="33"/>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row>
    <row r="14" spans="1:63" ht="15" customHeight="1" x14ac:dyDescent="0.3">
      <c r="A14" s="150" t="s">
        <v>8</v>
      </c>
      <c r="B14" s="151"/>
      <c r="C14" s="151"/>
      <c r="D14" s="152"/>
      <c r="E14" s="153"/>
      <c r="F14" s="154"/>
      <c r="G14" s="34"/>
      <c r="H14" s="34"/>
      <c r="I14" s="34"/>
      <c r="J14" s="35"/>
      <c r="K14" s="33"/>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row>
    <row r="15" spans="1:63" ht="17" x14ac:dyDescent="0.3">
      <c r="A15" s="29" t="s">
        <v>200</v>
      </c>
      <c r="B15" s="30"/>
      <c r="C15" s="30"/>
      <c r="D15" s="30"/>
      <c r="E15" s="30"/>
      <c r="F15" s="30"/>
      <c r="G15" s="30"/>
      <c r="H15" s="30"/>
      <c r="I15" s="30"/>
      <c r="J15" s="30"/>
      <c r="K15" s="33"/>
      <c r="M15" s="9"/>
      <c r="N15" s="20" t="s">
        <v>9</v>
      </c>
      <c r="O15" s="9"/>
      <c r="P15" s="9"/>
      <c r="Q15" s="9"/>
      <c r="R15" s="9"/>
      <c r="S15" s="9"/>
      <c r="T15" s="9"/>
      <c r="U15" s="9"/>
      <c r="V15" s="10"/>
      <c r="W15" s="9"/>
      <c r="X15" s="11"/>
      <c r="Y15" s="9"/>
      <c r="Z15" s="9"/>
      <c r="AA15" s="9"/>
      <c r="AB15" s="9"/>
      <c r="AC15" s="9"/>
      <c r="AD15" s="9"/>
      <c r="AE15" s="9"/>
      <c r="AF15" s="10"/>
      <c r="AG15" s="9"/>
      <c r="AH15" s="11"/>
      <c r="AI15" s="9"/>
      <c r="AJ15" s="9"/>
      <c r="AK15" s="9"/>
      <c r="AL15" s="9"/>
      <c r="AM15" s="9"/>
      <c r="AN15" s="9"/>
      <c r="AO15" s="9"/>
      <c r="AP15" s="10"/>
      <c r="AQ15" s="9"/>
      <c r="AR15" s="11"/>
      <c r="AS15" s="12"/>
      <c r="AT15" s="12"/>
      <c r="AU15" s="13"/>
      <c r="AV15" s="9"/>
      <c r="AW15" s="9"/>
      <c r="AX15" s="9"/>
      <c r="AY15" s="9"/>
      <c r="AZ15" s="9"/>
      <c r="BA15" s="9"/>
      <c r="BB15" s="9"/>
      <c r="BC15" s="9"/>
      <c r="BD15" s="9"/>
      <c r="BE15" s="9" t="b">
        <v>0</v>
      </c>
      <c r="BF15" s="9" t="b">
        <v>0</v>
      </c>
      <c r="BG15" s="9"/>
      <c r="BH15" s="9"/>
      <c r="BI15" s="9"/>
      <c r="BJ15" s="9"/>
      <c r="BK15" s="9"/>
    </row>
    <row r="16" spans="1:63" ht="17" x14ac:dyDescent="0.3">
      <c r="A16" s="36" t="s">
        <v>10</v>
      </c>
      <c r="B16" s="37"/>
      <c r="C16" s="37"/>
      <c r="D16" s="37"/>
      <c r="E16" s="37"/>
      <c r="F16" s="37"/>
      <c r="G16" s="37"/>
      <c r="H16" s="37"/>
      <c r="I16" s="37"/>
      <c r="J16" s="37"/>
      <c r="K16" s="33"/>
      <c r="M16" s="9"/>
      <c r="N16" s="20" t="s">
        <v>11</v>
      </c>
      <c r="O16" s="9"/>
      <c r="P16" s="9"/>
      <c r="Q16" s="9"/>
      <c r="R16" s="9"/>
      <c r="S16" s="9"/>
      <c r="T16" s="9"/>
      <c r="U16" s="9"/>
      <c r="V16" s="10"/>
      <c r="W16" s="9"/>
      <c r="X16" s="11"/>
      <c r="Y16" s="9"/>
      <c r="Z16" s="9"/>
      <c r="AA16" s="9"/>
      <c r="AB16" s="9"/>
      <c r="AC16" s="9"/>
      <c r="AD16" s="9"/>
      <c r="AE16" s="9"/>
      <c r="AF16" s="10"/>
      <c r="AG16" s="9"/>
      <c r="AH16" s="11"/>
      <c r="AI16" s="9"/>
      <c r="AJ16" s="9"/>
      <c r="AK16" s="9"/>
      <c r="AL16" s="9"/>
      <c r="AM16" s="9"/>
      <c r="AN16" s="9"/>
      <c r="AO16" s="9"/>
      <c r="AP16" s="10"/>
      <c r="AQ16" s="9"/>
      <c r="AR16" s="11"/>
      <c r="AS16" s="12"/>
      <c r="AT16" s="12"/>
      <c r="AU16" s="13"/>
      <c r="AV16" s="9"/>
      <c r="AW16" s="9"/>
      <c r="AX16" s="9"/>
      <c r="AY16" s="9"/>
      <c r="AZ16" s="9"/>
      <c r="BA16" s="9"/>
      <c r="BB16" s="9"/>
      <c r="BC16" s="9"/>
      <c r="BD16" s="9"/>
      <c r="BE16" s="9"/>
      <c r="BF16" s="9"/>
      <c r="BG16" s="9"/>
      <c r="BH16" s="9"/>
      <c r="BI16" s="9"/>
      <c r="BJ16" s="9"/>
      <c r="BK16" s="9"/>
    </row>
    <row r="17" spans="1:63" ht="17" x14ac:dyDescent="0.35">
      <c r="A17" s="147" t="s">
        <v>12</v>
      </c>
      <c r="B17" s="148"/>
      <c r="C17" s="148"/>
      <c r="D17" s="148"/>
      <c r="E17" s="148"/>
      <c r="F17" s="148"/>
      <c r="G17" s="148"/>
      <c r="H17" s="148"/>
      <c r="I17" s="148"/>
      <c r="J17" s="149"/>
      <c r="K17" s="33"/>
      <c r="M17" s="9"/>
      <c r="N17" s="20" t="s">
        <v>13</v>
      </c>
      <c r="O17" s="9"/>
      <c r="P17" s="9"/>
      <c r="Q17" s="9"/>
      <c r="R17" s="9"/>
      <c r="S17" s="9"/>
      <c r="T17" s="9"/>
      <c r="U17" s="9"/>
      <c r="V17" s="10"/>
      <c r="W17" s="9"/>
      <c r="X17" s="11"/>
      <c r="Y17" s="9"/>
      <c r="Z17" s="9"/>
      <c r="AA17" s="9"/>
      <c r="AB17" s="9"/>
      <c r="AC17" s="9"/>
      <c r="AD17" s="9"/>
      <c r="AE17" s="9"/>
      <c r="AF17" s="10"/>
      <c r="AG17" s="9"/>
      <c r="AH17" s="11"/>
      <c r="AI17" s="9"/>
      <c r="AJ17" s="9"/>
      <c r="AK17" s="9"/>
      <c r="AL17" s="9"/>
      <c r="AM17" s="9"/>
      <c r="AN17" s="9"/>
      <c r="AO17" s="9"/>
      <c r="AP17" s="10"/>
      <c r="AQ17" s="9"/>
      <c r="AR17" s="11"/>
      <c r="AS17" s="12"/>
      <c r="AT17" s="12"/>
      <c r="AU17" s="13"/>
      <c r="AV17" s="9"/>
      <c r="AW17" s="9"/>
      <c r="AX17" s="9"/>
      <c r="AY17" s="9"/>
      <c r="AZ17" s="9"/>
      <c r="BA17" s="9"/>
      <c r="BB17" s="9"/>
      <c r="BC17" s="9"/>
      <c r="BD17" s="9"/>
      <c r="BE17" s="9"/>
      <c r="BF17" s="9"/>
      <c r="BG17" s="9"/>
      <c r="BH17" s="9"/>
      <c r="BI17" s="9"/>
      <c r="BJ17" s="9"/>
      <c r="BK17" s="9"/>
    </row>
    <row r="18" spans="1:63" ht="17" x14ac:dyDescent="0.3">
      <c r="A18" s="29" t="s">
        <v>14</v>
      </c>
      <c r="B18" s="30"/>
      <c r="C18" s="30"/>
      <c r="D18" s="30"/>
      <c r="E18" s="30"/>
      <c r="F18" s="30"/>
      <c r="G18" s="30"/>
      <c r="H18" s="30"/>
      <c r="I18" s="30"/>
      <c r="J18" s="30"/>
      <c r="K18" s="33"/>
      <c r="M18" s="9"/>
      <c r="N18" s="20" t="s">
        <v>15</v>
      </c>
      <c r="O18" s="9"/>
      <c r="P18" s="9"/>
      <c r="Q18" s="9"/>
      <c r="R18" s="9"/>
      <c r="S18" s="9"/>
      <c r="T18" s="9"/>
      <c r="U18" s="9"/>
      <c r="V18" s="10"/>
      <c r="W18" s="9"/>
      <c r="X18" s="11"/>
      <c r="Y18" s="9"/>
      <c r="Z18" s="9"/>
      <c r="AA18" s="9"/>
      <c r="AB18" s="9"/>
      <c r="AC18" s="9"/>
      <c r="AD18" s="9"/>
      <c r="AE18" s="9"/>
      <c r="AF18" s="10"/>
      <c r="AG18" s="9"/>
      <c r="AH18" s="11"/>
      <c r="AI18" s="9"/>
      <c r="AJ18" s="9"/>
      <c r="AK18" s="9"/>
      <c r="AL18" s="9"/>
      <c r="AM18" s="9"/>
      <c r="AN18" s="9"/>
      <c r="AO18" s="9"/>
      <c r="AP18" s="10"/>
      <c r="AQ18" s="9"/>
      <c r="AR18" s="11"/>
      <c r="AS18" s="12"/>
      <c r="AT18" s="12"/>
      <c r="AU18" s="13"/>
      <c r="AV18" s="9"/>
      <c r="AW18" s="9"/>
      <c r="AX18" s="9"/>
      <c r="AY18" s="9"/>
      <c r="AZ18" s="9"/>
      <c r="BA18" s="9"/>
      <c r="BB18" s="9"/>
      <c r="BC18" s="9"/>
      <c r="BD18" s="9"/>
      <c r="BE18" s="9" t="b">
        <v>0</v>
      </c>
      <c r="BF18" s="9" t="b">
        <v>0</v>
      </c>
      <c r="BG18" s="9"/>
      <c r="BH18" s="9"/>
      <c r="BI18" s="9"/>
      <c r="BJ18" s="9"/>
      <c r="BK18" s="9"/>
    </row>
    <row r="19" spans="1:63" ht="17" x14ac:dyDescent="0.3">
      <c r="A19" s="36" t="s">
        <v>16</v>
      </c>
      <c r="B19" s="37"/>
      <c r="C19" s="37"/>
      <c r="D19" s="37"/>
      <c r="E19" s="37"/>
      <c r="F19" s="37"/>
      <c r="G19" s="37"/>
      <c r="H19" s="37"/>
      <c r="I19" s="37"/>
      <c r="J19" s="37"/>
      <c r="K19" s="33"/>
      <c r="M19" s="9"/>
      <c r="N19" s="20" t="s">
        <v>17</v>
      </c>
      <c r="O19" s="9"/>
      <c r="P19" s="9"/>
      <c r="Q19" s="9"/>
      <c r="R19" s="9"/>
      <c r="S19" s="9"/>
      <c r="T19" s="9"/>
      <c r="U19" s="9"/>
      <c r="V19" s="10"/>
      <c r="W19" s="9"/>
      <c r="X19" s="11"/>
      <c r="Y19" s="9"/>
      <c r="Z19" s="9"/>
      <c r="AA19" s="9"/>
      <c r="AB19" s="9"/>
      <c r="AC19" s="9"/>
      <c r="AD19" s="9"/>
      <c r="AE19" s="9"/>
      <c r="AF19" s="10"/>
      <c r="AG19" s="9"/>
      <c r="AH19" s="11"/>
      <c r="AI19" s="9"/>
      <c r="AJ19" s="9"/>
      <c r="AK19" s="9"/>
      <c r="AL19" s="9"/>
      <c r="AM19" s="9"/>
      <c r="AN19" s="9"/>
      <c r="AO19" s="9"/>
      <c r="AP19" s="10"/>
      <c r="AQ19" s="9"/>
      <c r="AR19" s="11"/>
      <c r="AS19" s="12"/>
      <c r="AT19" s="12"/>
      <c r="AU19" s="13"/>
      <c r="AV19" s="9"/>
      <c r="AW19" s="9"/>
      <c r="AX19" s="9"/>
      <c r="AY19" s="9"/>
      <c r="AZ19" s="9"/>
      <c r="BA19" s="9"/>
      <c r="BB19" s="9"/>
      <c r="BC19" s="9"/>
      <c r="BD19" s="9"/>
      <c r="BE19" s="9"/>
      <c r="BF19" s="9"/>
      <c r="BG19" s="9"/>
      <c r="BH19" s="9"/>
      <c r="BI19" s="9"/>
      <c r="BJ19" s="9"/>
      <c r="BK19" s="9"/>
    </row>
    <row r="20" spans="1:63" ht="17" x14ac:dyDescent="0.35">
      <c r="A20" s="147" t="s">
        <v>18</v>
      </c>
      <c r="B20" s="148"/>
      <c r="C20" s="148"/>
      <c r="D20" s="148"/>
      <c r="E20" s="148"/>
      <c r="F20" s="148"/>
      <c r="G20" s="148"/>
      <c r="H20" s="148"/>
      <c r="I20" s="148"/>
      <c r="J20" s="149"/>
      <c r="K20" s="33"/>
      <c r="M20" s="9"/>
      <c r="N20" s="20" t="s">
        <v>19</v>
      </c>
      <c r="O20" s="9"/>
      <c r="P20" s="9"/>
      <c r="Q20" s="9"/>
      <c r="R20" s="9"/>
      <c r="S20" s="9"/>
      <c r="T20" s="9"/>
      <c r="U20" s="9"/>
      <c r="V20" s="10"/>
      <c r="W20" s="9"/>
      <c r="X20" s="11"/>
      <c r="Y20" s="9"/>
      <c r="Z20" s="9"/>
      <c r="AA20" s="9"/>
      <c r="AB20" s="9"/>
      <c r="AC20" s="9"/>
      <c r="AD20" s="9"/>
      <c r="AE20" s="9"/>
      <c r="AF20" s="10"/>
      <c r="AG20" s="9"/>
      <c r="AH20" s="11"/>
      <c r="AI20" s="9"/>
      <c r="AJ20" s="9"/>
      <c r="AK20" s="9"/>
      <c r="AL20" s="9"/>
      <c r="AM20" s="9"/>
      <c r="AN20" s="9"/>
      <c r="AO20" s="9"/>
      <c r="AP20" s="10"/>
      <c r="AQ20" s="9"/>
      <c r="AR20" s="11"/>
      <c r="AS20" s="12"/>
      <c r="AT20" s="12"/>
      <c r="AU20" s="13"/>
      <c r="AV20" s="9"/>
      <c r="AW20" s="9"/>
      <c r="AX20" s="9"/>
      <c r="AY20" s="9"/>
      <c r="AZ20" s="9"/>
      <c r="BA20" s="9"/>
      <c r="BB20" s="9"/>
      <c r="BC20" s="9"/>
      <c r="BD20" s="9"/>
      <c r="BE20" s="9"/>
      <c r="BF20" s="9"/>
      <c r="BG20" s="9"/>
      <c r="BH20" s="9"/>
      <c r="BI20" s="9"/>
      <c r="BJ20" s="9"/>
      <c r="BK20" s="9"/>
    </row>
    <row r="21" spans="1:63" x14ac:dyDescent="0.3">
      <c r="A21" s="29" t="s">
        <v>20</v>
      </c>
      <c r="B21" s="30"/>
      <c r="C21" s="30"/>
      <c r="D21" s="30"/>
      <c r="E21" s="30"/>
      <c r="F21" s="30"/>
      <c r="G21" s="30"/>
      <c r="H21" s="30"/>
      <c r="I21" s="30"/>
      <c r="J21" s="30"/>
      <c r="K21" s="31"/>
      <c r="L21" s="32"/>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row>
    <row r="22" spans="1:63" ht="15" customHeight="1" x14ac:dyDescent="0.35">
      <c r="A22" s="144"/>
      <c r="B22" s="145"/>
      <c r="C22" s="145"/>
      <c r="D22" s="145"/>
      <c r="E22" s="145"/>
      <c r="F22" s="145"/>
      <c r="G22" s="145"/>
      <c r="H22" s="145"/>
      <c r="I22" s="145"/>
      <c r="J22" s="146"/>
      <c r="K22" s="33"/>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row>
    <row r="23" spans="1:63" x14ac:dyDescent="0.3">
      <c r="A23" s="38" t="s">
        <v>21</v>
      </c>
      <c r="B23" s="39"/>
      <c r="C23" s="40"/>
      <c r="D23" s="40"/>
      <c r="E23" s="40"/>
      <c r="F23" s="41"/>
      <c r="G23" s="41"/>
      <c r="H23" s="41"/>
      <c r="I23" s="40"/>
      <c r="J23" s="40"/>
      <c r="K23" s="42"/>
      <c r="L23" s="43"/>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row>
    <row r="24" spans="1:63" ht="14.5" x14ac:dyDescent="0.35">
      <c r="A24" s="44" t="s">
        <v>22</v>
      </c>
      <c r="B24" s="155"/>
      <c r="C24" s="156"/>
      <c r="D24" s="44" t="s">
        <v>23</v>
      </c>
      <c r="E24" s="162"/>
      <c r="F24" s="163"/>
      <c r="G24" s="163"/>
      <c r="H24" s="164"/>
      <c r="I24" s="44" t="s">
        <v>24</v>
      </c>
      <c r="J24" s="137"/>
      <c r="K24" s="42"/>
      <c r="L24" s="43"/>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row>
    <row r="25" spans="1:63" x14ac:dyDescent="0.3">
      <c r="A25" s="46" t="s">
        <v>25</v>
      </c>
      <c r="B25" s="157"/>
      <c r="C25" s="158"/>
      <c r="D25" s="158"/>
      <c r="E25" s="158"/>
      <c r="F25" s="158"/>
      <c r="G25" s="159"/>
      <c r="H25" s="44" t="s">
        <v>26</v>
      </c>
      <c r="I25" s="160"/>
      <c r="J25" s="161"/>
      <c r="K25" s="42"/>
      <c r="L25" s="43"/>
    </row>
    <row r="26" spans="1:63" ht="18.75" hidden="1" customHeight="1" x14ac:dyDescent="0.3">
      <c r="E26" s="47"/>
      <c r="F26" s="48"/>
      <c r="G26" s="48"/>
      <c r="H26" s="48"/>
      <c r="I26" s="48"/>
      <c r="J26" s="48"/>
      <c r="K26" s="49"/>
      <c r="L26" s="50"/>
    </row>
    <row r="27" spans="1:63" ht="0.75" hidden="1" customHeight="1" x14ac:dyDescent="0.3">
      <c r="A27" s="51"/>
      <c r="B27" s="51"/>
      <c r="C27" s="51"/>
      <c r="D27" s="51"/>
      <c r="E27" s="47"/>
      <c r="F27" s="48"/>
      <c r="G27" s="48"/>
      <c r="H27" s="48"/>
      <c r="I27" s="48"/>
      <c r="J27" s="48"/>
      <c r="K27" s="49"/>
      <c r="L27" s="50"/>
    </row>
    <row r="28" spans="1:63" ht="15.5" x14ac:dyDescent="0.3">
      <c r="A28" s="167" t="s">
        <v>27</v>
      </c>
      <c r="B28" s="168"/>
      <c r="C28" s="168"/>
      <c r="D28" s="168"/>
      <c r="E28" s="168"/>
      <c r="F28" s="168"/>
      <c r="G28" s="168"/>
      <c r="H28" s="168"/>
      <c r="I28" s="168"/>
      <c r="J28" s="168"/>
      <c r="K28" s="52"/>
      <c r="L28" s="53"/>
    </row>
    <row r="29" spans="1:63" ht="30" customHeight="1" x14ac:dyDescent="0.3">
      <c r="A29" s="54"/>
      <c r="B29" s="165" t="s">
        <v>28</v>
      </c>
      <c r="C29" s="166"/>
      <c r="D29" s="166"/>
      <c r="E29" s="166"/>
      <c r="F29" s="166"/>
      <c r="G29" s="166"/>
      <c r="H29" s="166"/>
      <c r="I29" s="166"/>
      <c r="J29" s="55" t="s">
        <v>29</v>
      </c>
    </row>
    <row r="30" spans="1:63" ht="30" customHeight="1" x14ac:dyDescent="0.3">
      <c r="A30" s="54"/>
      <c r="B30" s="165" t="s">
        <v>30</v>
      </c>
      <c r="C30" s="166"/>
      <c r="D30" s="166"/>
      <c r="E30" s="166"/>
      <c r="F30" s="166"/>
      <c r="G30" s="166"/>
      <c r="H30" s="166"/>
      <c r="I30" s="166"/>
      <c r="J30" s="55" t="s">
        <v>31</v>
      </c>
    </row>
    <row r="31" spans="1:63" ht="30" customHeight="1" x14ac:dyDescent="0.3">
      <c r="A31" s="54"/>
      <c r="B31" s="56" t="s">
        <v>32</v>
      </c>
      <c r="C31" s="57"/>
      <c r="D31" s="57"/>
      <c r="E31" s="57"/>
      <c r="F31" s="57"/>
      <c r="G31" s="57"/>
      <c r="H31" s="57"/>
      <c r="I31" s="57"/>
      <c r="J31" s="55" t="s">
        <v>33</v>
      </c>
    </row>
    <row r="32" spans="1:63" ht="55.25" customHeight="1" x14ac:dyDescent="0.3">
      <c r="A32" s="54"/>
      <c r="B32" s="165" t="s">
        <v>34</v>
      </c>
      <c r="C32" s="166"/>
      <c r="D32" s="166"/>
      <c r="E32" s="166"/>
      <c r="F32" s="166"/>
      <c r="G32" s="166"/>
      <c r="H32" s="166"/>
      <c r="I32" s="166"/>
      <c r="J32" s="55" t="s">
        <v>35</v>
      </c>
    </row>
    <row r="33" spans="1:10" ht="30" customHeight="1" x14ac:dyDescent="0.3">
      <c r="A33" s="54"/>
      <c r="B33" s="56" t="s">
        <v>36</v>
      </c>
      <c r="C33" s="57"/>
      <c r="D33" s="57"/>
      <c r="E33" s="57"/>
      <c r="F33" s="57"/>
      <c r="G33" s="57"/>
      <c r="H33" s="57"/>
      <c r="I33" s="57"/>
      <c r="J33" s="55" t="s">
        <v>37</v>
      </c>
    </row>
    <row r="35" spans="1:10" ht="32" customHeight="1" x14ac:dyDescent="0.35">
      <c r="A35" s="142" t="s">
        <v>38</v>
      </c>
      <c r="B35" s="143"/>
      <c r="C35" s="143"/>
      <c r="D35" s="143"/>
      <c r="E35" s="143"/>
      <c r="F35" s="143"/>
      <c r="G35" s="143"/>
      <c r="H35" s="143"/>
      <c r="I35" s="143"/>
      <c r="J35" s="143"/>
    </row>
  </sheetData>
  <sheetProtection selectLockedCells="1"/>
  <customSheetViews>
    <customSheetView guid="{E9762F90-A9CC-4114-88C4-1600410A7130}" showPageBreaks="1" showGridLines="0" printArea="1" hiddenRows="1" hiddenColumns="1">
      <selection activeCell="N27" sqref="N27"/>
      <colBreaks count="1" manualBreakCount="1">
        <brk id="11" max="43" man="1"/>
      </colBreaks>
      <pageMargins left="0" right="0" top="0" bottom="0" header="0" footer="0"/>
      <pageSetup scale="82" orientation="portrait" r:id="rId1"/>
    </customSheetView>
    <customSheetView guid="{6EEDCC1D-9C7E-44CE-B9EA-477AC3EA6FE0}" showPageBreaks="1" showGridLines="0" printArea="1" hiddenRows="1" hiddenColumns="1">
      <selection activeCell="N27" sqref="N27"/>
      <colBreaks count="1" manualBreakCount="1">
        <brk id="11" max="43" man="1"/>
      </colBreaks>
      <pageMargins left="0" right="0" top="0" bottom="0" header="0" footer="0"/>
      <pageSetup scale="82" orientation="portrait" r:id="rId2"/>
    </customSheetView>
  </customSheetViews>
  <mergeCells count="16">
    <mergeCell ref="A35:J35"/>
    <mergeCell ref="A11:J11"/>
    <mergeCell ref="A13:J13"/>
    <mergeCell ref="A22:J22"/>
    <mergeCell ref="A17:J17"/>
    <mergeCell ref="A20:J20"/>
    <mergeCell ref="A14:C14"/>
    <mergeCell ref="D14:F14"/>
    <mergeCell ref="B24:C24"/>
    <mergeCell ref="B25:G25"/>
    <mergeCell ref="I25:J25"/>
    <mergeCell ref="E24:H24"/>
    <mergeCell ref="B29:I29"/>
    <mergeCell ref="B30:I30"/>
    <mergeCell ref="B32:I32"/>
    <mergeCell ref="A28:J28"/>
  </mergeCells>
  <dataValidations xWindow="443" yWindow="636" count="2">
    <dataValidation allowBlank="1" showErrorMessage="1" sqref="A27:D27 A16 A19 E26:E27" xr:uid="{00000000-0002-0000-0100-000001000000}"/>
    <dataValidation type="list" allowBlank="1" showInputMessage="1" showErrorMessage="1" sqref="D14" xr:uid="{453AC489-48D4-4C6B-8C84-BBCD22ADD0BB}">
      <formula1>$N$15:$N$20</formula1>
    </dataValidation>
  </dataValidations>
  <pageMargins left="0.7" right="0.7" top="0.75" bottom="0.75" header="0.3" footer="0.3"/>
  <pageSetup scale="84" fitToHeight="0" orientation="portrait" r:id="rId3"/>
  <colBreaks count="1" manualBreakCount="1">
    <brk id="10" min="5" max="48" man="1"/>
  </colBreaks>
  <drawing r:id="rId4"/>
  <legacyDrawing r:id="rId5"/>
  <mc:AlternateContent xmlns:mc="http://schemas.openxmlformats.org/markup-compatibility/2006">
    <mc:Choice Requires="x14">
      <controls>
        <mc:AlternateContent xmlns:mc="http://schemas.openxmlformats.org/markup-compatibility/2006">
          <mc:Choice Requires="x14">
            <control shapeId="14354" r:id="rId6" name="Check Box 18">
              <controlPr locked="0" defaultSize="0" autoFill="0" autoLine="0" autoPict="0">
                <anchor moveWithCells="1" sizeWithCells="1">
                  <from>
                    <xdr:col>0</xdr:col>
                    <xdr:colOff>44450</xdr:colOff>
                    <xdr:row>15</xdr:row>
                    <xdr:rowOff>0</xdr:rowOff>
                  </from>
                  <to>
                    <xdr:col>1</xdr:col>
                    <xdr:colOff>76200</xdr:colOff>
                    <xdr:row>15</xdr:row>
                    <xdr:rowOff>203200</xdr:rowOff>
                  </to>
                </anchor>
              </controlPr>
            </control>
          </mc:Choice>
        </mc:AlternateContent>
        <mc:AlternateContent xmlns:mc="http://schemas.openxmlformats.org/markup-compatibility/2006">
          <mc:Choice Requires="x14">
            <control shapeId="14368" r:id="rId7" name="Check Box 32">
              <controlPr locked="0" defaultSize="0" autoFill="0" autoLine="0" autoPict="0">
                <anchor moveWithCells="1" sizeWithCells="1">
                  <from>
                    <xdr:col>0</xdr:col>
                    <xdr:colOff>215900</xdr:colOff>
                    <xdr:row>28</xdr:row>
                    <xdr:rowOff>107950</xdr:rowOff>
                  </from>
                  <to>
                    <xdr:col>0</xdr:col>
                    <xdr:colOff>508000</xdr:colOff>
                    <xdr:row>28</xdr:row>
                    <xdr:rowOff>292100</xdr:rowOff>
                  </to>
                </anchor>
              </controlPr>
            </control>
          </mc:Choice>
        </mc:AlternateContent>
        <mc:AlternateContent xmlns:mc="http://schemas.openxmlformats.org/markup-compatibility/2006">
          <mc:Choice Requires="x14">
            <control shapeId="14369" r:id="rId8" name="Check Box 33">
              <controlPr locked="0" defaultSize="0" autoFill="0" autoLine="0" autoPict="0">
                <anchor moveWithCells="1" sizeWithCells="1">
                  <from>
                    <xdr:col>0</xdr:col>
                    <xdr:colOff>215900</xdr:colOff>
                    <xdr:row>29</xdr:row>
                    <xdr:rowOff>76200</xdr:rowOff>
                  </from>
                  <to>
                    <xdr:col>0</xdr:col>
                    <xdr:colOff>533400</xdr:colOff>
                    <xdr:row>29</xdr:row>
                    <xdr:rowOff>241300</xdr:rowOff>
                  </to>
                </anchor>
              </controlPr>
            </control>
          </mc:Choice>
        </mc:AlternateContent>
        <mc:AlternateContent xmlns:mc="http://schemas.openxmlformats.org/markup-compatibility/2006">
          <mc:Choice Requires="x14">
            <control shapeId="14370" r:id="rId9" name="Check Box 34">
              <controlPr locked="0" defaultSize="0" autoFill="0" autoLine="0" autoPict="0">
                <anchor moveWithCells="1" sizeWithCells="1">
                  <from>
                    <xdr:col>0</xdr:col>
                    <xdr:colOff>215900</xdr:colOff>
                    <xdr:row>30</xdr:row>
                    <xdr:rowOff>76200</xdr:rowOff>
                  </from>
                  <to>
                    <xdr:col>0</xdr:col>
                    <xdr:colOff>457200</xdr:colOff>
                    <xdr:row>30</xdr:row>
                    <xdr:rowOff>298450</xdr:rowOff>
                  </to>
                </anchor>
              </controlPr>
            </control>
          </mc:Choice>
        </mc:AlternateContent>
        <mc:AlternateContent xmlns:mc="http://schemas.openxmlformats.org/markup-compatibility/2006">
          <mc:Choice Requires="x14">
            <control shapeId="14371" r:id="rId10" name="Check Box 35">
              <controlPr locked="0" defaultSize="0" autoFill="0" autoLine="0" autoPict="0">
                <anchor moveWithCells="1" sizeWithCells="1">
                  <from>
                    <xdr:col>0</xdr:col>
                    <xdr:colOff>215900</xdr:colOff>
                    <xdr:row>31</xdr:row>
                    <xdr:rowOff>50800</xdr:rowOff>
                  </from>
                  <to>
                    <xdr:col>0</xdr:col>
                    <xdr:colOff>495300</xdr:colOff>
                    <xdr:row>31</xdr:row>
                    <xdr:rowOff>273050</xdr:rowOff>
                  </to>
                </anchor>
              </controlPr>
            </control>
          </mc:Choice>
        </mc:AlternateContent>
        <mc:AlternateContent xmlns:mc="http://schemas.openxmlformats.org/markup-compatibility/2006">
          <mc:Choice Requires="x14">
            <control shapeId="14372" r:id="rId11" name="Check Box 36">
              <controlPr locked="0" defaultSize="0" autoFill="0" autoLine="0" autoPict="0">
                <anchor moveWithCells="1" sizeWithCells="1">
                  <from>
                    <xdr:col>0</xdr:col>
                    <xdr:colOff>215900</xdr:colOff>
                    <xdr:row>32</xdr:row>
                    <xdr:rowOff>63500</xdr:rowOff>
                  </from>
                  <to>
                    <xdr:col>0</xdr:col>
                    <xdr:colOff>457200</xdr:colOff>
                    <xdr:row>32</xdr:row>
                    <xdr:rowOff>279400</xdr:rowOff>
                  </to>
                </anchor>
              </controlPr>
            </control>
          </mc:Choice>
        </mc:AlternateContent>
        <mc:AlternateContent xmlns:mc="http://schemas.openxmlformats.org/markup-compatibility/2006">
          <mc:Choice Requires="x14">
            <control shapeId="14373" r:id="rId12" name="Check Box 37">
              <controlPr locked="0" defaultSize="0" autoFill="0" autoLine="0" autoPict="0">
                <anchor moveWithCells="1" sizeWithCells="1">
                  <from>
                    <xdr:col>0</xdr:col>
                    <xdr:colOff>63500</xdr:colOff>
                    <xdr:row>18</xdr:row>
                    <xdr:rowOff>69850</xdr:rowOff>
                  </from>
                  <to>
                    <xdr:col>0</xdr:col>
                    <xdr:colOff>304800</xdr:colOff>
                    <xdr:row>19</xdr:row>
                    <xdr:rowOff>69850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2:AO210"/>
  <sheetViews>
    <sheetView showGridLines="0" tabSelected="1" topLeftCell="A112" zoomScaleNormal="100" zoomScaleSheetLayoutView="100" workbookViewId="0">
      <selection activeCell="A114" sqref="A114:F114"/>
    </sheetView>
  </sheetViews>
  <sheetFormatPr defaultRowHeight="14.5" x14ac:dyDescent="0.35"/>
  <cols>
    <col min="1" max="1" width="36.81640625" customWidth="1"/>
    <col min="2" max="2" width="20.1796875" customWidth="1"/>
    <col min="3" max="3" width="16.453125" customWidth="1"/>
    <col min="4" max="4" width="25.453125" customWidth="1"/>
    <col min="5" max="5" width="20.54296875" customWidth="1"/>
    <col min="6" max="6" width="16.54296875" customWidth="1"/>
    <col min="7" max="7" width="16.1796875" customWidth="1"/>
    <col min="8" max="8" width="15.1796875" customWidth="1"/>
    <col min="9" max="9" width="21.1796875" bestFit="1" customWidth="1"/>
    <col min="10" max="10" width="17" bestFit="1" customWidth="1"/>
    <col min="11" max="11" width="15.453125" bestFit="1" customWidth="1"/>
    <col min="12" max="12" width="12.81640625" customWidth="1"/>
    <col min="15" max="15" width="9.1796875"/>
    <col min="19" max="20" width="9.1796875"/>
    <col min="21" max="21" width="18.1796875" bestFit="1" customWidth="1"/>
    <col min="23" max="23" width="15.1796875" customWidth="1"/>
    <col min="24" max="24" width="18.81640625" bestFit="1" customWidth="1"/>
    <col min="25" max="25" width="17" customWidth="1"/>
    <col min="26" max="26" width="16.54296875" customWidth="1"/>
    <col min="27" max="27" width="15.54296875" customWidth="1"/>
    <col min="29" max="29" width="10.453125" bestFit="1" customWidth="1"/>
    <col min="30" max="30" width="11.81640625" customWidth="1"/>
    <col min="31" max="31" width="19.81640625" bestFit="1" customWidth="1"/>
    <col min="32" max="32" width="19.81640625" customWidth="1"/>
    <col min="33" max="33" width="22.1796875" bestFit="1" customWidth="1"/>
    <col min="34" max="34" width="22.1796875" customWidth="1"/>
    <col min="36" max="36" width="17.81640625" bestFit="1" customWidth="1"/>
    <col min="37" max="37" width="20" bestFit="1" customWidth="1"/>
    <col min="38" max="38" width="13.54296875" bestFit="1" customWidth="1"/>
    <col min="39" max="39" width="13.1796875" bestFit="1" customWidth="1"/>
    <col min="40" max="40" width="15.54296875" bestFit="1" customWidth="1"/>
    <col min="41" max="41" width="10.453125" bestFit="1" customWidth="1"/>
  </cols>
  <sheetData>
    <row r="2" spans="1:41" s="120" customFormat="1" hidden="1" x14ac:dyDescent="0.35">
      <c r="A2" s="120" t="s">
        <v>39</v>
      </c>
      <c r="AE2" s="1" t="s">
        <v>40</v>
      </c>
      <c r="AF2" s="1"/>
      <c r="AG2" s="1"/>
      <c r="AH2" s="1"/>
      <c r="AI2" s="1"/>
      <c r="AJ2" s="1"/>
      <c r="AK2" s="1"/>
      <c r="AL2" s="1"/>
      <c r="AM2" s="1"/>
      <c r="AN2" s="1"/>
      <c r="AO2" s="1"/>
    </row>
    <row r="3" spans="1:41" s="120" customFormat="1" hidden="1" x14ac:dyDescent="0.35">
      <c r="A3" s="18" t="s">
        <v>41</v>
      </c>
      <c r="B3" s="18" t="s">
        <v>42</v>
      </c>
      <c r="C3" s="18" t="s">
        <v>43</v>
      </c>
      <c r="D3" s="18" t="s">
        <v>44</v>
      </c>
      <c r="E3" s="18" t="s">
        <v>45</v>
      </c>
      <c r="F3" s="18" t="s">
        <v>46</v>
      </c>
      <c r="G3" s="18" t="s">
        <v>47</v>
      </c>
      <c r="H3" s="18" t="s">
        <v>48</v>
      </c>
      <c r="I3" s="18" t="s">
        <v>49</v>
      </c>
      <c r="J3" s="18" t="s">
        <v>50</v>
      </c>
      <c r="K3" s="18" t="s">
        <v>51</v>
      </c>
      <c r="L3" s="18" t="s">
        <v>52</v>
      </c>
      <c r="M3" s="18" t="s">
        <v>53</v>
      </c>
      <c r="N3" s="18" t="s">
        <v>54</v>
      </c>
      <c r="O3" s="18" t="s">
        <v>55</v>
      </c>
      <c r="P3" s="18" t="s">
        <v>56</v>
      </c>
      <c r="Q3" s="18" t="s">
        <v>57</v>
      </c>
      <c r="R3" s="18" t="s">
        <v>58</v>
      </c>
      <c r="S3" s="120" t="s">
        <v>59</v>
      </c>
      <c r="T3" s="18" t="s">
        <v>60</v>
      </c>
      <c r="U3" s="18" t="s">
        <v>61</v>
      </c>
      <c r="V3" s="18" t="s">
        <v>62</v>
      </c>
      <c r="W3" s="18" t="s">
        <v>63</v>
      </c>
      <c r="X3" s="18" t="s">
        <v>64</v>
      </c>
      <c r="Y3" s="18" t="s">
        <v>65</v>
      </c>
      <c r="Z3" s="18" t="s">
        <v>66</v>
      </c>
      <c r="AA3" s="18" t="s">
        <v>67</v>
      </c>
      <c r="AB3" s="18" t="s">
        <v>68</v>
      </c>
      <c r="AC3" s="18" t="s">
        <v>69</v>
      </c>
      <c r="AD3" s="18" t="s">
        <v>70</v>
      </c>
      <c r="AE3" s="1" t="s">
        <v>71</v>
      </c>
      <c r="AF3" s="1" t="s">
        <v>72</v>
      </c>
      <c r="AG3" s="1" t="s">
        <v>73</v>
      </c>
      <c r="AH3" s="1" t="s">
        <v>74</v>
      </c>
      <c r="AI3" s="1" t="s">
        <v>24</v>
      </c>
      <c r="AJ3" s="1" t="s">
        <v>75</v>
      </c>
      <c r="AK3" s="1" t="s">
        <v>76</v>
      </c>
      <c r="AL3" s="1" t="s">
        <v>77</v>
      </c>
      <c r="AM3" s="1" t="s">
        <v>78</v>
      </c>
      <c r="AN3" s="1" t="s">
        <v>79</v>
      </c>
      <c r="AO3" s="1" t="s">
        <v>80</v>
      </c>
    </row>
    <row r="4" spans="1:41" s="120" customFormat="1" hidden="1" x14ac:dyDescent="0.35">
      <c r="A4" s="18" t="s">
        <v>81</v>
      </c>
      <c r="B4" s="18">
        <f>A11</f>
        <v>0</v>
      </c>
      <c r="C4" s="18">
        <f>B30</f>
        <v>0</v>
      </c>
      <c r="D4" s="18">
        <f>B31</f>
        <v>0</v>
      </c>
      <c r="E4" s="18" t="s">
        <v>82</v>
      </c>
      <c r="F4" s="18">
        <f>D31</f>
        <v>0</v>
      </c>
      <c r="G4" s="18">
        <f>F31</f>
        <v>0</v>
      </c>
      <c r="H4" s="18">
        <f>B33</f>
        <v>0</v>
      </c>
      <c r="I4" s="18">
        <f>F33</f>
        <v>0</v>
      </c>
      <c r="J4" s="18">
        <f>B35</f>
        <v>0</v>
      </c>
      <c r="K4" s="18">
        <f>B36</f>
        <v>0</v>
      </c>
      <c r="L4" s="18">
        <f>B38</f>
        <v>0</v>
      </c>
      <c r="M4" s="18">
        <f>B39</f>
        <v>0</v>
      </c>
      <c r="N4" s="18">
        <f>B40</f>
        <v>0</v>
      </c>
      <c r="O4" s="18">
        <f>D40</f>
        <v>0</v>
      </c>
      <c r="P4" s="18">
        <f>B41</f>
        <v>0</v>
      </c>
      <c r="Q4" s="18">
        <f>B42</f>
        <v>0</v>
      </c>
      <c r="R4" s="18">
        <f>D42</f>
        <v>0</v>
      </c>
      <c r="S4" s="132">
        <f>F103</f>
        <v>0</v>
      </c>
      <c r="T4" s="132">
        <f>G103</f>
        <v>0</v>
      </c>
      <c r="U4" s="132">
        <f>H103</f>
        <v>0</v>
      </c>
      <c r="V4" s="18"/>
      <c r="W4" s="18">
        <f>E64</f>
        <v>0</v>
      </c>
      <c r="X4" s="132">
        <f>G64</f>
        <v>0</v>
      </c>
      <c r="Y4" s="18" t="s">
        <v>83</v>
      </c>
      <c r="Z4" s="18" t="s">
        <v>83</v>
      </c>
      <c r="AA4" s="18" t="e">
        <f>#REF!</f>
        <v>#REF!</v>
      </c>
      <c r="AB4" s="132" t="e">
        <f>#REF!</f>
        <v>#REF!</v>
      </c>
      <c r="AC4" s="133">
        <f>E104</f>
        <v>0</v>
      </c>
      <c r="AD4" s="132" t="e">
        <f>E105</f>
        <v>#DIV/0!</v>
      </c>
      <c r="AE4" s="1" t="s">
        <v>84</v>
      </c>
      <c r="AF4" s="1">
        <f>B13</f>
        <v>0</v>
      </c>
      <c r="AG4" s="1">
        <f>D13</f>
        <v>0</v>
      </c>
      <c r="AH4" s="1" t="str">
        <f>CONCATENATE(AF4," ",AG4)</f>
        <v>0 0</v>
      </c>
      <c r="AI4" s="1">
        <f>G13</f>
        <v>0</v>
      </c>
      <c r="AJ4" s="1">
        <f>B14</f>
        <v>0</v>
      </c>
      <c r="AK4" s="1">
        <f>B15</f>
        <v>0</v>
      </c>
      <c r="AL4" s="1">
        <f>E15</f>
        <v>0</v>
      </c>
      <c r="AM4" s="16">
        <f>H15</f>
        <v>0</v>
      </c>
      <c r="AN4" s="1">
        <f>B16</f>
        <v>0</v>
      </c>
      <c r="AO4" s="17">
        <f>G16</f>
        <v>0</v>
      </c>
    </row>
    <row r="5" spans="1:41" hidden="1" x14ac:dyDescent="0.35">
      <c r="AE5" s="1" t="s">
        <v>85</v>
      </c>
      <c r="AF5" s="1">
        <f>B18</f>
        <v>0</v>
      </c>
      <c r="AG5" s="1">
        <f>D18</f>
        <v>0</v>
      </c>
      <c r="AH5" s="1" t="str">
        <f t="shared" ref="AH5:AH6" si="0">CONCATENATE(AF5," ",AG5)</f>
        <v>0 0</v>
      </c>
      <c r="AI5" s="1">
        <f>G18</f>
        <v>0</v>
      </c>
      <c r="AJ5" s="1">
        <f>B19</f>
        <v>0</v>
      </c>
      <c r="AK5" s="1">
        <f>B20</f>
        <v>0</v>
      </c>
      <c r="AL5" s="1">
        <f>E20</f>
        <v>0</v>
      </c>
      <c r="AM5" s="16">
        <f>H20</f>
        <v>0</v>
      </c>
      <c r="AN5" s="1">
        <f>B21</f>
        <v>0</v>
      </c>
      <c r="AO5" s="17">
        <f>G21</f>
        <v>0</v>
      </c>
    </row>
    <row r="6" spans="1:41" hidden="1" x14ac:dyDescent="0.35">
      <c r="AE6" s="1" t="s">
        <v>86</v>
      </c>
      <c r="AF6" s="9">
        <f>B24</f>
        <v>0</v>
      </c>
      <c r="AG6" s="9">
        <f>D24</f>
        <v>0</v>
      </c>
      <c r="AH6" s="1" t="str">
        <f t="shared" si="0"/>
        <v>0 0</v>
      </c>
      <c r="AI6" s="9">
        <f>G24</f>
        <v>0</v>
      </c>
      <c r="AJ6" s="9">
        <f>B25</f>
        <v>0</v>
      </c>
      <c r="AK6" s="9">
        <f>B26</f>
        <v>0</v>
      </c>
      <c r="AL6" s="9">
        <f>E26</f>
        <v>0</v>
      </c>
      <c r="AM6" s="10">
        <f>H26</f>
        <v>0</v>
      </c>
      <c r="AN6" s="9">
        <f>B27</f>
        <v>0</v>
      </c>
      <c r="AO6" s="11">
        <f>G27</f>
        <v>0</v>
      </c>
    </row>
    <row r="7" spans="1:41" ht="15" thickBot="1" x14ac:dyDescent="0.4">
      <c r="A7" s="58"/>
    </row>
    <row r="8" spans="1:41" ht="16" thickTop="1" x14ac:dyDescent="0.35">
      <c r="A8" s="59" t="s">
        <v>197</v>
      </c>
      <c r="B8" s="60"/>
      <c r="C8" s="60"/>
      <c r="D8" s="60"/>
      <c r="E8" s="60"/>
      <c r="F8" s="60"/>
      <c r="G8" s="60"/>
      <c r="H8" s="125"/>
    </row>
    <row r="9" spans="1:41" ht="15.5" x14ac:dyDescent="0.35">
      <c r="A9" s="61"/>
      <c r="B9" s="28"/>
      <c r="C9" s="28"/>
      <c r="D9" s="28"/>
      <c r="E9" s="28"/>
      <c r="F9" s="28"/>
      <c r="G9" s="28"/>
      <c r="H9" s="126"/>
    </row>
    <row r="10" spans="1:41" ht="18" x14ac:dyDescent="0.4">
      <c r="A10" s="199" t="s">
        <v>87</v>
      </c>
      <c r="B10" s="200"/>
      <c r="C10" s="200"/>
      <c r="D10" s="200"/>
      <c r="E10" s="200"/>
      <c r="F10" s="200"/>
      <c r="G10" s="201"/>
      <c r="H10" s="202"/>
    </row>
    <row r="11" spans="1:41" ht="29" customHeight="1" thickBot="1" x14ac:dyDescent="0.4">
      <c r="A11" s="203"/>
      <c r="B11" s="204"/>
      <c r="C11" s="204"/>
      <c r="D11" s="204"/>
      <c r="E11" s="204"/>
      <c r="F11" s="204"/>
      <c r="G11" s="205"/>
      <c r="H11" s="206"/>
    </row>
    <row r="12" spans="1:41" ht="15" customHeight="1" thickTop="1" x14ac:dyDescent="0.35">
      <c r="A12" s="179" t="s">
        <v>88</v>
      </c>
      <c r="B12" s="180"/>
      <c r="C12" s="180"/>
      <c r="D12" s="180"/>
      <c r="E12" s="180"/>
      <c r="F12" s="180"/>
      <c r="G12" s="180"/>
      <c r="H12" s="181"/>
    </row>
    <row r="13" spans="1:41" ht="15" customHeight="1" x14ac:dyDescent="0.35">
      <c r="A13" s="44" t="s">
        <v>22</v>
      </c>
      <c r="B13" s="128"/>
      <c r="C13" s="129" t="s">
        <v>23</v>
      </c>
      <c r="D13" s="162"/>
      <c r="E13" s="164"/>
      <c r="F13" s="129" t="s">
        <v>24</v>
      </c>
      <c r="G13" s="223"/>
      <c r="H13" s="224"/>
    </row>
    <row r="14" spans="1:41" ht="15" customHeight="1" x14ac:dyDescent="0.35">
      <c r="A14" s="44" t="s">
        <v>89</v>
      </c>
      <c r="B14" s="219"/>
      <c r="C14" s="221"/>
      <c r="D14" s="221"/>
      <c r="E14" s="221"/>
      <c r="F14" s="221"/>
      <c r="G14" s="221"/>
      <c r="H14" s="222"/>
      <c r="I14" s="43"/>
      <c r="J14" s="43"/>
    </row>
    <row r="15" spans="1:41" ht="15" customHeight="1" x14ac:dyDescent="0.35">
      <c r="A15" s="44" t="s">
        <v>76</v>
      </c>
      <c r="B15" s="219"/>
      <c r="C15" s="220"/>
      <c r="D15" s="44" t="s">
        <v>77</v>
      </c>
      <c r="E15" s="138"/>
      <c r="F15" s="45"/>
      <c r="G15" s="44" t="s">
        <v>90</v>
      </c>
      <c r="H15" s="130"/>
      <c r="I15" s="43"/>
      <c r="J15" s="43"/>
    </row>
    <row r="16" spans="1:41" ht="15" customHeight="1" thickBot="1" x14ac:dyDescent="0.4">
      <c r="A16" s="46" t="s">
        <v>25</v>
      </c>
      <c r="B16" s="225"/>
      <c r="C16" s="227"/>
      <c r="D16" s="227"/>
      <c r="E16" s="228"/>
      <c r="F16" s="44" t="s">
        <v>26</v>
      </c>
      <c r="G16" s="225"/>
      <c r="H16" s="226"/>
      <c r="I16" s="169"/>
      <c r="J16" s="170"/>
    </row>
    <row r="17" spans="1:10" ht="15" customHeight="1" thickTop="1" x14ac:dyDescent="0.35">
      <c r="A17" s="179" t="s">
        <v>91</v>
      </c>
      <c r="B17" s="180"/>
      <c r="C17" s="180"/>
      <c r="D17" s="180"/>
      <c r="E17" s="180"/>
      <c r="F17" s="180"/>
      <c r="G17" s="180"/>
      <c r="H17" s="181"/>
    </row>
    <row r="18" spans="1:10" ht="15" customHeight="1" x14ac:dyDescent="0.35">
      <c r="A18" s="44" t="s">
        <v>22</v>
      </c>
      <c r="B18" s="128"/>
      <c r="C18" s="129" t="s">
        <v>23</v>
      </c>
      <c r="D18" s="162"/>
      <c r="E18" s="164"/>
      <c r="F18" s="129" t="s">
        <v>24</v>
      </c>
      <c r="G18" s="223"/>
      <c r="H18" s="224"/>
    </row>
    <row r="19" spans="1:10" ht="15" customHeight="1" x14ac:dyDescent="0.35">
      <c r="A19" s="44" t="s">
        <v>89</v>
      </c>
      <c r="B19" s="219"/>
      <c r="C19" s="221"/>
      <c r="D19" s="221"/>
      <c r="E19" s="221"/>
      <c r="F19" s="221"/>
      <c r="G19" s="221"/>
      <c r="H19" s="222"/>
      <c r="I19" s="135"/>
      <c r="J19" s="43"/>
    </row>
    <row r="20" spans="1:10" ht="15" customHeight="1" x14ac:dyDescent="0.35">
      <c r="A20" s="44" t="s">
        <v>76</v>
      </c>
      <c r="B20" s="219"/>
      <c r="C20" s="220"/>
      <c r="D20" s="44" t="s">
        <v>77</v>
      </c>
      <c r="E20" s="138"/>
      <c r="F20" s="45"/>
      <c r="G20" s="44" t="s">
        <v>90</v>
      </c>
      <c r="H20" s="130"/>
      <c r="I20" s="135"/>
      <c r="J20" s="43"/>
    </row>
    <row r="21" spans="1:10" ht="15" customHeight="1" thickBot="1" x14ac:dyDescent="0.4">
      <c r="A21" s="46" t="s">
        <v>25</v>
      </c>
      <c r="B21" s="225"/>
      <c r="C21" s="227"/>
      <c r="D21" s="227"/>
      <c r="E21" s="228"/>
      <c r="F21" s="44" t="s">
        <v>26</v>
      </c>
      <c r="G21" s="225"/>
      <c r="H21" s="226"/>
      <c r="I21" s="169"/>
      <c r="J21" s="170"/>
    </row>
    <row r="22" spans="1:10" ht="15" customHeight="1" thickTop="1" x14ac:dyDescent="0.35">
      <c r="A22" s="179" t="s">
        <v>92</v>
      </c>
      <c r="B22" s="180"/>
      <c r="C22" s="180"/>
      <c r="D22" s="180"/>
      <c r="E22" s="180"/>
      <c r="F22" s="180"/>
      <c r="G22" s="180"/>
      <c r="H22" s="181"/>
    </row>
    <row r="23" spans="1:10" ht="15" customHeight="1" x14ac:dyDescent="0.35">
      <c r="A23" s="44" t="s">
        <v>93</v>
      </c>
      <c r="B23" s="219"/>
      <c r="C23" s="221"/>
      <c r="D23" s="221"/>
      <c r="E23" s="221"/>
      <c r="F23" s="221"/>
      <c r="G23" s="221"/>
      <c r="H23" s="222"/>
      <c r="I23" s="43"/>
      <c r="J23" s="43"/>
    </row>
    <row r="24" spans="1:10" ht="15" customHeight="1" x14ac:dyDescent="0.35">
      <c r="A24" s="44" t="s">
        <v>22</v>
      </c>
      <c r="B24" s="128"/>
      <c r="C24" s="129" t="s">
        <v>23</v>
      </c>
      <c r="D24" s="162"/>
      <c r="E24" s="164"/>
      <c r="F24" s="129" t="s">
        <v>24</v>
      </c>
      <c r="G24" s="223"/>
      <c r="H24" s="224"/>
      <c r="I24" s="136"/>
    </row>
    <row r="25" spans="1:10" ht="15" customHeight="1" x14ac:dyDescent="0.35">
      <c r="A25" s="44" t="s">
        <v>89</v>
      </c>
      <c r="B25" s="219"/>
      <c r="C25" s="221"/>
      <c r="D25" s="221"/>
      <c r="E25" s="221"/>
      <c r="F25" s="221"/>
      <c r="G25" s="221"/>
      <c r="H25" s="222"/>
      <c r="I25" s="135"/>
      <c r="J25" s="43"/>
    </row>
    <row r="26" spans="1:10" ht="15" customHeight="1" x14ac:dyDescent="0.35">
      <c r="A26" s="44" t="s">
        <v>76</v>
      </c>
      <c r="B26" s="219"/>
      <c r="C26" s="220"/>
      <c r="D26" s="44" t="s">
        <v>77</v>
      </c>
      <c r="E26" s="138"/>
      <c r="F26" s="45"/>
      <c r="G26" s="44" t="s">
        <v>90</v>
      </c>
      <c r="H26" s="130"/>
      <c r="I26" s="135"/>
      <c r="J26" s="43"/>
    </row>
    <row r="27" spans="1:10" ht="15" customHeight="1" thickBot="1" x14ac:dyDescent="0.4">
      <c r="A27" s="46" t="s">
        <v>25</v>
      </c>
      <c r="B27" s="225"/>
      <c r="C27" s="227"/>
      <c r="D27" s="227"/>
      <c r="E27" s="228"/>
      <c r="F27" s="44" t="s">
        <v>26</v>
      </c>
      <c r="G27" s="225"/>
      <c r="H27" s="226"/>
      <c r="I27" s="169"/>
      <c r="J27" s="170"/>
    </row>
    <row r="28" spans="1:10" ht="15" thickTop="1" x14ac:dyDescent="0.35">
      <c r="A28" s="179" t="s">
        <v>94</v>
      </c>
      <c r="B28" s="180"/>
      <c r="C28" s="180"/>
      <c r="D28" s="180"/>
      <c r="E28" s="180"/>
      <c r="F28" s="180"/>
      <c r="G28" s="180"/>
      <c r="H28" s="181"/>
    </row>
    <row r="29" spans="1:10" ht="14.5" customHeight="1" x14ac:dyDescent="0.35">
      <c r="A29" s="211" t="s">
        <v>95</v>
      </c>
      <c r="B29" s="212"/>
      <c r="C29" s="213"/>
      <c r="D29" s="213"/>
      <c r="E29" s="213"/>
      <c r="F29" s="213"/>
      <c r="G29" s="213"/>
      <c r="H29" s="214"/>
    </row>
    <row r="30" spans="1:10" x14ac:dyDescent="0.35">
      <c r="A30" s="62" t="s">
        <v>89</v>
      </c>
      <c r="B30" s="217"/>
      <c r="C30" s="215"/>
      <c r="D30" s="215"/>
      <c r="E30" s="215"/>
      <c r="F30" s="215"/>
      <c r="G30" s="215"/>
      <c r="H30" s="216"/>
    </row>
    <row r="31" spans="1:10" ht="14.5" customHeight="1" x14ac:dyDescent="0.35">
      <c r="A31" s="62" t="s">
        <v>96</v>
      </c>
      <c r="B31" s="21"/>
      <c r="C31" s="63" t="s">
        <v>90</v>
      </c>
      <c r="D31" s="121"/>
      <c r="E31" s="63" t="s">
        <v>97</v>
      </c>
      <c r="F31" s="131"/>
      <c r="G31" s="229"/>
      <c r="H31" s="214"/>
    </row>
    <row r="32" spans="1:10" x14ac:dyDescent="0.35">
      <c r="A32" s="207" t="s">
        <v>98</v>
      </c>
      <c r="B32" s="208"/>
      <c r="C32" s="209"/>
      <c r="D32" s="209"/>
      <c r="E32" s="209"/>
      <c r="F32" s="209"/>
      <c r="G32" s="209"/>
      <c r="H32" s="210"/>
      <c r="I32" s="64"/>
    </row>
    <row r="33" spans="1:9" ht="28.5" x14ac:dyDescent="0.35">
      <c r="A33" s="65" t="s">
        <v>99</v>
      </c>
      <c r="B33" s="217"/>
      <c r="C33" s="218"/>
      <c r="D33" s="218"/>
      <c r="E33" s="66" t="s">
        <v>100</v>
      </c>
      <c r="F33" s="215"/>
      <c r="G33" s="215"/>
      <c r="H33" s="216"/>
      <c r="I33" s="64"/>
    </row>
    <row r="34" spans="1:9" ht="14.5" customHeight="1" x14ac:dyDescent="0.35">
      <c r="A34" s="207" t="s">
        <v>101</v>
      </c>
      <c r="B34" s="208"/>
      <c r="C34" s="209"/>
      <c r="D34" s="209"/>
      <c r="E34" s="209"/>
      <c r="F34" s="209"/>
      <c r="G34" s="209"/>
      <c r="H34" s="210"/>
    </row>
    <row r="35" spans="1:9" x14ac:dyDescent="0.35">
      <c r="A35" s="67" t="s">
        <v>102</v>
      </c>
      <c r="B35" s="217"/>
      <c r="C35" s="215"/>
      <c r="D35" s="215"/>
      <c r="E35" s="215"/>
      <c r="F35" s="215"/>
      <c r="G35" s="215"/>
      <c r="H35" s="216"/>
    </row>
    <row r="36" spans="1:9" ht="29" thickBot="1" x14ac:dyDescent="0.4">
      <c r="A36" s="68" t="s">
        <v>103</v>
      </c>
      <c r="B36" s="217"/>
      <c r="C36" s="215"/>
      <c r="D36" s="215"/>
      <c r="E36" s="215"/>
      <c r="F36" s="215"/>
      <c r="G36" s="215"/>
      <c r="H36" s="216"/>
    </row>
    <row r="37" spans="1:9" ht="15" thickTop="1" x14ac:dyDescent="0.35">
      <c r="A37" s="179" t="s">
        <v>104</v>
      </c>
      <c r="B37" s="180"/>
      <c r="C37" s="180"/>
      <c r="D37" s="180"/>
      <c r="E37" s="180"/>
      <c r="F37" s="180"/>
      <c r="G37" s="180"/>
      <c r="H37" s="181"/>
    </row>
    <row r="38" spans="1:9" x14ac:dyDescent="0.35">
      <c r="A38" s="69" t="s">
        <v>105</v>
      </c>
      <c r="B38" s="217"/>
      <c r="C38" s="215"/>
      <c r="D38" s="215"/>
      <c r="E38" s="215"/>
      <c r="F38" s="215"/>
      <c r="G38" s="215"/>
      <c r="H38" s="216"/>
    </row>
    <row r="39" spans="1:9" x14ac:dyDescent="0.35">
      <c r="A39" s="69" t="s">
        <v>106</v>
      </c>
      <c r="B39" s="217"/>
      <c r="C39" s="215"/>
      <c r="D39" s="215"/>
      <c r="E39" s="215"/>
      <c r="F39" s="215"/>
      <c r="G39" s="215"/>
      <c r="H39" s="216"/>
    </row>
    <row r="40" spans="1:9" ht="28.25" customHeight="1" x14ac:dyDescent="0.35">
      <c r="A40" s="69" t="s">
        <v>107</v>
      </c>
      <c r="B40" s="21"/>
      <c r="C40" s="63" t="s">
        <v>108</v>
      </c>
      <c r="D40" s="121"/>
      <c r="E40" s="240"/>
      <c r="F40" s="213"/>
      <c r="G40" s="213"/>
      <c r="H40" s="214"/>
    </row>
    <row r="41" spans="1:9" ht="72.650000000000006" customHeight="1" x14ac:dyDescent="0.35">
      <c r="A41" s="67" t="s">
        <v>109</v>
      </c>
      <c r="B41" s="217"/>
      <c r="C41" s="215"/>
      <c r="D41" s="215"/>
      <c r="E41" s="215"/>
      <c r="F41" s="215"/>
      <c r="G41" s="215"/>
      <c r="H41" s="216"/>
    </row>
    <row r="42" spans="1:9" ht="47.5" customHeight="1" thickBot="1" x14ac:dyDescent="0.4">
      <c r="A42" s="67" t="s">
        <v>110</v>
      </c>
      <c r="B42" s="21"/>
      <c r="C42" s="63" t="s">
        <v>111</v>
      </c>
      <c r="D42" s="122"/>
      <c r="E42" s="237"/>
      <c r="F42" s="238"/>
      <c r="G42" s="238"/>
      <c r="H42" s="239"/>
    </row>
    <row r="43" spans="1:9" ht="15" thickTop="1" x14ac:dyDescent="0.35">
      <c r="A43" s="179" t="s">
        <v>202</v>
      </c>
      <c r="B43" s="180"/>
      <c r="C43" s="180"/>
      <c r="D43" s="180"/>
      <c r="E43" s="180"/>
      <c r="F43" s="180"/>
      <c r="G43" s="180"/>
      <c r="H43" s="181"/>
    </row>
    <row r="44" spans="1:9" ht="71" thickBot="1" x14ac:dyDescent="0.4">
      <c r="A44" s="79" t="s">
        <v>203</v>
      </c>
      <c r="B44" s="242"/>
      <c r="C44" s="243"/>
      <c r="D44" s="243"/>
      <c r="E44" s="243"/>
      <c r="F44" s="243"/>
      <c r="G44" s="243"/>
      <c r="H44" s="244"/>
    </row>
    <row r="45" spans="1:9" ht="15" thickTop="1" x14ac:dyDescent="0.35">
      <c r="A45" s="179" t="s">
        <v>204</v>
      </c>
      <c r="B45" s="180"/>
      <c r="C45" s="180"/>
      <c r="D45" s="180"/>
      <c r="E45" s="180"/>
      <c r="F45" s="180"/>
      <c r="G45" s="180"/>
      <c r="H45" s="181"/>
    </row>
    <row r="46" spans="1:9" ht="45" customHeight="1" x14ac:dyDescent="0.35">
      <c r="A46" s="174" t="s">
        <v>112</v>
      </c>
      <c r="B46" s="175"/>
      <c r="C46" s="123"/>
      <c r="D46" s="66" t="s">
        <v>113</v>
      </c>
      <c r="E46" s="123"/>
      <c r="F46" s="70"/>
      <c r="G46" s="71"/>
      <c r="H46" s="72"/>
    </row>
    <row r="47" spans="1:9" ht="45" customHeight="1" x14ac:dyDescent="0.35">
      <c r="A47" s="174" t="s">
        <v>114</v>
      </c>
      <c r="B47" s="175"/>
      <c r="C47" s="123"/>
      <c r="D47" s="66" t="s">
        <v>115</v>
      </c>
      <c r="E47" s="123"/>
      <c r="F47" s="73"/>
      <c r="G47" s="74"/>
      <c r="H47" s="75"/>
    </row>
    <row r="48" spans="1:9" ht="56" customHeight="1" x14ac:dyDescent="0.35">
      <c r="A48" s="174" t="s">
        <v>116</v>
      </c>
      <c r="B48" s="175"/>
      <c r="C48" s="123"/>
      <c r="D48" s="66" t="s">
        <v>117</v>
      </c>
      <c r="E48" s="123"/>
      <c r="F48" s="73"/>
      <c r="G48" s="74"/>
      <c r="H48" s="75"/>
    </row>
    <row r="49" spans="1:8" ht="113.5" customHeight="1" x14ac:dyDescent="0.35">
      <c r="A49" s="174" t="s">
        <v>198</v>
      </c>
      <c r="B49" s="175"/>
      <c r="C49" s="123"/>
      <c r="D49" s="66" t="s">
        <v>118</v>
      </c>
      <c r="E49" s="123"/>
      <c r="F49" s="76"/>
      <c r="G49" s="77"/>
      <c r="H49" s="78"/>
    </row>
    <row r="50" spans="1:8" ht="112.5" x14ac:dyDescent="0.35">
      <c r="A50" s="174" t="s">
        <v>119</v>
      </c>
      <c r="B50" s="175"/>
      <c r="C50" s="123"/>
      <c r="D50" s="66" t="s">
        <v>211</v>
      </c>
      <c r="E50" s="176"/>
      <c r="F50" s="177"/>
      <c r="G50" s="177"/>
      <c r="H50" s="178"/>
    </row>
    <row r="51" spans="1:8" ht="56.5" x14ac:dyDescent="0.35">
      <c r="A51" s="174" t="s">
        <v>120</v>
      </c>
      <c r="B51" s="175"/>
      <c r="C51" s="123"/>
      <c r="D51" s="66" t="s">
        <v>121</v>
      </c>
      <c r="E51" s="176"/>
      <c r="F51" s="177"/>
      <c r="G51" s="177"/>
      <c r="H51" s="178"/>
    </row>
    <row r="52" spans="1:8" ht="85" thickBot="1" x14ac:dyDescent="0.4">
      <c r="A52" s="174" t="s">
        <v>122</v>
      </c>
      <c r="B52" s="175"/>
      <c r="C52" s="140"/>
      <c r="D52" s="66" t="s">
        <v>123</v>
      </c>
      <c r="E52" s="176"/>
      <c r="F52" s="177"/>
      <c r="G52" s="177"/>
      <c r="H52" s="178"/>
    </row>
    <row r="53" spans="1:8" ht="15.75" customHeight="1" thickTop="1" x14ac:dyDescent="0.35">
      <c r="A53" s="179" t="s">
        <v>205</v>
      </c>
      <c r="B53" s="180"/>
      <c r="C53" s="180"/>
      <c r="D53" s="180"/>
      <c r="E53" s="180"/>
      <c r="F53" s="180"/>
      <c r="G53" s="180"/>
      <c r="H53" s="181"/>
    </row>
    <row r="54" spans="1:8" ht="74.5" customHeight="1" thickBot="1" x14ac:dyDescent="0.4">
      <c r="A54" s="245" t="s">
        <v>124</v>
      </c>
      <c r="B54" s="246"/>
      <c r="C54" s="247"/>
      <c r="D54" s="248"/>
      <c r="E54" s="248"/>
      <c r="F54" s="248"/>
      <c r="G54" s="248"/>
      <c r="H54" s="249"/>
    </row>
    <row r="55" spans="1:8" ht="15" thickTop="1" x14ac:dyDescent="0.35">
      <c r="A55" s="179" t="s">
        <v>206</v>
      </c>
      <c r="B55" s="180"/>
      <c r="C55" s="180"/>
      <c r="D55" s="180"/>
      <c r="E55" s="180"/>
      <c r="F55" s="180"/>
      <c r="G55" s="180"/>
      <c r="H55" s="181"/>
    </row>
    <row r="56" spans="1:8" ht="69.650000000000006" customHeight="1" thickBot="1" x14ac:dyDescent="0.4">
      <c r="A56" s="79" t="s">
        <v>125</v>
      </c>
      <c r="B56" s="123"/>
      <c r="C56" s="182" t="s">
        <v>126</v>
      </c>
      <c r="D56" s="183"/>
      <c r="E56" s="176"/>
      <c r="F56" s="177"/>
      <c r="G56" s="177"/>
      <c r="H56" s="178"/>
    </row>
    <row r="57" spans="1:8" ht="15" thickTop="1" x14ac:dyDescent="0.35">
      <c r="A57" s="179" t="s">
        <v>207</v>
      </c>
      <c r="B57" s="180"/>
      <c r="C57" s="180"/>
      <c r="D57" s="180"/>
      <c r="E57" s="180"/>
      <c r="F57" s="180"/>
      <c r="G57" s="180"/>
      <c r="H57" s="181"/>
    </row>
    <row r="58" spans="1:8" ht="60.65" customHeight="1" x14ac:dyDescent="0.35">
      <c r="A58" s="174" t="s">
        <v>127</v>
      </c>
      <c r="B58" s="175"/>
      <c r="C58" s="176"/>
      <c r="D58" s="177"/>
      <c r="E58" s="177"/>
      <c r="F58" s="177"/>
      <c r="G58" s="177"/>
      <c r="H58" s="178"/>
    </row>
    <row r="59" spans="1:8" ht="111" customHeight="1" thickBot="1" x14ac:dyDescent="0.4">
      <c r="A59" s="80" t="s">
        <v>128</v>
      </c>
      <c r="B59" s="124"/>
      <c r="C59" s="81" t="s">
        <v>129</v>
      </c>
      <c r="D59" s="254"/>
      <c r="E59" s="255"/>
      <c r="F59" s="81" t="s">
        <v>130</v>
      </c>
      <c r="G59" s="176"/>
      <c r="H59" s="178"/>
    </row>
    <row r="60" spans="1:8" ht="13.5" customHeight="1" thickBot="1" x14ac:dyDescent="0.4">
      <c r="A60" s="250"/>
      <c r="B60" s="251"/>
      <c r="C60" s="251"/>
      <c r="D60" s="251"/>
      <c r="E60" s="251"/>
      <c r="F60" s="251"/>
      <c r="G60" s="252"/>
      <c r="H60" s="253"/>
    </row>
    <row r="61" spans="1:8" ht="15" thickTop="1" x14ac:dyDescent="0.35">
      <c r="A61" s="179" t="s">
        <v>208</v>
      </c>
      <c r="B61" s="180"/>
      <c r="C61" s="180"/>
      <c r="D61" s="180"/>
      <c r="E61" s="180"/>
      <c r="F61" s="180"/>
      <c r="G61" s="180"/>
      <c r="H61" s="181"/>
    </row>
    <row r="62" spans="1:8" x14ac:dyDescent="0.35">
      <c r="A62" s="188" t="s">
        <v>131</v>
      </c>
      <c r="B62" s="189"/>
      <c r="C62" s="189"/>
      <c r="D62" s="189"/>
      <c r="E62" s="189"/>
      <c r="F62" s="189"/>
      <c r="G62" s="189"/>
      <c r="H62" s="190"/>
    </row>
    <row r="63" spans="1:8" x14ac:dyDescent="0.35">
      <c r="A63" s="82" t="s">
        <v>132</v>
      </c>
      <c r="B63" s="191" t="s">
        <v>133</v>
      </c>
      <c r="C63" s="192"/>
      <c r="D63" s="83" t="s">
        <v>134</v>
      </c>
      <c r="E63" s="83" t="s">
        <v>135</v>
      </c>
      <c r="F63" s="84" t="s">
        <v>136</v>
      </c>
      <c r="G63" s="84" t="s">
        <v>137</v>
      </c>
      <c r="H63" s="84" t="s">
        <v>138</v>
      </c>
    </row>
    <row r="64" spans="1:8" ht="39.5" x14ac:dyDescent="0.35">
      <c r="A64" s="127" t="s">
        <v>139</v>
      </c>
      <c r="B64" s="186"/>
      <c r="C64" s="187"/>
      <c r="D64" s="22"/>
      <c r="E64" s="23"/>
      <c r="F64" s="24">
        <f>D64*E64</f>
        <v>0</v>
      </c>
      <c r="G64" s="24"/>
      <c r="H64" s="24">
        <f>F64-G64</f>
        <v>0</v>
      </c>
    </row>
    <row r="65" spans="1:8" ht="14.5" customHeight="1" x14ac:dyDescent="0.35">
      <c r="A65" s="188" t="s">
        <v>140</v>
      </c>
      <c r="B65" s="189"/>
      <c r="C65" s="189"/>
      <c r="D65" s="189"/>
      <c r="E65" s="189"/>
      <c r="F65" s="189"/>
      <c r="G65" s="189"/>
      <c r="H65" s="190"/>
    </row>
    <row r="66" spans="1:8" ht="26" x14ac:dyDescent="0.35">
      <c r="A66" s="86"/>
      <c r="B66" s="87"/>
      <c r="C66" s="87"/>
      <c r="D66" s="87"/>
      <c r="E66" s="88" t="s">
        <v>141</v>
      </c>
      <c r="F66" s="90">
        <f>SUM(F64:F64)</f>
        <v>0</v>
      </c>
      <c r="G66" s="90">
        <f>SUM(G64:G64)</f>
        <v>0</v>
      </c>
      <c r="H66" s="90">
        <f>SUM(H64:H64)</f>
        <v>0</v>
      </c>
    </row>
    <row r="67" spans="1:8" x14ac:dyDescent="0.35">
      <c r="A67" s="188" t="s">
        <v>142</v>
      </c>
      <c r="B67" s="189"/>
      <c r="C67" s="189"/>
      <c r="D67" s="189"/>
      <c r="E67" s="189"/>
      <c r="F67" s="189"/>
      <c r="G67" s="189"/>
      <c r="H67" s="190"/>
    </row>
    <row r="68" spans="1:8" ht="39.5" x14ac:dyDescent="0.35">
      <c r="A68" s="91" t="s">
        <v>143</v>
      </c>
      <c r="B68" s="241" t="s">
        <v>144</v>
      </c>
      <c r="C68" s="175"/>
      <c r="D68" s="92" t="s">
        <v>145</v>
      </c>
      <c r="E68" s="139" t="s">
        <v>146</v>
      </c>
      <c r="F68" s="93" t="s">
        <v>136</v>
      </c>
      <c r="G68" s="93" t="s">
        <v>137</v>
      </c>
      <c r="H68" s="93" t="s">
        <v>138</v>
      </c>
    </row>
    <row r="69" spans="1:8" x14ac:dyDescent="0.35">
      <c r="A69" s="85" t="s">
        <v>147</v>
      </c>
      <c r="B69" s="186"/>
      <c r="C69" s="187"/>
      <c r="D69" s="22"/>
      <c r="E69" s="23"/>
      <c r="F69" s="24">
        <f>D69*E69</f>
        <v>0</v>
      </c>
      <c r="G69" s="24"/>
      <c r="H69" s="24">
        <f>F69-G69</f>
        <v>0</v>
      </c>
    </row>
    <row r="70" spans="1:8" ht="26.5" x14ac:dyDescent="0.35">
      <c r="A70" s="85" t="s">
        <v>148</v>
      </c>
      <c r="B70" s="186"/>
      <c r="C70" s="187"/>
      <c r="D70" s="22"/>
      <c r="E70" s="23"/>
      <c r="F70" s="24">
        <f t="shared" ref="F70:F77" si="1">D70*E70</f>
        <v>0</v>
      </c>
      <c r="G70" s="24"/>
      <c r="H70" s="24">
        <f t="shared" ref="H70:H77" si="2">F70-G70</f>
        <v>0</v>
      </c>
    </row>
    <row r="71" spans="1:8" ht="26.5" x14ac:dyDescent="0.35">
      <c r="A71" s="85" t="s">
        <v>149</v>
      </c>
      <c r="B71" s="186"/>
      <c r="C71" s="187"/>
      <c r="D71" s="22"/>
      <c r="E71" s="23"/>
      <c r="F71" s="24">
        <f t="shared" si="1"/>
        <v>0</v>
      </c>
      <c r="G71" s="24"/>
      <c r="H71" s="24">
        <f t="shared" si="2"/>
        <v>0</v>
      </c>
    </row>
    <row r="72" spans="1:8" x14ac:dyDescent="0.35">
      <c r="A72" s="85"/>
      <c r="B72" s="186"/>
      <c r="C72" s="187"/>
      <c r="D72" s="22"/>
      <c r="E72" s="23"/>
      <c r="F72" s="24">
        <f t="shared" si="1"/>
        <v>0</v>
      </c>
      <c r="G72" s="24"/>
      <c r="H72" s="24">
        <f t="shared" si="2"/>
        <v>0</v>
      </c>
    </row>
    <row r="73" spans="1:8" x14ac:dyDescent="0.35">
      <c r="A73" s="85"/>
      <c r="B73" s="186"/>
      <c r="C73" s="187"/>
      <c r="D73" s="22"/>
      <c r="E73" s="23"/>
      <c r="F73" s="24">
        <f t="shared" si="1"/>
        <v>0</v>
      </c>
      <c r="G73" s="24"/>
      <c r="H73" s="24">
        <f t="shared" si="2"/>
        <v>0</v>
      </c>
    </row>
    <row r="74" spans="1:8" x14ac:dyDescent="0.35">
      <c r="A74" s="85"/>
      <c r="B74" s="186"/>
      <c r="C74" s="187"/>
      <c r="D74" s="22"/>
      <c r="E74" s="23"/>
      <c r="F74" s="24">
        <f t="shared" si="1"/>
        <v>0</v>
      </c>
      <c r="G74" s="24"/>
      <c r="H74" s="24">
        <f t="shared" si="2"/>
        <v>0</v>
      </c>
    </row>
    <row r="75" spans="1:8" x14ac:dyDescent="0.35">
      <c r="A75" s="85"/>
      <c r="B75" s="186"/>
      <c r="C75" s="187"/>
      <c r="D75" s="22"/>
      <c r="E75" s="23"/>
      <c r="F75" s="24">
        <f t="shared" si="1"/>
        <v>0</v>
      </c>
      <c r="G75" s="24"/>
      <c r="H75" s="24">
        <f t="shared" si="2"/>
        <v>0</v>
      </c>
    </row>
    <row r="76" spans="1:8" x14ac:dyDescent="0.35">
      <c r="A76" s="85"/>
      <c r="B76" s="186"/>
      <c r="C76" s="187"/>
      <c r="D76" s="22"/>
      <c r="E76" s="23"/>
      <c r="F76" s="24">
        <f t="shared" si="1"/>
        <v>0</v>
      </c>
      <c r="G76" s="24"/>
      <c r="H76" s="24">
        <f t="shared" si="2"/>
        <v>0</v>
      </c>
    </row>
    <row r="77" spans="1:8" x14ac:dyDescent="0.35">
      <c r="A77" s="85"/>
      <c r="B77" s="186"/>
      <c r="C77" s="187"/>
      <c r="D77" s="22"/>
      <c r="E77" s="23"/>
      <c r="F77" s="24">
        <f t="shared" si="1"/>
        <v>0</v>
      </c>
      <c r="G77" s="24"/>
      <c r="H77" s="24">
        <f t="shared" si="2"/>
        <v>0</v>
      </c>
    </row>
    <row r="78" spans="1:8" ht="26.5" x14ac:dyDescent="0.35">
      <c r="A78" s="91" t="s">
        <v>150</v>
      </c>
      <c r="B78" s="184" t="s">
        <v>151</v>
      </c>
      <c r="C78" s="185"/>
      <c r="D78" s="92" t="s">
        <v>152</v>
      </c>
      <c r="E78" s="139" t="s">
        <v>153</v>
      </c>
      <c r="F78" s="93" t="s">
        <v>136</v>
      </c>
      <c r="G78" s="93" t="s">
        <v>137</v>
      </c>
      <c r="H78" s="93" t="s">
        <v>138</v>
      </c>
    </row>
    <row r="79" spans="1:8" x14ac:dyDescent="0.35">
      <c r="A79" s="127" t="s">
        <v>154</v>
      </c>
      <c r="B79" s="186"/>
      <c r="C79" s="187"/>
      <c r="D79" s="134"/>
      <c r="E79" s="23"/>
      <c r="F79" s="24">
        <f>D79*E79</f>
        <v>0</v>
      </c>
      <c r="G79" s="24"/>
      <c r="H79" s="24">
        <f>F79-G79</f>
        <v>0</v>
      </c>
    </row>
    <row r="80" spans="1:8" x14ac:dyDescent="0.35">
      <c r="A80" s="127"/>
      <c r="B80" s="186"/>
      <c r="C80" s="187"/>
      <c r="D80" s="134"/>
      <c r="E80" s="23"/>
      <c r="F80" s="24">
        <f t="shared" ref="F80:F81" si="3">D80*E80</f>
        <v>0</v>
      </c>
      <c r="G80" s="24"/>
      <c r="H80" s="24">
        <f t="shared" ref="H80:H81" si="4">F80-G80</f>
        <v>0</v>
      </c>
    </row>
    <row r="81" spans="1:8" x14ac:dyDescent="0.35">
      <c r="A81" s="127"/>
      <c r="B81" s="186"/>
      <c r="C81" s="187"/>
      <c r="D81" s="134"/>
      <c r="E81" s="23"/>
      <c r="F81" s="24">
        <f t="shared" si="3"/>
        <v>0</v>
      </c>
      <c r="G81" s="24"/>
      <c r="H81" s="24">
        <f t="shared" si="4"/>
        <v>0</v>
      </c>
    </row>
    <row r="82" spans="1:8" ht="26.25" customHeight="1" x14ac:dyDescent="0.35">
      <c r="A82" s="91" t="s">
        <v>155</v>
      </c>
      <c r="B82" s="184" t="s">
        <v>133</v>
      </c>
      <c r="C82" s="185"/>
      <c r="D82" s="139" t="s">
        <v>134</v>
      </c>
      <c r="E82" s="139" t="s">
        <v>135</v>
      </c>
      <c r="F82" s="93" t="s">
        <v>136</v>
      </c>
      <c r="G82" s="93" t="s">
        <v>137</v>
      </c>
      <c r="H82" s="93" t="s">
        <v>138</v>
      </c>
    </row>
    <row r="83" spans="1:8" x14ac:dyDescent="0.35">
      <c r="A83" s="127" t="s">
        <v>156</v>
      </c>
      <c r="B83" s="186"/>
      <c r="C83" s="187"/>
      <c r="D83" s="22"/>
      <c r="E83" s="23"/>
      <c r="F83" s="24">
        <f t="shared" ref="F83:F96" si="5">D83*E83</f>
        <v>0</v>
      </c>
      <c r="G83" s="24"/>
      <c r="H83" s="24">
        <f t="shared" ref="H83:H98" si="6">F83-G83</f>
        <v>0</v>
      </c>
    </row>
    <row r="84" spans="1:8" x14ac:dyDescent="0.35">
      <c r="A84" s="127" t="s">
        <v>157</v>
      </c>
      <c r="B84" s="186"/>
      <c r="C84" s="187"/>
      <c r="D84" s="22"/>
      <c r="E84" s="23"/>
      <c r="F84" s="24">
        <f t="shared" si="5"/>
        <v>0</v>
      </c>
      <c r="G84" s="24"/>
      <c r="H84" s="24">
        <f t="shared" si="6"/>
        <v>0</v>
      </c>
    </row>
    <row r="85" spans="1:8" x14ac:dyDescent="0.35">
      <c r="A85" s="127" t="s">
        <v>158</v>
      </c>
      <c r="B85" s="186"/>
      <c r="C85" s="187"/>
      <c r="D85" s="22"/>
      <c r="E85" s="23"/>
      <c r="F85" s="24">
        <f t="shared" si="5"/>
        <v>0</v>
      </c>
      <c r="G85" s="24"/>
      <c r="H85" s="24">
        <f t="shared" si="6"/>
        <v>0</v>
      </c>
    </row>
    <row r="86" spans="1:8" x14ac:dyDescent="0.35">
      <c r="A86" s="127" t="s">
        <v>159</v>
      </c>
      <c r="B86" s="186"/>
      <c r="C86" s="187"/>
      <c r="D86" s="22"/>
      <c r="E86" s="23"/>
      <c r="F86" s="24">
        <f t="shared" si="5"/>
        <v>0</v>
      </c>
      <c r="G86" s="24"/>
      <c r="H86" s="24">
        <f t="shared" si="6"/>
        <v>0</v>
      </c>
    </row>
    <row r="87" spans="1:8" x14ac:dyDescent="0.35">
      <c r="A87" s="127" t="s">
        <v>160</v>
      </c>
      <c r="B87" s="186"/>
      <c r="C87" s="187"/>
      <c r="D87" s="22"/>
      <c r="E87" s="23"/>
      <c r="F87" s="24">
        <f t="shared" si="5"/>
        <v>0</v>
      </c>
      <c r="G87" s="24"/>
      <c r="H87" s="24">
        <f t="shared" si="6"/>
        <v>0</v>
      </c>
    </row>
    <row r="88" spans="1:8" x14ac:dyDescent="0.35">
      <c r="A88" s="127" t="s">
        <v>161</v>
      </c>
      <c r="B88" s="186"/>
      <c r="C88" s="187"/>
      <c r="D88" s="22"/>
      <c r="E88" s="23"/>
      <c r="F88" s="24">
        <f t="shared" si="5"/>
        <v>0</v>
      </c>
      <c r="G88" s="24"/>
      <c r="H88" s="24">
        <f t="shared" si="6"/>
        <v>0</v>
      </c>
    </row>
    <row r="89" spans="1:8" x14ac:dyDescent="0.35">
      <c r="A89" s="127" t="s">
        <v>162</v>
      </c>
      <c r="B89" s="186"/>
      <c r="C89" s="187"/>
      <c r="D89" s="22"/>
      <c r="E89" s="23"/>
      <c r="F89" s="24">
        <f t="shared" si="5"/>
        <v>0</v>
      </c>
      <c r="G89" s="24"/>
      <c r="H89" s="24">
        <f t="shared" si="6"/>
        <v>0</v>
      </c>
    </row>
    <row r="90" spans="1:8" x14ac:dyDescent="0.35">
      <c r="A90" s="127" t="s">
        <v>163</v>
      </c>
      <c r="B90" s="186"/>
      <c r="C90" s="187"/>
      <c r="D90" s="22"/>
      <c r="E90" s="23"/>
      <c r="F90" s="24">
        <f t="shared" si="5"/>
        <v>0</v>
      </c>
      <c r="G90" s="24"/>
      <c r="H90" s="24">
        <f t="shared" si="6"/>
        <v>0</v>
      </c>
    </row>
    <row r="91" spans="1:8" x14ac:dyDescent="0.35">
      <c r="A91" s="127"/>
      <c r="B91" s="186"/>
      <c r="C91" s="187"/>
      <c r="D91" s="22"/>
      <c r="E91" s="23"/>
      <c r="F91" s="24">
        <f t="shared" ref="F91:F95" si="7">D91*E91</f>
        <v>0</v>
      </c>
      <c r="G91" s="24"/>
      <c r="H91" s="24">
        <f t="shared" ref="H91:H95" si="8">F91-G91</f>
        <v>0</v>
      </c>
    </row>
    <row r="92" spans="1:8" x14ac:dyDescent="0.35">
      <c r="A92" s="127"/>
      <c r="B92" s="186"/>
      <c r="C92" s="187"/>
      <c r="D92" s="22"/>
      <c r="E92" s="23"/>
      <c r="F92" s="24">
        <f t="shared" si="7"/>
        <v>0</v>
      </c>
      <c r="G92" s="24"/>
      <c r="H92" s="24">
        <f t="shared" si="8"/>
        <v>0</v>
      </c>
    </row>
    <row r="93" spans="1:8" x14ac:dyDescent="0.35">
      <c r="A93" s="127"/>
      <c r="B93" s="186"/>
      <c r="C93" s="187"/>
      <c r="D93" s="22"/>
      <c r="E93" s="23"/>
      <c r="F93" s="24">
        <f t="shared" si="7"/>
        <v>0</v>
      </c>
      <c r="G93" s="24"/>
      <c r="H93" s="24">
        <f t="shared" si="8"/>
        <v>0</v>
      </c>
    </row>
    <row r="94" spans="1:8" x14ac:dyDescent="0.35">
      <c r="A94" s="127"/>
      <c r="B94" s="186"/>
      <c r="C94" s="187"/>
      <c r="D94" s="22"/>
      <c r="E94" s="23"/>
      <c r="F94" s="24">
        <f t="shared" si="7"/>
        <v>0</v>
      </c>
      <c r="G94" s="24"/>
      <c r="H94" s="24">
        <f t="shared" si="8"/>
        <v>0</v>
      </c>
    </row>
    <row r="95" spans="1:8" x14ac:dyDescent="0.35">
      <c r="A95" s="127"/>
      <c r="B95" s="186"/>
      <c r="C95" s="187"/>
      <c r="D95" s="22"/>
      <c r="E95" s="23"/>
      <c r="F95" s="24">
        <f t="shared" si="7"/>
        <v>0</v>
      </c>
      <c r="G95" s="24"/>
      <c r="H95" s="24">
        <f t="shared" si="8"/>
        <v>0</v>
      </c>
    </row>
    <row r="96" spans="1:8" ht="84.65" customHeight="1" x14ac:dyDescent="0.35">
      <c r="A96" s="127" t="s">
        <v>164</v>
      </c>
      <c r="B96" s="186"/>
      <c r="C96" s="187"/>
      <c r="D96" s="22"/>
      <c r="E96" s="23"/>
      <c r="F96" s="24">
        <f t="shared" si="5"/>
        <v>0</v>
      </c>
      <c r="G96" s="24"/>
      <c r="H96" s="24">
        <f t="shared" si="6"/>
        <v>0</v>
      </c>
    </row>
    <row r="97" spans="1:9" ht="78" x14ac:dyDescent="0.35">
      <c r="A97" s="127" t="s">
        <v>165</v>
      </c>
      <c r="B97" s="186"/>
      <c r="C97" s="187"/>
      <c r="D97" s="94"/>
      <c r="E97" s="95"/>
      <c r="F97" s="24"/>
      <c r="G97" s="24"/>
      <c r="H97" s="24">
        <f t="shared" si="6"/>
        <v>0</v>
      </c>
      <c r="I97" s="84" t="s">
        <v>201</v>
      </c>
    </row>
    <row r="98" spans="1:9" ht="110" customHeight="1" x14ac:dyDescent="0.35">
      <c r="A98" s="127" t="s">
        <v>199</v>
      </c>
      <c r="B98" s="256" t="s">
        <v>214</v>
      </c>
      <c r="C98" s="257"/>
      <c r="D98" s="94"/>
      <c r="E98" s="95"/>
      <c r="F98" s="24"/>
      <c r="G98" s="24"/>
      <c r="H98" s="24">
        <f t="shared" si="6"/>
        <v>0</v>
      </c>
      <c r="I98" s="104" t="e">
        <f>G98/G103</f>
        <v>#DIV/0!</v>
      </c>
    </row>
    <row r="99" spans="1:9" ht="26.5" x14ac:dyDescent="0.35">
      <c r="A99" s="91" t="s">
        <v>166</v>
      </c>
      <c r="B99" s="184" t="s">
        <v>133</v>
      </c>
      <c r="C99" s="185"/>
      <c r="D99" s="96"/>
      <c r="E99" s="97"/>
      <c r="F99" s="93" t="s">
        <v>136</v>
      </c>
      <c r="G99" s="97"/>
      <c r="H99" s="93" t="s">
        <v>138</v>
      </c>
    </row>
    <row r="100" spans="1:9" ht="26.5" x14ac:dyDescent="0.35">
      <c r="A100" s="127" t="s">
        <v>167</v>
      </c>
      <c r="B100" s="186"/>
      <c r="C100" s="187"/>
      <c r="D100" s="94"/>
      <c r="E100" s="95"/>
      <c r="F100" s="24"/>
      <c r="G100" s="95"/>
      <c r="H100" s="24"/>
    </row>
    <row r="101" spans="1:9" x14ac:dyDescent="0.35">
      <c r="A101" s="98"/>
      <c r="B101" s="98"/>
      <c r="C101" s="141"/>
      <c r="D101" s="99"/>
      <c r="E101" s="95"/>
      <c r="F101" s="93" t="s">
        <v>136</v>
      </c>
      <c r="G101" s="93" t="s">
        <v>137</v>
      </c>
      <c r="H101" s="93" t="s">
        <v>138</v>
      </c>
    </row>
    <row r="102" spans="1:9" ht="39" x14ac:dyDescent="0.35">
      <c r="A102" s="100"/>
      <c r="B102" s="101"/>
      <c r="C102" s="101"/>
      <c r="D102" s="102"/>
      <c r="E102" s="84" t="s">
        <v>168</v>
      </c>
      <c r="F102" s="89">
        <f>SUM(F69:F100)</f>
        <v>0</v>
      </c>
      <c r="G102" s="103">
        <f>SUM(G69:G100)</f>
        <v>0</v>
      </c>
      <c r="H102" s="89">
        <f>SUM(H69:H100)</f>
        <v>0</v>
      </c>
      <c r="I102" s="84" t="s">
        <v>169</v>
      </c>
    </row>
    <row r="103" spans="1:9" ht="26" x14ac:dyDescent="0.35">
      <c r="A103" s="100"/>
      <c r="B103" s="101"/>
      <c r="C103" s="101"/>
      <c r="D103" s="102"/>
      <c r="E103" s="84" t="s">
        <v>170</v>
      </c>
      <c r="F103" s="89">
        <f>F102+F66</f>
        <v>0</v>
      </c>
      <c r="G103" s="89">
        <f>G102+G66</f>
        <v>0</v>
      </c>
      <c r="H103" s="89">
        <f>H102+H66</f>
        <v>0</v>
      </c>
      <c r="I103" s="104" t="e">
        <f>H103/F103</f>
        <v>#DIV/0!</v>
      </c>
    </row>
    <row r="104" spans="1:9" ht="56" customHeight="1" x14ac:dyDescent="0.35">
      <c r="A104" s="105"/>
      <c r="B104" s="105"/>
      <c r="C104" s="230" t="s">
        <v>171</v>
      </c>
      <c r="D104" s="231"/>
      <c r="E104" s="106">
        <f>B59</f>
        <v>0</v>
      </c>
      <c r="F104" s="105"/>
      <c r="G104" s="105"/>
      <c r="H104" s="105"/>
      <c r="I104" s="105"/>
    </row>
    <row r="105" spans="1:9" ht="81.650000000000006" customHeight="1" x14ac:dyDescent="0.35">
      <c r="A105" s="105"/>
      <c r="B105" s="105"/>
      <c r="C105" s="230" t="s">
        <v>212</v>
      </c>
      <c r="D105" s="231"/>
      <c r="E105" s="107" t="e">
        <f>G102/E104</f>
        <v>#DIV/0!</v>
      </c>
      <c r="F105" s="105"/>
      <c r="G105" s="105"/>
      <c r="H105" s="105"/>
      <c r="I105" s="105"/>
    </row>
    <row r="106" spans="1:9" ht="39" customHeight="1" thickBot="1" x14ac:dyDescent="0.4">
      <c r="A106" s="105"/>
      <c r="B106" s="105"/>
      <c r="C106" s="105"/>
      <c r="D106" s="105"/>
      <c r="E106" s="108"/>
      <c r="F106" s="105"/>
      <c r="G106" s="105"/>
      <c r="H106" s="105"/>
      <c r="I106" s="105"/>
    </row>
    <row r="107" spans="1:9" ht="15" thickTop="1" x14ac:dyDescent="0.35">
      <c r="A107" s="193" t="s">
        <v>172</v>
      </c>
      <c r="B107" s="194"/>
      <c r="C107" s="194"/>
      <c r="D107" s="194"/>
      <c r="E107" s="194"/>
      <c r="F107" s="195"/>
      <c r="G107" s="105"/>
      <c r="H107" s="105"/>
      <c r="I107" s="105"/>
    </row>
    <row r="108" spans="1:9" ht="19.5" customHeight="1" x14ac:dyDescent="0.35">
      <c r="A108" s="109" t="s">
        <v>209</v>
      </c>
      <c r="B108" s="110"/>
      <c r="C108" s="111"/>
      <c r="D108" s="111"/>
      <c r="E108" s="111"/>
      <c r="F108" s="112"/>
      <c r="I108" s="105"/>
    </row>
    <row r="109" spans="1:9" ht="51" customHeight="1" x14ac:dyDescent="0.35">
      <c r="A109" s="113"/>
      <c r="B109" s="235" t="s">
        <v>173</v>
      </c>
      <c r="C109" s="201"/>
      <c r="D109" s="201"/>
      <c r="E109" s="201"/>
      <c r="F109" s="236"/>
      <c r="I109" s="105"/>
    </row>
    <row r="110" spans="1:9" x14ac:dyDescent="0.35">
      <c r="A110" s="109" t="s">
        <v>210</v>
      </c>
      <c r="B110" s="110"/>
      <c r="C110" s="111"/>
      <c r="D110" s="111"/>
      <c r="E110" s="111"/>
      <c r="F110" s="112"/>
      <c r="I110" s="105"/>
    </row>
    <row r="111" spans="1:9" ht="56" customHeight="1" thickBot="1" x14ac:dyDescent="0.4">
      <c r="A111" s="114"/>
      <c r="B111" s="196" t="s">
        <v>174</v>
      </c>
      <c r="C111" s="197"/>
      <c r="D111" s="197"/>
      <c r="E111" s="197"/>
      <c r="F111" s="198"/>
    </row>
    <row r="112" spans="1:9" ht="107.5" customHeight="1" thickTop="1" thickBot="1" x14ac:dyDescent="0.4">
      <c r="A112" s="171" t="s">
        <v>175</v>
      </c>
      <c r="B112" s="172"/>
      <c r="C112" s="172"/>
      <c r="D112" s="172"/>
      <c r="E112" s="172"/>
      <c r="F112" s="173"/>
    </row>
    <row r="113" spans="1:6" ht="36.75" customHeight="1" thickTop="1" thickBot="1" x14ac:dyDescent="0.4"/>
    <row r="114" spans="1:6" ht="70" customHeight="1" thickBot="1" x14ac:dyDescent="0.4">
      <c r="A114" s="258" t="s">
        <v>215</v>
      </c>
      <c r="B114" s="259"/>
      <c r="C114" s="259"/>
      <c r="D114" s="259"/>
      <c r="E114" s="259"/>
      <c r="F114" s="260"/>
    </row>
    <row r="115" spans="1:6" ht="15.75" customHeight="1" x14ac:dyDescent="0.35"/>
    <row r="116" spans="1:6" ht="18" customHeight="1" x14ac:dyDescent="0.35"/>
    <row r="117" spans="1:6" ht="15" customHeight="1" x14ac:dyDescent="0.35"/>
    <row r="118" spans="1:6" ht="15" customHeight="1" x14ac:dyDescent="0.35"/>
    <row r="119" spans="1:6" ht="15" customHeight="1" x14ac:dyDescent="0.35"/>
    <row r="120" spans="1:6" ht="15" customHeight="1" x14ac:dyDescent="0.35"/>
    <row r="121" spans="1:6" ht="15" customHeight="1" x14ac:dyDescent="0.35"/>
    <row r="122" spans="1:6" ht="15" customHeight="1" x14ac:dyDescent="0.35"/>
    <row r="123" spans="1:6" ht="15" customHeight="1" x14ac:dyDescent="0.35"/>
    <row r="124" spans="1:6" ht="15" customHeight="1" x14ac:dyDescent="0.35"/>
    <row r="125" spans="1:6" ht="15" customHeight="1" x14ac:dyDescent="0.35"/>
    <row r="126" spans="1:6" ht="15" customHeight="1" x14ac:dyDescent="0.35"/>
    <row r="127" spans="1:6" ht="15" customHeight="1" x14ac:dyDescent="0.35"/>
    <row r="128" spans="1:6" ht="15" customHeight="1" x14ac:dyDescent="0.35"/>
    <row r="129" ht="15" customHeight="1" x14ac:dyDescent="0.35"/>
    <row r="130" ht="15" customHeight="1" x14ac:dyDescent="0.35"/>
    <row r="131" ht="15" customHeight="1" x14ac:dyDescent="0.35"/>
    <row r="132" ht="15" customHeight="1" x14ac:dyDescent="0.35"/>
    <row r="133" ht="15" customHeight="1" x14ac:dyDescent="0.35"/>
    <row r="134" ht="15" customHeight="1" x14ac:dyDescent="0.35"/>
    <row r="135" ht="15" customHeight="1" x14ac:dyDescent="0.35"/>
    <row r="136" ht="15" customHeight="1" x14ac:dyDescent="0.35"/>
    <row r="137" ht="15" customHeight="1" x14ac:dyDescent="0.35"/>
    <row r="138" ht="15" customHeight="1" x14ac:dyDescent="0.35"/>
    <row r="165" spans="1:2" hidden="1" x14ac:dyDescent="0.35"/>
    <row r="166" spans="1:2" ht="88.5" hidden="1" thickTop="1" thickBot="1" x14ac:dyDescent="0.4">
      <c r="A166" s="2" t="s">
        <v>176</v>
      </c>
      <c r="B166" s="3" t="s">
        <v>177</v>
      </c>
    </row>
    <row r="167" spans="1:2" ht="333" hidden="1" thickBot="1" x14ac:dyDescent="0.4">
      <c r="A167" s="4" t="s">
        <v>176</v>
      </c>
      <c r="B167" s="5" t="s">
        <v>178</v>
      </c>
    </row>
    <row r="168" spans="1:2" ht="158" hidden="1" thickBot="1" x14ac:dyDescent="0.4">
      <c r="A168" s="4" t="s">
        <v>176</v>
      </c>
      <c r="B168" s="5" t="s">
        <v>179</v>
      </c>
    </row>
    <row r="169" spans="1:2" ht="123" hidden="1" thickBot="1" x14ac:dyDescent="0.4">
      <c r="A169" s="4" t="s">
        <v>176</v>
      </c>
      <c r="B169" s="5" t="s">
        <v>180</v>
      </c>
    </row>
    <row r="170" spans="1:2" ht="123" hidden="1" thickBot="1" x14ac:dyDescent="0.4">
      <c r="A170" s="4" t="s">
        <v>176</v>
      </c>
      <c r="B170" s="5" t="s">
        <v>181</v>
      </c>
    </row>
    <row r="171" spans="1:2" ht="123" hidden="1" thickBot="1" x14ac:dyDescent="0.4">
      <c r="A171" s="4" t="s">
        <v>176</v>
      </c>
      <c r="B171" s="5" t="s">
        <v>182</v>
      </c>
    </row>
    <row r="172" spans="1:2" ht="350.5" hidden="1" thickBot="1" x14ac:dyDescent="0.4">
      <c r="A172" s="4" t="s">
        <v>176</v>
      </c>
      <c r="B172" s="5" t="s">
        <v>183</v>
      </c>
    </row>
    <row r="173" spans="1:2" ht="210.5" hidden="1" thickBot="1" x14ac:dyDescent="0.4">
      <c r="A173" s="4" t="s">
        <v>176</v>
      </c>
      <c r="B173" s="5" t="s">
        <v>184</v>
      </c>
    </row>
    <row r="174" spans="1:2" ht="105.5" hidden="1" thickBot="1" x14ac:dyDescent="0.4">
      <c r="A174" s="4" t="s">
        <v>176</v>
      </c>
      <c r="B174" s="5" t="s">
        <v>185</v>
      </c>
    </row>
    <row r="175" spans="1:2" ht="123" hidden="1" thickBot="1" x14ac:dyDescent="0.4">
      <c r="A175" s="4" t="s">
        <v>176</v>
      </c>
      <c r="B175" s="5" t="s">
        <v>186</v>
      </c>
    </row>
    <row r="176" spans="1:2" ht="123" hidden="1" thickBot="1" x14ac:dyDescent="0.4">
      <c r="A176" s="4" t="s">
        <v>176</v>
      </c>
      <c r="B176" s="5" t="s">
        <v>187</v>
      </c>
    </row>
    <row r="177" spans="1:2" ht="350.5" hidden="1" thickBot="1" x14ac:dyDescent="0.4">
      <c r="A177" s="4" t="s">
        <v>176</v>
      </c>
      <c r="B177" s="5" t="s">
        <v>188</v>
      </c>
    </row>
    <row r="178" spans="1:2" ht="245.5" hidden="1" thickBot="1" x14ac:dyDescent="0.4">
      <c r="A178" s="4" t="s">
        <v>176</v>
      </c>
      <c r="B178" s="5" t="s">
        <v>189</v>
      </c>
    </row>
    <row r="179" spans="1:2" ht="245.5" hidden="1" thickBot="1" x14ac:dyDescent="0.4">
      <c r="A179" s="4" t="s">
        <v>176</v>
      </c>
      <c r="B179" s="5" t="s">
        <v>190</v>
      </c>
    </row>
    <row r="180" spans="1:2" ht="105.5" hidden="1" thickBot="1" x14ac:dyDescent="0.4">
      <c r="A180" s="4" t="s">
        <v>176</v>
      </c>
      <c r="B180" s="5" t="s">
        <v>191</v>
      </c>
    </row>
    <row r="181" spans="1:2" ht="280.5" hidden="1" thickBot="1" x14ac:dyDescent="0.4">
      <c r="A181" s="4" t="s">
        <v>176</v>
      </c>
      <c r="B181" s="5" t="s">
        <v>192</v>
      </c>
    </row>
    <row r="182" spans="1:2" ht="70.5" hidden="1" thickBot="1" x14ac:dyDescent="0.4">
      <c r="A182" s="4" t="s">
        <v>176</v>
      </c>
      <c r="B182" s="5" t="s">
        <v>193</v>
      </c>
    </row>
    <row r="183" spans="1:2" ht="123" hidden="1" thickBot="1" x14ac:dyDescent="0.4">
      <c r="A183" s="4" t="s">
        <v>176</v>
      </c>
      <c r="B183" s="5" t="s">
        <v>194</v>
      </c>
    </row>
    <row r="184" spans="1:2" ht="105.5" hidden="1" thickBot="1" x14ac:dyDescent="0.4">
      <c r="A184" s="6" t="s">
        <v>176</v>
      </c>
      <c r="B184" s="7" t="s">
        <v>195</v>
      </c>
    </row>
    <row r="185" spans="1:2" hidden="1" x14ac:dyDescent="0.35"/>
    <row r="186" spans="1:2" ht="17.5" hidden="1" x14ac:dyDescent="0.35">
      <c r="A186" s="8" t="s">
        <v>196</v>
      </c>
      <c r="B186" s="232"/>
    </row>
    <row r="187" spans="1:2" hidden="1" x14ac:dyDescent="0.35">
      <c r="B187" s="233"/>
    </row>
    <row r="188" spans="1:2" hidden="1" x14ac:dyDescent="0.35">
      <c r="B188" s="233"/>
    </row>
    <row r="189" spans="1:2" hidden="1" x14ac:dyDescent="0.35">
      <c r="B189" s="233"/>
    </row>
    <row r="190" spans="1:2" hidden="1" x14ac:dyDescent="0.35">
      <c r="B190" s="233"/>
    </row>
    <row r="191" spans="1:2" hidden="1" x14ac:dyDescent="0.35">
      <c r="B191" s="233"/>
    </row>
    <row r="192" spans="1:2" hidden="1" x14ac:dyDescent="0.35">
      <c r="B192" s="233"/>
    </row>
    <row r="193" spans="2:2" hidden="1" x14ac:dyDescent="0.35">
      <c r="B193" s="233"/>
    </row>
    <row r="194" spans="2:2" hidden="1" x14ac:dyDescent="0.35">
      <c r="B194" s="233"/>
    </row>
    <row r="195" spans="2:2" hidden="1" x14ac:dyDescent="0.35">
      <c r="B195" s="233"/>
    </row>
    <row r="196" spans="2:2" hidden="1" x14ac:dyDescent="0.35">
      <c r="B196" s="233"/>
    </row>
    <row r="197" spans="2:2" hidden="1" x14ac:dyDescent="0.35">
      <c r="B197" s="233"/>
    </row>
    <row r="198" spans="2:2" hidden="1" x14ac:dyDescent="0.35">
      <c r="B198" s="233"/>
    </row>
    <row r="199" spans="2:2" hidden="1" x14ac:dyDescent="0.35">
      <c r="B199" s="233"/>
    </row>
    <row r="200" spans="2:2" hidden="1" x14ac:dyDescent="0.35">
      <c r="B200" s="233"/>
    </row>
    <row r="201" spans="2:2" hidden="1" x14ac:dyDescent="0.35">
      <c r="B201" s="233"/>
    </row>
    <row r="202" spans="2:2" hidden="1" x14ac:dyDescent="0.35">
      <c r="B202" s="233"/>
    </row>
    <row r="203" spans="2:2" hidden="1" x14ac:dyDescent="0.35">
      <c r="B203" s="233"/>
    </row>
    <row r="204" spans="2:2" hidden="1" x14ac:dyDescent="0.35">
      <c r="B204" s="233"/>
    </row>
    <row r="205" spans="2:2" hidden="1" x14ac:dyDescent="0.35">
      <c r="B205" s="233"/>
    </row>
    <row r="206" spans="2:2" hidden="1" x14ac:dyDescent="0.35">
      <c r="B206" s="233"/>
    </row>
    <row r="207" spans="2:2" hidden="1" x14ac:dyDescent="0.35">
      <c r="B207" s="234"/>
    </row>
    <row r="208" spans="2:2" hidden="1" x14ac:dyDescent="0.35"/>
    <row r="209" hidden="1" x14ac:dyDescent="0.35"/>
    <row r="210" hidden="1" x14ac:dyDescent="0.35"/>
  </sheetData>
  <sheetProtection formatCells="0" formatColumns="0" formatRows="0" insertRows="0" selectLockedCells="1"/>
  <customSheetViews>
    <customSheetView guid="{E9762F90-A9CC-4114-88C4-1600410A7130}" showPageBreaks="1" printArea="1" hiddenRows="1" hiddenColumns="1">
      <selection activeCell="A37" sqref="A37:XFD37"/>
      <rowBreaks count="2" manualBreakCount="2">
        <brk id="33" max="11" man="1"/>
        <brk id="52" max="11" man="1"/>
      </rowBreaks>
      <pageMargins left="0" right="0" top="0" bottom="0" header="0" footer="0"/>
      <pageSetup scale="62" orientation="portrait" r:id="rId1"/>
    </customSheetView>
    <customSheetView guid="{6EEDCC1D-9C7E-44CE-B9EA-477AC3EA6FE0}" showPageBreaks="1" printArea="1" hiddenRows="1" hiddenColumns="1" topLeftCell="A31">
      <selection activeCell="A36" sqref="A36:K36"/>
      <rowBreaks count="1" manualBreakCount="1">
        <brk id="48" max="11" man="1"/>
      </rowBreaks>
      <pageMargins left="0" right="0" top="0" bottom="0" header="0" footer="0"/>
      <pageSetup scale="62" orientation="portrait" r:id="rId2"/>
    </customSheetView>
  </customSheetViews>
  <mergeCells count="115">
    <mergeCell ref="A114:F114"/>
    <mergeCell ref="I21:J21"/>
    <mergeCell ref="D24:E24"/>
    <mergeCell ref="G24:H24"/>
    <mergeCell ref="A22:H22"/>
    <mergeCell ref="G21:H21"/>
    <mergeCell ref="B23:H23"/>
    <mergeCell ref="B21:E21"/>
    <mergeCell ref="G59:H59"/>
    <mergeCell ref="A60:H60"/>
    <mergeCell ref="D59:E59"/>
    <mergeCell ref="A57:H57"/>
    <mergeCell ref="I27:J27"/>
    <mergeCell ref="G27:H27"/>
    <mergeCell ref="B68:C68"/>
    <mergeCell ref="B69:C69"/>
    <mergeCell ref="B85:C85"/>
    <mergeCell ref="B86:C86"/>
    <mergeCell ref="A43:H43"/>
    <mergeCell ref="B44:H44"/>
    <mergeCell ref="B75:C75"/>
    <mergeCell ref="A54:B54"/>
    <mergeCell ref="C54:H54"/>
    <mergeCell ref="B70:C70"/>
    <mergeCell ref="B71:C71"/>
    <mergeCell ref="B72:C72"/>
    <mergeCell ref="B73:C73"/>
    <mergeCell ref="B74:C74"/>
    <mergeCell ref="A61:H61"/>
    <mergeCell ref="B96:C96"/>
    <mergeCell ref="B98:C98"/>
    <mergeCell ref="B95:C95"/>
    <mergeCell ref="B76:C76"/>
    <mergeCell ref="B77:C77"/>
    <mergeCell ref="B80:C80"/>
    <mergeCell ref="B81:C81"/>
    <mergeCell ref="B92:C92"/>
    <mergeCell ref="B93:C93"/>
    <mergeCell ref="B94:C94"/>
    <mergeCell ref="B84:C84"/>
    <mergeCell ref="B88:C88"/>
    <mergeCell ref="B89:C89"/>
    <mergeCell ref="B91:C91"/>
    <mergeCell ref="B100:C100"/>
    <mergeCell ref="C104:D104"/>
    <mergeCell ref="C105:D105"/>
    <mergeCell ref="B186:B207"/>
    <mergeCell ref="A34:H34"/>
    <mergeCell ref="B35:H35"/>
    <mergeCell ref="B36:H36"/>
    <mergeCell ref="B38:H38"/>
    <mergeCell ref="B109:F109"/>
    <mergeCell ref="E42:H42"/>
    <mergeCell ref="B39:H39"/>
    <mergeCell ref="E40:H40"/>
    <mergeCell ref="B41:H41"/>
    <mergeCell ref="A37:H37"/>
    <mergeCell ref="A45:H45"/>
    <mergeCell ref="A46:B46"/>
    <mergeCell ref="A47:B47"/>
    <mergeCell ref="A48:B48"/>
    <mergeCell ref="B82:C82"/>
    <mergeCell ref="B83:C83"/>
    <mergeCell ref="A67:H67"/>
    <mergeCell ref="A62:H62"/>
    <mergeCell ref="B90:C90"/>
    <mergeCell ref="B97:C97"/>
    <mergeCell ref="A10:H10"/>
    <mergeCell ref="A11:H11"/>
    <mergeCell ref="A32:H32"/>
    <mergeCell ref="A29:H29"/>
    <mergeCell ref="F33:H33"/>
    <mergeCell ref="B33:D33"/>
    <mergeCell ref="B30:H30"/>
    <mergeCell ref="A28:H28"/>
    <mergeCell ref="B15:C15"/>
    <mergeCell ref="B14:H14"/>
    <mergeCell ref="D13:E13"/>
    <mergeCell ref="G13:H13"/>
    <mergeCell ref="A12:H12"/>
    <mergeCell ref="D18:E18"/>
    <mergeCell ref="G18:H18"/>
    <mergeCell ref="A17:H17"/>
    <mergeCell ref="G16:H16"/>
    <mergeCell ref="B16:E16"/>
    <mergeCell ref="G31:H31"/>
    <mergeCell ref="B20:C20"/>
    <mergeCell ref="B19:H19"/>
    <mergeCell ref="B26:C26"/>
    <mergeCell ref="B25:H25"/>
    <mergeCell ref="B27:E27"/>
    <mergeCell ref="I16:J16"/>
    <mergeCell ref="A112:F112"/>
    <mergeCell ref="A49:B49"/>
    <mergeCell ref="A50:B50"/>
    <mergeCell ref="A51:B51"/>
    <mergeCell ref="A52:B52"/>
    <mergeCell ref="E50:H50"/>
    <mergeCell ref="E51:H51"/>
    <mergeCell ref="E52:H52"/>
    <mergeCell ref="A55:H55"/>
    <mergeCell ref="A53:H53"/>
    <mergeCell ref="C56:D56"/>
    <mergeCell ref="E56:H56"/>
    <mergeCell ref="B78:C78"/>
    <mergeCell ref="B79:C79"/>
    <mergeCell ref="A65:H65"/>
    <mergeCell ref="B64:C64"/>
    <mergeCell ref="B63:C63"/>
    <mergeCell ref="A58:B58"/>
    <mergeCell ref="C58:H58"/>
    <mergeCell ref="B87:C87"/>
    <mergeCell ref="A107:F107"/>
    <mergeCell ref="B111:F111"/>
    <mergeCell ref="B99:C99"/>
  </mergeCells>
  <dataValidations xWindow="434" yWindow="532" count="5">
    <dataValidation type="whole" errorStyle="information" operator="lessThan" allowBlank="1" showErrorMessage="1" errorTitle="Whlole Number Only" error="Less than 1,000" sqref="B34 B37 B45 B47:B53 B55 B32 B57 B43" xr:uid="{00000000-0002-0000-0200-000002000000}">
      <formula1>1000</formula1>
    </dataValidation>
    <dataValidation allowBlank="1" showErrorMessage="1" promptTitle="Yes/No" prompt="Please Enter Yes/No" sqref="D45:E53 C45 C37:E37 C34:E34 D55:E55 E56 B56 B59 D57:E57 E58 C53:C59 C43:E43" xr:uid="{00000000-0002-0000-0200-000004000000}"/>
    <dataValidation type="list" allowBlank="1" showErrorMessage="1" error="Yes or No" promptTitle="Yes/No" prompt="Please Enter Yes/No" sqref="C46:C52" xr:uid="{4F0B83A6-8000-419B-9CA0-9C9283972B42}">
      <formula1>"Yes, No"</formula1>
    </dataValidation>
    <dataValidation type="list" allowBlank="1" showInputMessage="1" showErrorMessage="1" sqref="B58" xr:uid="{DB580B5A-5D82-4341-B120-83B95FA539DE}">
      <formula1>"Existing, New, Both Existing and New"</formula1>
    </dataValidation>
    <dataValidation operator="lessThan" allowBlank="1" showInputMessage="1" showErrorMessage="1" errorTitle="Funding Limited!" error="Funding limited to $11,250 per project" sqref="F104:F106 F100 F79:F81 F83:F98 F64 F69:F77" xr:uid="{B6C6D2B8-43B8-46E6-B69B-28D65C45D084}"/>
  </dataValidations>
  <pageMargins left="0.7" right="0.7" top="0.75" bottom="0.75" header="0.3" footer="0.3"/>
  <pageSetup scale="68" fitToHeight="0"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4148" r:id="rId6" name="Check Box 52">
              <controlPr defaultSize="0" autoFill="0" autoLine="0" autoPict="0">
                <anchor moveWithCells="1" sizeWithCells="1">
                  <from>
                    <xdr:col>0</xdr:col>
                    <xdr:colOff>825500</xdr:colOff>
                    <xdr:row>108</xdr:row>
                    <xdr:rowOff>241300</xdr:rowOff>
                  </from>
                  <to>
                    <xdr:col>0</xdr:col>
                    <xdr:colOff>1066800</xdr:colOff>
                    <xdr:row>108</xdr:row>
                    <xdr:rowOff>463550</xdr:rowOff>
                  </to>
                </anchor>
              </controlPr>
            </control>
          </mc:Choice>
        </mc:AlternateContent>
        <mc:AlternateContent xmlns:mc="http://schemas.openxmlformats.org/markup-compatibility/2006">
          <mc:Choice Requires="x14">
            <control shapeId="4149" r:id="rId7" name="Check Box 53">
              <controlPr defaultSize="0" autoFill="0" autoLine="0" autoPict="0">
                <anchor moveWithCells="1" sizeWithCells="1">
                  <from>
                    <xdr:col>0</xdr:col>
                    <xdr:colOff>787400</xdr:colOff>
                    <xdr:row>110</xdr:row>
                    <xdr:rowOff>254000</xdr:rowOff>
                  </from>
                  <to>
                    <xdr:col>0</xdr:col>
                    <xdr:colOff>1028700</xdr:colOff>
                    <xdr:row>110</xdr:row>
                    <xdr:rowOff>469900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702EFE806E8844CA82F152E15806D4C" ma:contentTypeVersion="4" ma:contentTypeDescription="Create a new document." ma:contentTypeScope="" ma:versionID="3eeac93f8a8a088e5d0d609fa7fbf541">
  <xsd:schema xmlns:xsd="http://www.w3.org/2001/XMLSchema" xmlns:xs="http://www.w3.org/2001/XMLSchema" xmlns:p="http://schemas.microsoft.com/office/2006/metadata/properties" xmlns:ns2="800e16e8-2109-40d9-9dc6-5aa32e4de434" xmlns:ns3="0c4a6f31-d38c-4f21-8422-a05a02115431" targetNamespace="http://schemas.microsoft.com/office/2006/metadata/properties" ma:root="true" ma:fieldsID="faca7db1f84f62630f615cf320bc04fd" ns2:_="" ns3:_="">
    <xsd:import namespace="800e16e8-2109-40d9-9dc6-5aa32e4de434"/>
    <xsd:import namespace="0c4a6f31-d38c-4f21-8422-a05a021154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0e16e8-2109-40d9-9dc6-5aa32e4de4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4a6f31-d38c-4f21-8422-a05a021154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8D794B-0F48-4CB9-B66F-56EC2587F771}">
  <ds:schemaRefs>
    <ds:schemaRef ds:uri="http://schemas.microsoft.com/office/2006/documentManagement/types"/>
    <ds:schemaRef ds:uri="http://schemas.microsoft.com/office/infopath/2007/PartnerControls"/>
    <ds:schemaRef ds:uri="http://purl.org/dc/dcmitype/"/>
    <ds:schemaRef ds:uri="0c4a6f31-d38c-4f21-8422-a05a02115431"/>
    <ds:schemaRef ds:uri="http://purl.org/dc/elements/1.1/"/>
    <ds:schemaRef ds:uri="http://purl.org/dc/terms/"/>
    <ds:schemaRef ds:uri="http://schemas.openxmlformats.org/package/2006/metadata/core-properties"/>
    <ds:schemaRef ds:uri="800e16e8-2109-40d9-9dc6-5aa32e4de434"/>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EA715949-63E9-4264-9DF3-C41608BD03D1}">
  <ds:schemaRefs>
    <ds:schemaRef ds:uri="http://schemas.microsoft.com/sharepoint/v3/contenttype/forms"/>
  </ds:schemaRefs>
</ds:datastoreItem>
</file>

<file path=customXml/itemProps3.xml><?xml version="1.0" encoding="utf-8"?>
<ds:datastoreItem xmlns:ds="http://schemas.openxmlformats.org/officeDocument/2006/customXml" ds:itemID="{E56C8319-3F49-4635-9523-5242E8D453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0e16e8-2109-40d9-9dc6-5aa32e4de434"/>
    <ds:schemaRef ds:uri="0c4a6f31-d38c-4f21-8422-a05a02115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Applicant Information</vt:lpstr>
      <vt:lpstr>Project Information</vt:lpstr>
      <vt:lpstr>'Applicant Information'!Print_Area</vt:lpstr>
      <vt:lpstr>'Project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Goedecke, William</dc:creator>
  <cp:keywords/>
  <dc:description/>
  <cp:lastModifiedBy>Goedecke, William</cp:lastModifiedBy>
  <cp:revision/>
  <dcterms:created xsi:type="dcterms:W3CDTF">2014-09-09T18:22:04Z</dcterms:created>
  <dcterms:modified xsi:type="dcterms:W3CDTF">2024-06-10T17:55:19Z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0x010100A702EFE806E8844CA82F152E15806D4C</vt:lpwstr>
  </property>
</Properties>
</file>