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DL_projects\"/>
    </mc:Choice>
  </mc:AlternateContent>
  <xr:revisionPtr revIDLastSave="0" documentId="13_ncr:1_{B690EC9F-CE78-4421-80D7-B064E26D3F4C}" xr6:coauthVersionLast="47" xr6:coauthVersionMax="47" xr10:uidLastSave="{00000000-0000-0000-0000-000000000000}"/>
  <bookViews>
    <workbookView xWindow="-110" yWindow="-110" windowWidth="19420" windowHeight="10420" activeTab="1"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Information'!$A$8:$F$118</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Information'!$A$7:$G$118</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Information'!$A$7:$G$118</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Kwok, Douglas - Personal View" guid="{6EEDCC1D-9C7E-44CE-B9EA-477AC3EA6FE0}" mergeInterval="0" personalView="1" maximized="1" windowWidth="1680" windowHeight="864" activeSheetId="3"/>
    <customWorkbookView name="Choe, Candace - Personal View" guid="{E9762F90-A9CC-4114-88C4-1600410A7130}" mergeInterval="0" personalView="1" maximized="1" windowWidth="1276" windowHeight="793"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9" i="3" l="1"/>
  <c r="AO6" i="3" l="1"/>
  <c r="AO5" i="3"/>
  <c r="AO4" i="3"/>
  <c r="AN6" i="3"/>
  <c r="AN5" i="3"/>
  <c r="AN4" i="3"/>
  <c r="AM6" i="3"/>
  <c r="AM5" i="3"/>
  <c r="AM4" i="3"/>
  <c r="AL6" i="3"/>
  <c r="AL5" i="3"/>
  <c r="AL4" i="3"/>
  <c r="AK6" i="3"/>
  <c r="AK5" i="3"/>
  <c r="AK4" i="3"/>
  <c r="AJ6" i="3"/>
  <c r="AJ5" i="3"/>
  <c r="AJ4" i="3"/>
  <c r="AG6" i="3"/>
  <c r="AF6" i="3"/>
  <c r="AI6" i="3"/>
  <c r="AI5" i="3"/>
  <c r="AI4" i="3"/>
  <c r="AG5" i="3"/>
  <c r="AG4" i="3"/>
  <c r="AF5" i="3"/>
  <c r="AF4" i="3"/>
  <c r="AH5" i="3" l="1"/>
  <c r="AH6" i="3"/>
  <c r="AH4" i="3"/>
  <c r="AB4" i="3"/>
  <c r="Z4" i="3"/>
  <c r="X4" i="3"/>
  <c r="AA4" i="3"/>
  <c r="Y4" i="3"/>
  <c r="W4" i="3"/>
  <c r="R4" i="3"/>
  <c r="Q4" i="3"/>
  <c r="P4" i="3"/>
  <c r="O4" i="3"/>
  <c r="N4" i="3"/>
  <c r="M4" i="3"/>
  <c r="L4" i="3"/>
  <c r="G4" i="3"/>
  <c r="K4" i="3"/>
  <c r="J4" i="3"/>
  <c r="I4" i="3"/>
  <c r="H4" i="3"/>
  <c r="F4" i="3"/>
  <c r="D4" i="3"/>
  <c r="C4" i="3"/>
  <c r="B4" i="3"/>
  <c r="E4" i="2"/>
  <c r="D4" i="2"/>
  <c r="B4" i="2"/>
  <c r="F102" i="3"/>
  <c r="H102" i="3" s="1"/>
  <c r="F101" i="3"/>
  <c r="H101" i="3" s="1"/>
  <c r="F100" i="3"/>
  <c r="H100" i="3" s="1"/>
  <c r="F99" i="3"/>
  <c r="H99" i="3" s="1"/>
  <c r="F98" i="3"/>
  <c r="H98" i="3" s="1"/>
  <c r="F88" i="3"/>
  <c r="H88" i="3" s="1"/>
  <c r="F87" i="3"/>
  <c r="H87" i="3" s="1"/>
  <c r="F84" i="3"/>
  <c r="H84" i="3" s="1"/>
  <c r="F83" i="3"/>
  <c r="H83" i="3" s="1"/>
  <c r="F82" i="3"/>
  <c r="H82" i="3" s="1"/>
  <c r="F81" i="3"/>
  <c r="H81" i="3" s="1"/>
  <c r="F80" i="3"/>
  <c r="H80" i="3" s="1"/>
  <c r="F79" i="3"/>
  <c r="H79" i="3" s="1"/>
  <c r="F78" i="3"/>
  <c r="H78" i="3" s="1"/>
  <c r="F77" i="3"/>
  <c r="H77" i="3" s="1"/>
  <c r="G72" i="3"/>
  <c r="E111" i="3"/>
  <c r="AC4" i="3" s="1"/>
  <c r="F86" i="3"/>
  <c r="H86" i="3" s="1"/>
  <c r="F76" i="3"/>
  <c r="H76" i="3" s="1"/>
  <c r="F75" i="3"/>
  <c r="H75" i="3" s="1"/>
  <c r="H105" i="3"/>
  <c r="F103" i="3"/>
  <c r="H103" i="3" s="1"/>
  <c r="H104" i="3"/>
  <c r="F97" i="3"/>
  <c r="H97" i="3" s="1"/>
  <c r="F96" i="3"/>
  <c r="H96" i="3" s="1"/>
  <c r="F95" i="3"/>
  <c r="H95" i="3" s="1"/>
  <c r="F94" i="3"/>
  <c r="H94" i="3" s="1"/>
  <c r="F93" i="3"/>
  <c r="H93" i="3" s="1"/>
  <c r="F92" i="3"/>
  <c r="H92" i="3" s="1"/>
  <c r="F91" i="3"/>
  <c r="H91" i="3" s="1"/>
  <c r="F90" i="3"/>
  <c r="H90" i="3" s="1"/>
  <c r="F70" i="3"/>
  <c r="H70" i="3" s="1"/>
  <c r="F69" i="3"/>
  <c r="H69" i="3" s="1"/>
  <c r="H68" i="3"/>
  <c r="G110" i="3" l="1"/>
  <c r="E112" i="3"/>
  <c r="AD4" i="3" s="1"/>
  <c r="H109" i="3"/>
  <c r="F109" i="3"/>
  <c r="H72" i="3"/>
  <c r="F72" i="3"/>
  <c r="I105" i="3" l="1"/>
  <c r="T4" i="3"/>
  <c r="H110" i="3"/>
  <c r="U4" i="3" s="1"/>
  <c r="F110" i="3"/>
  <c r="S4" i="3" s="1"/>
  <c r="I110" i="3" l="1"/>
  <c r="A4" i="2" l="1"/>
</calcChain>
</file>

<file path=xl/sharedStrings.xml><?xml version="1.0" encoding="utf-8"?>
<sst xmlns="http://schemas.openxmlformats.org/spreadsheetml/2006/main" count="290" uniqueCount="226">
  <si>
    <t>Application Table</t>
  </si>
  <si>
    <t>ApplicantName</t>
  </si>
  <si>
    <t>ApplicantWebsite</t>
  </si>
  <si>
    <t>Applicant_Phone</t>
  </si>
  <si>
    <t>OrgType</t>
  </si>
  <si>
    <t>NPTaxID</t>
  </si>
  <si>
    <t>1. Applicant Organization Name</t>
  </si>
  <si>
    <t>2. Applicant Tax ID (Employer Identification Number or EIN)</t>
  </si>
  <si>
    <t>3. Type of organization (please select):</t>
  </si>
  <si>
    <t>4. Digital Literacy Background</t>
  </si>
  <si>
    <t>local government</t>
  </si>
  <si>
    <t xml:space="preserve">         One year or more of experience implementing digital literacy classes or at least one digital literacy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</si>
  <si>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</si>
  <si>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</si>
  <si>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</si>
  <si>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</si>
  <si>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</si>
  <si>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</si>
  <si>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</si>
  <si>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</si>
  <si>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</si>
  <si>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</si>
  <si>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</si>
  <si>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</si>
  <si>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</si>
  <si>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</si>
  <si>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</si>
  <si>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</si>
  <si>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</si>
  <si>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</si>
  <si>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</si>
  <si>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</si>
  <si>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</si>
  <si>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</si>
  <si>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</si>
  <si>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</si>
  <si>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</si>
  <si>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</si>
  <si>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</si>
  <si>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</si>
  <si>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</si>
  <si>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</si>
  <si>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</si>
  <si>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</si>
  <si>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</si>
  <si>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</si>
  <si>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</si>
  <si>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</si>
  <si>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</si>
  <si>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</si>
  <si>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</si>
  <si>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</si>
  <si>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</si>
  <si>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</si>
  <si>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</si>
  <si>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</si>
  <si>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</si>
  <si>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</si>
  <si>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</si>
  <si>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</si>
  <si>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</si>
  <si>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</si>
  <si>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</si>
  <si>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</si>
  <si>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</si>
  <si>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</si>
  <si>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</si>
  <si>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</si>
  <si>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</si>
  <si>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</si>
  <si>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NuProjTrained</t>
  </si>
  <si>
    <t>CostPer</t>
  </si>
  <si>
    <t>Category</t>
  </si>
  <si>
    <t>FirstName</t>
  </si>
  <si>
    <t>LastName</t>
  </si>
  <si>
    <t>WholeName</t>
  </si>
  <si>
    <t>Address</t>
  </si>
  <si>
    <t>City</t>
  </si>
  <si>
    <t>State</t>
  </si>
  <si>
    <t>Zip</t>
  </si>
  <si>
    <t>Email</t>
  </si>
  <si>
    <t>Phone</t>
  </si>
  <si>
    <t>Digital Literacy</t>
  </si>
  <si>
    <t>CA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</si>
  <si>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</si>
  <si>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</si>
  <si>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</si>
  <si>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</si>
  <si>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</si>
  <si>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</si>
  <si>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</si>
  <si>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</si>
  <si>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</si>
  <si>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</si>
  <si>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Location where classes will be held (all locations in Calfornia)</t>
  </si>
  <si>
    <t>Project location address (for projects with a single location):</t>
  </si>
  <si>
    <t>City:</t>
  </si>
  <si>
    <t>County:</t>
  </si>
  <si>
    <t>Project with multiple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</si>
  <si>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</si>
  <si>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</si>
  <si>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</si>
  <si>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</si>
  <si>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</si>
  <si>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</si>
  <si>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</si>
  <si>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</si>
  <si>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</si>
  <si>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</si>
  <si>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</si>
  <si>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</si>
  <si>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</si>
  <si>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</si>
  <si>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</si>
  <si>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</si>
  <si>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</si>
  <si>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</si>
  <si>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</si>
  <si>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</si>
  <si>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</si>
  <si>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</si>
  <si>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</si>
  <si>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</si>
  <si>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</si>
  <si>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Is the training to be in a physical location, a virtual space or both (hybrid)?</t>
  </si>
  <si>
    <t>Describe any planned improvements to an existing space or the development of a new space for the training including the purchase of computing devices, modems, routers, switches and cabling to connect these devices and any installation or set-up activities.</t>
  </si>
  <si>
    <t>Will existing curriculum be used or new curriculum developed or both?</t>
  </si>
  <si>
    <t xml:space="preserve">What is the focus of the curriculum?  Will the curriculum be targeted to only one skill level, or multiple skill levels?  If existing curriculum is being used, please indicate the location of the sourse materials (such as books, websites).  </t>
  </si>
  <si>
    <t>What is the projected number of people to be reached through outreach activities?</t>
  </si>
  <si>
    <t>Describe planned outreach efforts, planned community events, volunteer recruitment and similar.</t>
  </si>
  <si>
    <t>Type of training to be provided:</t>
  </si>
  <si>
    <t>Describe the training structure including how many classes are to be offered to meet the minimum 8 hours, (example: 4- 2 hour classes, 8-1 hour classes, 1- 8 hour class, other, etc.), as well as how many sessions of the training courses are being offered over the course of the life of the program.  Note the expected length of time for the program.</t>
  </si>
  <si>
    <t xml:space="preserve">What is the projected number of people to complete at least eight hours of training?  </t>
  </si>
  <si>
    <t>Projected number of participants who will receive tutoring or other digital literacy instruction outside of the 8-hour training.</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</si>
  <si>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</si>
  <si>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</si>
  <si>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</si>
  <si>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</si>
  <si>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Description</t>
  </si>
  <si>
    <t>Unit Price</t>
  </si>
  <si>
    <t>Quantity</t>
  </si>
  <si>
    <t>Total Cost</t>
  </si>
  <si>
    <t xml:space="preserve">Grant Request </t>
  </si>
  <si>
    <t>Match Funding</t>
  </si>
  <si>
    <t>In-Classroom Computing Devices (maximum subsidy $750 per device and $11,250 per project)</t>
  </si>
  <si>
    <t>Take Home Computing Devices provided to participants (inclusive of computer warranty) (maximum subsidy $300 per device and $40,000 per project)</t>
  </si>
  <si>
    <t>NOTE: REFURBISHED DEVICES MUST HAVE AT LEAST A SIX-MONTH WARRANTY; NEW DEVICES MUST HAVE AT LEAST A 30-DAY WARRANTY</t>
  </si>
  <si>
    <t>COMPUTING DEVICES AND HOT SPOTS TOTALS:</t>
  </si>
  <si>
    <t>PROGRAM IMPLEMENTATION COSTS (CAPPED AT $477 PER PARTICIPANT TRAINED FOR APPLICATIONS APPROVED THROUGH MINISTERIAL REVIEW)</t>
  </si>
  <si>
    <t>Description of Position and Pay Unit (i.e. hour, day, month, position)</t>
  </si>
  <si>
    <t>Dollar Amount per Pay Unit</t>
  </si>
  <si>
    <t>Number of Pay Units</t>
  </si>
  <si>
    <t xml:space="preserve">Staff for Outreach - if applicable </t>
  </si>
  <si>
    <t xml:space="preserve">Staff for Instruction (including support staff and not inclusive of administrative staff) - if applicable </t>
  </si>
  <si>
    <t>Staff for equipment installation (if applicable)</t>
  </si>
  <si>
    <t>Other Staffing (not inclusive of technical support or administrative costs)</t>
  </si>
  <si>
    <t>Reason for Travel</t>
  </si>
  <si>
    <t>Distance to be Travelled (miles)</t>
  </si>
  <si>
    <t>Rate</t>
  </si>
  <si>
    <t>Travel Costs</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</si>
  <si>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</si>
  <si>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</si>
  <si>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</si>
  <si>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</si>
  <si>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</si>
  <si>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</si>
  <si>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</si>
  <si>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</si>
  <si>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</si>
  <si>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instruction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</si>
  <si>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</si>
  <si>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</si>
  <si>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</si>
  <si>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</si>
  <si>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</si>
  <si>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Please check boxes to attest that you have provided supporting documentation.</t>
  </si>
  <si>
    <t xml:space="preserve">Submit a work plan with milestones and a timeline to be able to provide training classes within six months of project approval.  The work plans should list the following: Major Milestone Description, Milestone Start and End date, Milestone Risks.  </t>
  </si>
  <si>
    <t xml:space="preserve">Submit a work plan with major milestones to show how you plan to sustain the project for up to 24 months or until the stated number of participants have been trained.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</si>
  <si>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</si>
  <si>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</si>
  <si>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</si>
  <si>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</si>
  <si>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</si>
  <si>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</si>
  <si>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</si>
  <si>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</si>
  <si>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</si>
  <si>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</si>
  <si>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</si>
  <si>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</si>
  <si>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</si>
  <si>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</si>
  <si>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</si>
  <si>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</si>
  <si>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</si>
  <si>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</si>
  <si>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</si>
  <si>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</si>
  <si>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</si>
  <si>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</si>
  <si>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Digital Literacy Project</t>
    </r>
    <r>
      <rPr>
        <b/>
        <sz val="12"/>
        <color theme="1"/>
        <rFont val="Arial"/>
        <family val="2"/>
      </rPr>
      <t xml:space="preserve"> Application</t>
    </r>
  </si>
  <si>
    <t>d. Project is serving a rural community.  A project is located in a "rural" area if it meets one of the following criteria: 1) It is in area that is eligible for federal program under the United States Department of Agriculture (USDA) Section 515 program; 2)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</si>
  <si>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</si>
  <si>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Percentage Administratve Costs Funding Requested (must be no more than 15% of the proposed budget)</t>
  </si>
  <si>
    <t>Number of Participants to receive at least eight hours of training (see 6. Instructional Activities, above)</t>
  </si>
  <si>
    <t>Hot Spot (maximum $300 per device and $20,000 per project) (only allowable if there is no existing in-building network that participants can connect to)</t>
  </si>
  <si>
    <t>7. Project Desciption</t>
  </si>
  <si>
    <t>Please provide a concise project description that details the problem(s) the project is meant to address and the method(s) applied in addressing the problem(s)</t>
  </si>
  <si>
    <t>8. Preference Checklist</t>
  </si>
  <si>
    <t>9. Training Environment</t>
  </si>
  <si>
    <t>10. Curriculum and Training Materials</t>
  </si>
  <si>
    <t>11. Outreach Activities</t>
  </si>
  <si>
    <t>12. Instructional Activities</t>
  </si>
  <si>
    <t>13. Broadband Subscriptions</t>
  </si>
  <si>
    <t>14. Detailed Budget Breakdown</t>
  </si>
  <si>
    <t>14 (a) Computing Devices and Hot Spots</t>
  </si>
  <si>
    <t>14 (b)(1) Program Implementation Costs - Staffing for Outreach and Instruction, Other</t>
  </si>
  <si>
    <t>14 (b)(2) Program Implementation Costs - Travel</t>
  </si>
  <si>
    <t xml:space="preserve">14 (b)(4) All Other Program Implementation Costs </t>
  </si>
  <si>
    <t>15 (a) Rampup Work Plan</t>
  </si>
  <si>
    <t>15 (b)  Project Work Plan</t>
  </si>
  <si>
    <t>Is the proposed project being supported by members or organizations in the community and are there any partnerships with organizations in support of the project? If yes, please specify.</t>
  </si>
  <si>
    <t>Cost per Participant to be Trained (Grant Request Project Implementation Total divided by Number of Participants to be Trained).  To qualify for ministerial review, the cost per participant served cannot be more than $477 per participant trained.</t>
  </si>
  <si>
    <r>
      <t xml:space="preserve">CPUC, CASF Broadband Adoption Account </t>
    </r>
    <r>
      <rPr>
        <b/>
        <u/>
        <sz val="12"/>
        <color theme="1"/>
        <rFont val="Arial"/>
        <family val="2"/>
      </rPr>
      <t>Digital Literacy Project</t>
    </r>
    <r>
      <rPr>
        <b/>
        <sz val="12"/>
        <color theme="1"/>
        <rFont val="Arial"/>
        <family val="2"/>
      </rPr>
      <t xml:space="preserve"> Application Round 11</t>
    </r>
  </si>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</sst>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30"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u/>
      <sz val="12"/>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8">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style="thick">
        <color indexed="64"/>
      </left>
      <right style="thin">
        <color indexed="64"/>
      </right>
      <top style="thin">
        <color indexed="64"/>
      </top>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right style="thin">
        <color auto="1"/>
      </right>
      <top style="thin">
        <color auto="1"/>
      </top>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71">
    <xf numFmtId="0" fontId="0" fillId="0" borderId="0" xfId="0"/>
    <xf numFmtId="0" fontId="6" fillId="2" borderId="0" xfId="0" applyFont="1" applyFill="1" applyAlignment="1">
      <alignment horizontal="left"/>
    </xf>
    <xf numFmtId="0" fontId="0" fillId="0" borderId="0" xfId="0" applyAlignment="1">
      <alignment horizontal="left"/>
    </xf>
    <xf numFmtId="0" fontId="3" fillId="0" borderId="0" xfId="0" applyFont="1"/>
    <xf numFmtId="0" fontId="18" fillId="0" borderId="34" xfId="0" applyFont="1" applyBorder="1" applyAlignment="1">
      <alignment horizontal="center" vertical="center"/>
    </xf>
    <xf numFmtId="0" fontId="18" fillId="0" borderId="35" xfId="0" applyFont="1" applyBorder="1" applyAlignment="1">
      <alignment vertical="center" wrapText="1"/>
    </xf>
    <xf numFmtId="0" fontId="18" fillId="0" borderId="36" xfId="0" applyFont="1" applyBorder="1" applyAlignment="1">
      <alignment horizontal="center" vertical="center"/>
    </xf>
    <xf numFmtId="0" fontId="18" fillId="0" borderId="37" xfId="0" applyFont="1" applyBorder="1" applyAlignment="1">
      <alignment vertical="center" wrapText="1"/>
    </xf>
    <xf numFmtId="0" fontId="18" fillId="0" borderId="38" xfId="0" applyFont="1" applyBorder="1" applyAlignment="1">
      <alignment horizontal="center" vertical="center"/>
    </xf>
    <xf numFmtId="0" fontId="18" fillId="0" borderId="39" xfId="0" applyFont="1" applyBorder="1" applyAlignment="1">
      <alignment vertical="center" wrapText="1"/>
    </xf>
    <xf numFmtId="0" fontId="18" fillId="0" borderId="0" xfId="0" applyFont="1" applyAlignment="1">
      <alignment horizontal="center" vertical="center"/>
    </xf>
    <xf numFmtId="0" fontId="15" fillId="0" borderId="0" xfId="0" applyFont="1"/>
    <xf numFmtId="166" fontId="15" fillId="0" borderId="0" xfId="0" applyNumberFormat="1" applyFont="1"/>
    <xf numFmtId="165" fontId="15" fillId="0" borderId="0" xfId="0" applyNumberFormat="1" applyFont="1"/>
    <xf numFmtId="164" fontId="15" fillId="0" borderId="0" xfId="0" applyNumberFormat="1" applyFont="1"/>
    <xf numFmtId="1" fontId="15" fillId="0" borderId="0" xfId="0" applyNumberFormat="1" applyFont="1"/>
    <xf numFmtId="0" fontId="15" fillId="0" borderId="0" xfId="0" applyFont="1" applyAlignment="1" applyProtection="1">
      <alignment horizontal="left"/>
      <protection locked="0"/>
    </xf>
    <xf numFmtId="0" fontId="15"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2" fillId="0" borderId="0" xfId="0" applyFont="1" applyAlignment="1">
      <alignment vertical="center"/>
    </xf>
    <xf numFmtId="0" fontId="4" fillId="0" borderId="33" xfId="0" applyFont="1" applyBorder="1" applyAlignment="1" applyProtection="1">
      <alignment horizontal="left"/>
      <protection locked="0"/>
    </xf>
    <xf numFmtId="44" fontId="5" fillId="10" borderId="44" xfId="3" applyFont="1" applyFill="1" applyBorder="1" applyAlignment="1" applyProtection="1">
      <alignment horizontal="right"/>
      <protection locked="0"/>
    </xf>
    <xf numFmtId="0" fontId="5" fillId="10" borderId="44" xfId="0" applyFont="1" applyFill="1" applyBorder="1" applyAlignment="1" applyProtection="1">
      <alignment horizontal="right"/>
      <protection locked="0"/>
    </xf>
    <xf numFmtId="44" fontId="23" fillId="10" borderId="44"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5" fillId="8" borderId="7" xfId="0" applyFont="1" applyFill="1" applyBorder="1" applyAlignment="1">
      <alignment horizontal="left" wrapText="1"/>
    </xf>
    <xf numFmtId="0" fontId="15" fillId="8" borderId="17" xfId="0" applyFont="1" applyFill="1" applyBorder="1" applyAlignment="1">
      <alignment horizontal="left" wrapText="1"/>
    </xf>
    <xf numFmtId="0" fontId="4" fillId="0" borderId="13" xfId="0" applyFont="1" applyBorder="1"/>
    <xf numFmtId="0" fontId="15"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4" xfId="0" applyFont="1" applyFill="1" applyBorder="1"/>
    <xf numFmtId="0" fontId="4" fillId="0" borderId="44" xfId="0" applyFont="1" applyBorder="1" applyAlignment="1">
      <alignment vertical="center"/>
    </xf>
    <xf numFmtId="0" fontId="4" fillId="0" borderId="32" xfId="0" applyFont="1" applyBorder="1" applyAlignment="1">
      <alignment vertical="center"/>
    </xf>
    <xf numFmtId="0" fontId="21" fillId="0" borderId="7" xfId="0" applyFont="1" applyBorder="1" applyAlignment="1">
      <alignment vertical="center"/>
    </xf>
    <xf numFmtId="0" fontId="0" fillId="0" borderId="5" xfId="0" applyBorder="1" applyAlignment="1" applyProtection="1">
      <alignment horizontal="left" wrapText="1"/>
      <protection locked="0"/>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3"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4" xfId="0" applyFont="1" applyFill="1" applyBorder="1" applyAlignment="1">
      <alignment horizontal="left" wrapText="1"/>
    </xf>
    <xf numFmtId="0" fontId="3" fillId="9" borderId="27" xfId="0" applyFont="1" applyFill="1" applyBorder="1" applyAlignment="1">
      <alignment horizontal="left" wrapText="1" indent="4"/>
    </xf>
    <xf numFmtId="0" fontId="3" fillId="9" borderId="52"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5"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1"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3" xfId="0" applyFill="1" applyBorder="1" applyAlignment="1">
      <alignment horizontal="left"/>
    </xf>
    <xf numFmtId="0" fontId="3" fillId="9" borderId="57" xfId="0" applyFont="1" applyFill="1" applyBorder="1" applyAlignment="1">
      <alignment horizontal="left" wrapText="1" indent="4"/>
    </xf>
    <xf numFmtId="0" fontId="3" fillId="9" borderId="30" xfId="0" applyFont="1" applyFill="1" applyBorder="1" applyAlignment="1">
      <alignment horizontal="left" wrapText="1" indent="4"/>
    </xf>
    <xf numFmtId="0" fontId="0" fillId="8" borderId="7" xfId="0" applyFill="1" applyBorder="1" applyAlignment="1">
      <alignment horizontal="left" wrapText="1"/>
    </xf>
    <xf numFmtId="0" fontId="0" fillId="8" borderId="42" xfId="0" applyFill="1" applyBorder="1" applyAlignment="1">
      <alignment horizontal="left" wrapText="1"/>
    </xf>
    <xf numFmtId="0" fontId="3" fillId="9" borderId="62" xfId="0" applyFont="1" applyFill="1" applyBorder="1" applyAlignment="1">
      <alignment horizontal="left" wrapText="1" indent="4"/>
    </xf>
    <xf numFmtId="0" fontId="3" fillId="9" borderId="58" xfId="0" applyFont="1" applyFill="1" applyBorder="1" applyAlignment="1">
      <alignment horizontal="left" wrapText="1"/>
    </xf>
    <xf numFmtId="0" fontId="6" fillId="2" borderId="63" xfId="0" applyFont="1" applyFill="1" applyBorder="1" applyAlignment="1">
      <alignment horizontal="left" wrapText="1"/>
    </xf>
    <xf numFmtId="0" fontId="6" fillId="2" borderId="63" xfId="0" applyFont="1" applyFill="1" applyBorder="1" applyAlignment="1">
      <alignment horizontal="center"/>
    </xf>
    <xf numFmtId="0" fontId="6" fillId="8" borderId="44" xfId="0" applyFont="1" applyFill="1" applyBorder="1" applyAlignment="1">
      <alignment horizontal="center" vertical="center" wrapText="1"/>
    </xf>
    <xf numFmtId="0" fontId="5" fillId="0" borderId="44"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40" xfId="0" applyFont="1" applyFill="1" applyBorder="1" applyAlignment="1">
      <alignment horizontal="center" vertical="center" wrapText="1"/>
    </xf>
    <xf numFmtId="44" fontId="1" fillId="11" borderId="44" xfId="0" applyNumberFormat="1" applyFont="1" applyFill="1" applyBorder="1"/>
    <xf numFmtId="44" fontId="6" fillId="11" borderId="44" xfId="0" applyNumberFormat="1" applyFont="1" applyFill="1" applyBorder="1" applyAlignment="1">
      <alignment horizontal="center" vertical="center" wrapText="1"/>
    </xf>
    <xf numFmtId="0" fontId="6" fillId="7" borderId="63" xfId="0" applyFont="1" applyFill="1" applyBorder="1" applyAlignment="1">
      <alignment horizontal="left" wrapText="1"/>
    </xf>
    <xf numFmtId="0" fontId="6" fillId="7" borderId="44" xfId="0" applyFont="1" applyFill="1" applyBorder="1" applyAlignment="1">
      <alignment horizontal="center" wrapText="1"/>
    </xf>
    <xf numFmtId="0" fontId="6" fillId="8" borderId="33" xfId="0" applyFont="1" applyFill="1" applyBorder="1" applyAlignment="1">
      <alignment horizontal="center" vertical="center" wrapText="1"/>
    </xf>
    <xf numFmtId="44" fontId="5" fillId="12" borderId="32" xfId="3" applyFont="1" applyFill="1" applyBorder="1" applyAlignment="1" applyProtection="1">
      <alignment horizontal="right"/>
    </xf>
    <xf numFmtId="0" fontId="5" fillId="12" borderId="5" xfId="0" applyFont="1" applyFill="1" applyBorder="1" applyAlignment="1">
      <alignment horizontal="right"/>
    </xf>
    <xf numFmtId="44" fontId="5" fillId="7" borderId="32"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4" xfId="0" applyNumberFormat="1" applyFont="1" applyFill="1" applyBorder="1"/>
    <xf numFmtId="9" fontId="25" fillId="0" borderId="44" xfId="0" applyNumberFormat="1" applyFont="1" applyBorder="1" applyAlignment="1">
      <alignment horizontal="center"/>
    </xf>
    <xf numFmtId="0" fontId="5" fillId="0" borderId="0" xfId="0" applyFont="1" applyAlignment="1">
      <alignment horizontal="left" wrapText="1"/>
    </xf>
    <xf numFmtId="1" fontId="25" fillId="15" borderId="44" xfId="0" applyNumberFormat="1" applyFont="1" applyFill="1" applyBorder="1" applyAlignment="1">
      <alignment horizontal="center"/>
    </xf>
    <xf numFmtId="44" fontId="25" fillId="0" borderId="44" xfId="0" applyNumberFormat="1" applyFont="1" applyBorder="1" applyAlignment="1">
      <alignment horizontal="center"/>
    </xf>
    <xf numFmtId="0" fontId="25" fillId="0" borderId="0" xfId="0" applyFont="1" applyAlignment="1">
      <alignment horizontal="center"/>
    </xf>
    <xf numFmtId="0" fontId="26" fillId="14" borderId="66" xfId="0" applyFont="1" applyFill="1" applyBorder="1" applyAlignment="1">
      <alignment horizontal="left"/>
    </xf>
    <xf numFmtId="0" fontId="26" fillId="14" borderId="67" xfId="0" applyFont="1" applyFill="1" applyBorder="1" applyAlignment="1">
      <alignment horizontal="left"/>
    </xf>
    <xf numFmtId="0" fontId="26" fillId="14" borderId="0" xfId="0" applyFont="1" applyFill="1" applyAlignment="1">
      <alignment horizontal="left"/>
    </xf>
    <xf numFmtId="0" fontId="26" fillId="14" borderId="73" xfId="0" applyFont="1" applyFill="1" applyBorder="1" applyAlignment="1">
      <alignment horizontal="left"/>
    </xf>
    <xf numFmtId="0" fontId="0" fillId="0" borderId="66" xfId="0" applyBorder="1"/>
    <xf numFmtId="0" fontId="0" fillId="0" borderId="68"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3" xfId="0" applyBorder="1" applyAlignment="1" applyProtection="1">
      <alignment wrapText="1"/>
      <protection locked="0"/>
    </xf>
    <xf numFmtId="0" fontId="0" fillId="0" borderId="54" xfId="0" applyBorder="1" applyAlignment="1" applyProtection="1">
      <alignment wrapText="1"/>
      <protection locked="0"/>
    </xf>
    <xf numFmtId="0" fontId="0" fillId="0" borderId="44" xfId="0" applyBorder="1" applyAlignment="1" applyProtection="1">
      <alignment horizontal="left"/>
      <protection locked="0"/>
    </xf>
    <xf numFmtId="0" fontId="0" fillId="0" borderId="59" xfId="0" applyBorder="1" applyAlignment="1" applyProtection="1">
      <alignment horizontal="left" wrapText="1"/>
      <protection locked="0"/>
    </xf>
    <xf numFmtId="0" fontId="0" fillId="0" borderId="58" xfId="0" applyBorder="1" applyAlignment="1" applyProtection="1">
      <alignment horizontal="left" wrapText="1"/>
      <protection locked="0"/>
    </xf>
    <xf numFmtId="0" fontId="0" fillId="0" borderId="58" xfId="0" applyBorder="1" applyAlignment="1" applyProtection="1">
      <alignment horizontal="left"/>
      <protection locked="0"/>
    </xf>
    <xf numFmtId="0" fontId="2" fillId="0" borderId="75" xfId="0" applyFont="1" applyBorder="1" applyAlignment="1">
      <alignment horizontal="left" vertical="top"/>
    </xf>
    <xf numFmtId="0" fontId="2" fillId="0" borderId="31" xfId="0" applyFont="1" applyBorder="1" applyAlignment="1">
      <alignment horizontal="left" vertical="top"/>
    </xf>
    <xf numFmtId="0" fontId="5" fillId="0" borderId="44"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80" xfId="0" applyFont="1" applyFill="1" applyBorder="1"/>
    <xf numFmtId="166" fontId="4" fillId="0" borderId="79"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4"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6" fillId="7" borderId="44" xfId="0" applyFont="1" applyFill="1" applyBorder="1" applyAlignment="1">
      <alignment horizontal="center"/>
    </xf>
    <xf numFmtId="0" fontId="0" fillId="0" borderId="7" xfId="0" applyBorder="1"/>
    <xf numFmtId="0" fontId="0" fillId="0" borderId="44" xfId="0" applyBorder="1" applyAlignment="1" applyProtection="1">
      <alignment wrapText="1"/>
      <protection locked="0"/>
    </xf>
    <xf numFmtId="0" fontId="4" fillId="0" borderId="9" xfId="0" applyFont="1" applyBorder="1" applyAlignment="1" applyProtection="1">
      <alignment horizontal="left"/>
      <protection locked="0"/>
    </xf>
    <xf numFmtId="0" fontId="4" fillId="0" borderId="10" xfId="0" applyFont="1" applyBorder="1" applyAlignment="1" applyProtection="1">
      <alignment horizontal="center"/>
      <protection locked="0"/>
    </xf>
    <xf numFmtId="0" fontId="25" fillId="0" borderId="0" xfId="0" applyFont="1" applyAlignment="1">
      <alignment horizontal="center" wrapText="1"/>
    </xf>
    <xf numFmtId="0" fontId="24" fillId="0" borderId="0" xfId="0" applyFont="1" applyAlignment="1">
      <alignment horizontal="center" wrapText="1"/>
    </xf>
    <xf numFmtId="0" fontId="15"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5"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9" fillId="2" borderId="32" xfId="0" applyFont="1" applyFill="1" applyBorder="1" applyAlignment="1">
      <alignment horizontal="left" wrapText="1"/>
    </xf>
    <xf numFmtId="0" fontId="20" fillId="2" borderId="7" xfId="0" applyFont="1" applyFill="1" applyBorder="1" applyAlignment="1">
      <alignment horizontal="left" wrapText="1"/>
    </xf>
    <xf numFmtId="0" fontId="27" fillId="0" borderId="32" xfId="0" applyFont="1" applyBorder="1" applyAlignment="1" applyProtection="1">
      <alignment horizontal="left" wrapText="1"/>
      <protection locked="0"/>
    </xf>
    <xf numFmtId="0" fontId="28" fillId="0" borderId="7" xfId="0" applyFont="1" applyBorder="1" applyAlignment="1" applyProtection="1">
      <alignment horizontal="left" wrapText="1"/>
      <protection locked="0"/>
    </xf>
    <xf numFmtId="0" fontId="28"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6" fillId="0" borderId="9" xfId="2" applyFont="1" applyBorder="1" applyAlignment="1" applyProtection="1">
      <alignment horizontal="left"/>
      <protection locked="0"/>
    </xf>
    <xf numFmtId="0" fontId="16" fillId="0" borderId="7" xfId="2" applyFont="1" applyBorder="1" applyAlignment="1" applyProtection="1">
      <alignment horizontal="left"/>
      <protection locked="0"/>
    </xf>
    <xf numFmtId="0" fontId="16"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2"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7" fillId="3" borderId="4" xfId="0" applyFont="1" applyFill="1" applyBorder="1" applyAlignment="1">
      <alignment horizontal="center" vertical="center"/>
    </xf>
    <xf numFmtId="0" fontId="6" fillId="2" borderId="46" xfId="0" applyFont="1" applyFill="1" applyBorder="1" applyAlignment="1">
      <alignment horizontal="left"/>
    </xf>
    <xf numFmtId="0" fontId="0" fillId="0" borderId="29" xfId="0" applyBorder="1" applyAlignment="1">
      <alignment horizontal="left"/>
    </xf>
    <xf numFmtId="0" fontId="0" fillId="0" borderId="47" xfId="0" applyBorder="1" applyAlignment="1">
      <alignment horizontal="left"/>
    </xf>
    <xf numFmtId="0" fontId="4" fillId="0" borderId="32"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2" xfId="0" applyFont="1" applyBorder="1" applyAlignment="1" applyProtection="1">
      <alignment horizontal="left" wrapText="1"/>
      <protection locked="0"/>
    </xf>
    <xf numFmtId="165" fontId="4" fillId="0" borderId="23" xfId="0" applyNumberFormat="1" applyFont="1" applyBorder="1" applyAlignment="1">
      <alignment horizontal="left"/>
    </xf>
    <xf numFmtId="165" fontId="4" fillId="0" borderId="0" xfId="0" applyNumberFormat="1" applyFont="1" applyAlignment="1">
      <alignment horizontal="left"/>
    </xf>
    <xf numFmtId="0" fontId="4" fillId="0" borderId="9"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2" xfId="0" applyBorder="1" applyAlignment="1" applyProtection="1">
      <alignment horizontal="left"/>
      <protection locked="0"/>
    </xf>
    <xf numFmtId="0" fontId="16" fillId="0" borderId="81" xfId="2" applyFont="1" applyBorder="1" applyAlignment="1" applyProtection="1">
      <alignment horizontal="left"/>
      <protection locked="0"/>
    </xf>
    <xf numFmtId="0" fontId="0" fillId="0" borderId="82" xfId="0" applyBorder="1" applyProtection="1">
      <protection locked="0"/>
    </xf>
    <xf numFmtId="0" fontId="0" fillId="0" borderId="83" xfId="0" applyBorder="1" applyAlignment="1" applyProtection="1">
      <alignment horizontal="left"/>
      <protection locked="0"/>
    </xf>
    <xf numFmtId="0" fontId="0" fillId="0" borderId="84"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3" xfId="0" applyBorder="1" applyProtection="1">
      <protection locked="0"/>
    </xf>
    <xf numFmtId="0" fontId="0" fillId="0" borderId="32" xfId="0" applyBorder="1" applyAlignment="1" applyProtection="1">
      <alignment horizontal="left" wrapText="1"/>
      <protection locked="0"/>
    </xf>
    <xf numFmtId="0" fontId="0" fillId="0" borderId="42" xfId="0" applyBorder="1" applyAlignment="1" applyProtection="1">
      <alignment horizontal="left" wrapText="1"/>
      <protection locked="0"/>
    </xf>
    <xf numFmtId="0" fontId="5" fillId="3" borderId="48"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0" fillId="0" borderId="49" xfId="0" applyBorder="1"/>
    <xf numFmtId="0" fontId="0" fillId="0" borderId="50" xfId="0" applyBorder="1"/>
    <xf numFmtId="0" fontId="0" fillId="0" borderId="60" xfId="0" applyBorder="1" applyAlignment="1" applyProtection="1">
      <alignment horizontal="left" wrapText="1"/>
      <protection locked="0"/>
    </xf>
    <xf numFmtId="0" fontId="0" fillId="0" borderId="61" xfId="0" applyBorder="1" applyAlignment="1" applyProtection="1">
      <alignment horizontal="left" wrapText="1"/>
      <protection locked="0"/>
    </xf>
    <xf numFmtId="0" fontId="3" fillId="9" borderId="60" xfId="0" applyFont="1" applyFill="1" applyBorder="1" applyAlignment="1">
      <alignment horizontal="left" wrapText="1"/>
    </xf>
    <xf numFmtId="0" fontId="0" fillId="0" borderId="61" xfId="0" applyBorder="1" applyAlignment="1">
      <alignment horizontal="left" wrapText="1"/>
    </xf>
    <xf numFmtId="0" fontId="3" fillId="9" borderId="55" xfId="0" applyFont="1" applyFill="1" applyBorder="1" applyAlignment="1">
      <alignment horizontal="left" wrapText="1"/>
    </xf>
    <xf numFmtId="0" fontId="0" fillId="0" borderId="56" xfId="0" applyBorder="1" applyAlignment="1">
      <alignment horizontal="left" wrapText="1"/>
    </xf>
    <xf numFmtId="0" fontId="0" fillId="0" borderId="7" xfId="0" applyBorder="1" applyAlignment="1" applyProtection="1">
      <alignment horizontal="left" wrapText="1"/>
      <protection locked="0"/>
    </xf>
    <xf numFmtId="0" fontId="5" fillId="0" borderId="32" xfId="0" applyFont="1" applyBorder="1" applyAlignment="1" applyProtection="1">
      <alignment horizontal="left" wrapText="1"/>
      <protection locked="0"/>
    </xf>
    <xf numFmtId="0" fontId="0" fillId="0" borderId="5" xfId="0" applyBorder="1" applyProtection="1">
      <protection locked="0"/>
    </xf>
    <xf numFmtId="0" fontId="26" fillId="13" borderId="64" xfId="0" applyFont="1" applyFill="1" applyBorder="1" applyAlignment="1">
      <alignment horizontal="center" vertical="center" wrapText="1"/>
    </xf>
    <xf numFmtId="0" fontId="11" fillId="0" borderId="65" xfId="0" applyFont="1" applyBorder="1"/>
    <xf numFmtId="0" fontId="11" fillId="0" borderId="72" xfId="0" applyFont="1" applyBorder="1"/>
    <xf numFmtId="0" fontId="10" fillId="0" borderId="69" xfId="0" applyFont="1" applyBorder="1" applyAlignment="1">
      <alignment horizontal="left" vertical="top" wrapText="1"/>
    </xf>
    <xf numFmtId="0" fontId="11" fillId="0" borderId="70" xfId="0" applyFont="1" applyBorder="1"/>
    <xf numFmtId="0" fontId="11" fillId="0" borderId="71" xfId="0" applyFont="1" applyBorder="1"/>
    <xf numFmtId="0" fontId="6" fillId="7" borderId="44" xfId="0" applyFont="1" applyFill="1" applyBorder="1" applyAlignment="1">
      <alignment horizontal="center"/>
    </xf>
    <xf numFmtId="0" fontId="0" fillId="7" borderId="44" xfId="0" applyFill="1" applyBorder="1"/>
    <xf numFmtId="0" fontId="6" fillId="8" borderId="32" xfId="0" applyFont="1" applyFill="1" applyBorder="1" applyAlignment="1">
      <alignment horizontal="left" wrapText="1"/>
    </xf>
    <xf numFmtId="0" fontId="1" fillId="8" borderId="5" xfId="0" applyFont="1" applyFill="1" applyBorder="1" applyAlignment="1">
      <alignment wrapText="1"/>
    </xf>
    <xf numFmtId="0" fontId="0" fillId="0" borderId="40" xfId="0" applyBorder="1"/>
    <xf numFmtId="0" fontId="0" fillId="0" borderId="41" xfId="0" applyBorder="1"/>
    <xf numFmtId="0" fontId="0" fillId="0" borderId="33" xfId="0" applyBorder="1"/>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3" xfId="0" applyBorder="1"/>
    <xf numFmtId="0" fontId="4" fillId="0" borderId="44" xfId="0" applyFont="1" applyBorder="1" applyAlignment="1" applyProtection="1">
      <alignment horizontal="left" wrapText="1"/>
      <protection locked="0"/>
    </xf>
    <xf numFmtId="0" fontId="0" fillId="0" borderId="44" xfId="0" applyBorder="1" applyAlignment="1" applyProtection="1">
      <alignment wrapText="1"/>
      <protection locked="0"/>
    </xf>
    <xf numFmtId="0" fontId="0" fillId="0" borderId="51" xfId="0" applyBorder="1" applyAlignment="1" applyProtection="1">
      <alignment wrapText="1"/>
      <protection locked="0"/>
    </xf>
    <xf numFmtId="0" fontId="10" fillId="0" borderId="67" xfId="0" applyFont="1" applyBorder="1" applyAlignment="1">
      <alignment horizontal="left" vertical="top" wrapText="1"/>
    </xf>
    <xf numFmtId="0" fontId="0" fillId="0" borderId="0" xfId="0"/>
    <xf numFmtId="0" fontId="0" fillId="0" borderId="73" xfId="0" applyBorder="1"/>
    <xf numFmtId="0" fontId="3" fillId="8" borderId="54" xfId="0" applyFont="1" applyFill="1" applyBorder="1"/>
    <xf numFmtId="0" fontId="0" fillId="0" borderId="54" xfId="0" applyBorder="1"/>
    <xf numFmtId="0" fontId="0" fillId="0" borderId="53" xfId="0" applyBorder="1"/>
    <xf numFmtId="0" fontId="3" fillId="8" borderId="32" xfId="0" applyFont="1" applyFill="1" applyBorder="1"/>
    <xf numFmtId="0" fontId="0" fillId="0" borderId="7" xfId="0" applyBorder="1"/>
    <xf numFmtId="0" fontId="0" fillId="0" borderId="42" xfId="0" applyBorder="1"/>
    <xf numFmtId="0" fontId="3" fillId="9" borderId="25" xfId="0" applyFont="1" applyFill="1" applyBorder="1" applyAlignment="1">
      <alignment horizontal="left" wrapText="1" indent="4"/>
    </xf>
    <xf numFmtId="0" fontId="0" fillId="0" borderId="5" xfId="0" applyBorder="1" applyAlignment="1">
      <alignment horizontal="left" wrapText="1"/>
    </xf>
    <xf numFmtId="0" fontId="24" fillId="0" borderId="32"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6" fillId="7" borderId="74" xfId="0" applyFont="1" applyFill="1" applyBorder="1" applyAlignment="1">
      <alignment horizontal="left" wrapText="1"/>
    </xf>
    <xf numFmtId="0" fontId="14" fillId="2" borderId="23" xfId="0" applyFont="1" applyFill="1" applyBorder="1" applyAlignment="1">
      <alignment horizontal="left"/>
    </xf>
    <xf numFmtId="0" fontId="14" fillId="2" borderId="0" xfId="0" applyFont="1" applyFill="1" applyAlignment="1">
      <alignment horizontal="left"/>
    </xf>
    <xf numFmtId="0" fontId="0" fillId="0" borderId="31" xfId="0" applyBorder="1"/>
    <xf numFmtId="0" fontId="7" fillId="0" borderId="48" xfId="0" applyFont="1" applyBorder="1" applyAlignment="1" applyProtection="1">
      <alignment horizontal="center" wrapText="1"/>
      <protection locked="0"/>
    </xf>
    <xf numFmtId="0" fontId="7" fillId="0" borderId="49" xfId="0" applyFont="1" applyBorder="1" applyAlignment="1" applyProtection="1">
      <alignment horizontal="center" wrapText="1"/>
      <protection locked="0"/>
    </xf>
    <xf numFmtId="0" fontId="0" fillId="0" borderId="49" xfId="0" applyBorder="1" applyAlignment="1" applyProtection="1">
      <alignment wrapText="1"/>
      <protection locked="0"/>
    </xf>
    <xf numFmtId="0" fontId="0" fillId="0" borderId="50" xfId="0" applyBorder="1" applyAlignment="1" applyProtection="1">
      <alignment wrapText="1"/>
      <protection locked="0"/>
    </xf>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44" xfId="0" applyBorder="1" applyAlignment="1" applyProtection="1">
      <alignment horizontal="left" wrapText="1"/>
      <protection locked="0"/>
    </xf>
    <xf numFmtId="0" fontId="4" fillId="0" borderId="17" xfId="0" applyFont="1" applyBorder="1" applyAlignment="1" applyProtection="1">
      <alignment horizontal="left"/>
      <protection locked="0"/>
    </xf>
    <xf numFmtId="0" fontId="3" fillId="9" borderId="32" xfId="0" applyFont="1" applyFill="1" applyBorder="1"/>
    <xf numFmtId="0" fontId="0" fillId="0" borderId="76" xfId="0" applyBorder="1" applyAlignment="1">
      <alignment wrapText="1"/>
    </xf>
    <xf numFmtId="0" fontId="0" fillId="0" borderId="77" xfId="0" applyBorder="1" applyAlignment="1">
      <alignment wrapText="1"/>
    </xf>
    <xf numFmtId="0" fontId="0" fillId="0" borderId="78" xfId="0" applyBorder="1" applyAlignment="1">
      <alignment wrapText="1"/>
    </xf>
    <xf numFmtId="0" fontId="3" fillId="9" borderId="6" xfId="0" applyFont="1" applyFill="1" applyBorder="1" applyAlignment="1">
      <alignment horizontal="left" wrapText="1"/>
    </xf>
    <xf numFmtId="0" fontId="0" fillId="0" borderId="59" xfId="0" applyBorder="1" applyAlignment="1">
      <alignment horizontal="left" wrapText="1"/>
    </xf>
    <xf numFmtId="0" fontId="0" fillId="0" borderId="6" xfId="0" applyBorder="1" applyAlignment="1" applyProtection="1">
      <alignment horizontal="left" wrapText="1"/>
      <protection locked="0"/>
    </xf>
    <xf numFmtId="0" fontId="0" fillId="0" borderId="2" xfId="0" applyBorder="1" applyAlignment="1" applyProtection="1">
      <alignment horizontal="left" wrapText="1"/>
      <protection locked="0"/>
    </xf>
    <xf numFmtId="0" fontId="0" fillId="0" borderId="45" xfId="0" applyBorder="1" applyAlignment="1" applyProtection="1">
      <alignment horizontal="left" wrapText="1"/>
      <protection locked="0"/>
    </xf>
    <xf numFmtId="0" fontId="6" fillId="2" borderId="20" xfId="0" applyFont="1" applyFill="1" applyBorder="1" applyAlignment="1">
      <alignment horizontal="center"/>
    </xf>
    <xf numFmtId="0" fontId="0" fillId="0" borderId="16" xfId="0" applyBorder="1"/>
    <xf numFmtId="0" fontId="6" fillId="16" borderId="32" xfId="0" applyFont="1" applyFill="1" applyBorder="1" applyAlignment="1" applyProtection="1">
      <alignment horizontal="left" wrapText="1"/>
      <protection locked="0"/>
    </xf>
    <xf numFmtId="0" fontId="1" fillId="16" borderId="5" xfId="0" applyFont="1" applyFill="1" applyBorder="1" applyProtection="1">
      <protection locked="0"/>
    </xf>
    <xf numFmtId="0" fontId="29" fillId="16" borderId="85" xfId="0" applyFont="1" applyFill="1" applyBorder="1" applyAlignment="1" applyProtection="1">
      <alignment wrapText="1"/>
      <protection locked="0"/>
    </xf>
    <xf numFmtId="0" fontId="0" fillId="16" borderId="86" xfId="0" applyFill="1" applyBorder="1" applyAlignment="1" applyProtection="1">
      <alignment wrapText="1"/>
      <protection locked="0"/>
    </xf>
    <xf numFmtId="0" fontId="0" fillId="16" borderId="87" xfId="0" applyFill="1" applyBorder="1" applyAlignment="1" applyProtection="1">
      <alignmen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115</xdr:row>
          <xdr:rowOff>241300</xdr:rowOff>
        </xdr:from>
        <xdr:to>
          <xdr:col>0</xdr:col>
          <xdr:colOff>1066800</xdr:colOff>
          <xdr:row>115</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117</xdr:row>
          <xdr:rowOff>254000</xdr:rowOff>
        </xdr:from>
        <xdr:to>
          <xdr:col>0</xdr:col>
          <xdr:colOff>1028700</xdr:colOff>
          <xdr:row>117</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zoomScaleNormal="100" workbookViewId="0">
      <selection activeCell="A13" sqref="A13:J13"/>
    </sheetView>
  </sheetViews>
  <sheetFormatPr defaultColWidth="9.1796875" defaultRowHeight="14" x14ac:dyDescent="0.3"/>
  <cols>
    <col min="1" max="1" width="12.1796875" style="3" customWidth="1"/>
    <col min="2" max="2" width="16.81640625" style="3" customWidth="1"/>
    <col min="3" max="3" width="7.81640625" style="3" customWidth="1"/>
    <col min="4" max="4" width="20.81640625" style="3" customWidth="1"/>
    <col min="5" max="6" width="5.81640625" style="3" customWidth="1"/>
    <col min="7" max="7" width="9.81640625" style="3" customWidth="1"/>
    <col min="8" max="8" width="12.453125" style="3" customWidth="1"/>
    <col min="9" max="9" width="4.54296875" style="3" customWidth="1"/>
    <col min="10" max="10" width="25.54296875" style="3" customWidth="1"/>
    <col min="11" max="11" width="20.1796875" style="3" bestFit="1" customWidth="1"/>
    <col min="12" max="12" width="20.1796875" style="3" customWidth="1"/>
    <col min="13" max="13" width="19.54296875" style="3" bestFit="1" customWidth="1"/>
    <col min="14" max="14" width="16.453125" style="3" customWidth="1"/>
    <col min="15" max="15" width="19.453125" style="3" bestFit="1" customWidth="1"/>
    <col min="16" max="16" width="19.453125" style="3" customWidth="1"/>
    <col min="17" max="17" width="19.54296875" style="3" bestFit="1" customWidth="1"/>
    <col min="18" max="18" width="13.1796875" style="3" bestFit="1" customWidth="1"/>
    <col min="19" max="19" width="17.81640625" style="3" customWidth="1"/>
    <col min="20" max="20" width="12.81640625" style="3" bestFit="1" customWidth="1"/>
    <col min="21" max="21" width="14.453125" style="3" bestFit="1" customWidth="1"/>
    <col min="22" max="22" width="17.81640625" style="3" bestFit="1" customWidth="1"/>
    <col min="23" max="24" width="14.1796875" style="3" bestFit="1" customWidth="1"/>
    <col min="25" max="25" width="19.1796875" style="3" bestFit="1" customWidth="1"/>
    <col min="26" max="27" width="15.1796875" style="3" bestFit="1" customWidth="1"/>
    <col min="28" max="28" width="9.54296875" style="3" bestFit="1" customWidth="1"/>
    <col min="29" max="29" width="13.453125" style="3" bestFit="1" customWidth="1"/>
    <col min="30" max="30" width="9.1796875" style="3"/>
    <col min="31" max="31" width="10.81640625" style="3" bestFit="1" customWidth="1"/>
    <col min="32" max="32" width="13.54296875" style="3" bestFit="1" customWidth="1"/>
    <col min="33" max="33" width="10.81640625" style="3" bestFit="1" customWidth="1"/>
    <col min="34" max="34" width="12" style="3" bestFit="1" customWidth="1"/>
    <col min="35" max="35" width="17.453125" style="3" bestFit="1" customWidth="1"/>
    <col min="36" max="36" width="17.81640625" style="3" bestFit="1" customWidth="1"/>
    <col min="37" max="37" width="18.1796875" style="3" bestFit="1" customWidth="1"/>
    <col min="38" max="38" width="12.1796875" style="3" bestFit="1" customWidth="1"/>
    <col min="39" max="39" width="16.1796875" style="3" bestFit="1" customWidth="1"/>
    <col min="40" max="40" width="11.81640625" style="3" bestFit="1" customWidth="1"/>
    <col min="41" max="41" width="13.453125" style="3" bestFit="1" customWidth="1"/>
    <col min="42" max="42" width="16.453125" style="3" bestFit="1" customWidth="1"/>
    <col min="43" max="43" width="13.1796875" style="3" bestFit="1" customWidth="1"/>
    <col min="44" max="44" width="14.54296875" style="3" bestFit="1" customWidth="1"/>
    <col min="45" max="46" width="6.81640625" style="3" bestFit="1" customWidth="1"/>
    <col min="47" max="47" width="20.1796875" style="3" bestFit="1" customWidth="1"/>
    <col min="48" max="48" width="33.54296875" style="3" bestFit="1" customWidth="1"/>
    <col min="49" max="49" width="10.54296875" style="3" bestFit="1" customWidth="1"/>
    <col min="50" max="50" width="12.81640625" style="3" bestFit="1" customWidth="1"/>
    <col min="51" max="51" width="25.81640625" style="3" bestFit="1" customWidth="1"/>
    <col min="52" max="52" width="9.54296875" style="3" bestFit="1" customWidth="1"/>
    <col min="53" max="53" width="7.81640625" style="3" bestFit="1" customWidth="1"/>
    <col min="54" max="54" width="22.453125" style="3" bestFit="1" customWidth="1"/>
    <col min="55" max="55" width="10.1796875" style="3" bestFit="1" customWidth="1"/>
    <col min="56" max="56" width="27.1796875" style="3" bestFit="1" customWidth="1"/>
    <col min="57" max="57" width="20.1796875" style="3" bestFit="1" customWidth="1"/>
    <col min="58" max="58" width="11" style="3" bestFit="1" customWidth="1"/>
    <col min="59" max="59" width="8.81640625" style="3" customWidth="1"/>
    <col min="60" max="16384" width="9.1796875" style="3"/>
  </cols>
  <sheetData>
    <row r="2" spans="1:63" s="121" customFormat="1" hidden="1" x14ac:dyDescent="0.3">
      <c r="A2" s="121" t="s">
        <v>0</v>
      </c>
    </row>
    <row r="3" spans="1:63" s="121" customFormat="1" hidden="1" x14ac:dyDescent="0.3">
      <c r="A3" s="17" t="s">
        <v>1</v>
      </c>
      <c r="B3" s="16" t="s">
        <v>2</v>
      </c>
      <c r="C3" s="17" t="s">
        <v>3</v>
      </c>
      <c r="D3" s="17" t="s">
        <v>4</v>
      </c>
      <c r="E3" s="17" t="s">
        <v>5</v>
      </c>
    </row>
    <row r="4" spans="1:63" s="121" customFormat="1" hidden="1" x14ac:dyDescent="0.3">
      <c r="A4" s="121">
        <f>A11</f>
        <v>0</v>
      </c>
      <c r="B4" s="16">
        <f>A22</f>
        <v>0</v>
      </c>
      <c r="C4" s="17"/>
      <c r="D4" s="17">
        <f>D14</f>
        <v>0</v>
      </c>
      <c r="E4" s="17">
        <f>A13</f>
        <v>0</v>
      </c>
      <c r="H4" s="21"/>
      <c r="I4" s="122"/>
      <c r="J4" s="122"/>
      <c r="K4" s="123"/>
      <c r="L4" s="123"/>
      <c r="X4" s="124"/>
      <c r="Z4" s="125"/>
    </row>
    <row r="5" spans="1:63" hidden="1" x14ac:dyDescent="0.3">
      <c r="X5" s="18"/>
      <c r="Z5" s="19"/>
    </row>
    <row r="6" spans="1:63" hidden="1" x14ac:dyDescent="0.3">
      <c r="M6" s="11"/>
      <c r="N6" s="11"/>
      <c r="O6" s="11"/>
      <c r="Q6" s="11"/>
      <c r="R6" s="11"/>
      <c r="S6" s="11"/>
      <c r="T6" s="11"/>
      <c r="U6" s="11"/>
      <c r="V6" s="11"/>
      <c r="W6" s="11"/>
      <c r="X6" s="12"/>
      <c r="Y6" s="11"/>
      <c r="Z6" s="13"/>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row>
    <row r="7" spans="1:63" ht="14.5" thickBot="1" x14ac:dyDescent="0.35">
      <c r="M7" s="11"/>
      <c r="N7" s="11"/>
      <c r="O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row>
    <row r="8" spans="1:63" ht="15.5" x14ac:dyDescent="0.3">
      <c r="A8" s="27" t="s">
        <v>223</v>
      </c>
      <c r="B8" s="28"/>
      <c r="C8" s="28"/>
      <c r="D8" s="28"/>
      <c r="E8" s="28"/>
      <c r="F8" s="28"/>
      <c r="G8" s="28"/>
      <c r="H8" s="28"/>
      <c r="I8" s="28"/>
      <c r="J8" s="28"/>
      <c r="K8" s="29"/>
      <c r="L8" s="30"/>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row>
    <row r="9" spans="1:63" ht="15.5" x14ac:dyDescent="0.3">
      <c r="A9" s="29"/>
      <c r="B9" s="30"/>
      <c r="C9" s="30"/>
      <c r="D9" s="30"/>
      <c r="E9" s="30"/>
      <c r="F9" s="30"/>
      <c r="G9" s="30"/>
      <c r="H9" s="30"/>
      <c r="I9" s="30"/>
      <c r="J9" s="30"/>
      <c r="K9" s="29"/>
      <c r="L9" s="30"/>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row>
    <row r="10" spans="1:63" x14ac:dyDescent="0.3">
      <c r="A10" s="31" t="s">
        <v>6</v>
      </c>
      <c r="B10" s="32"/>
      <c r="C10" s="32"/>
      <c r="D10" s="32"/>
      <c r="E10" s="32"/>
      <c r="F10" s="32"/>
      <c r="G10" s="32"/>
      <c r="H10" s="32"/>
      <c r="I10" s="32"/>
      <c r="J10" s="32"/>
      <c r="K10" s="33"/>
      <c r="L10" s="34"/>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row>
    <row r="11" spans="1:63" ht="15" customHeight="1" x14ac:dyDescent="0.35">
      <c r="A11" s="152"/>
      <c r="B11" s="153"/>
      <c r="C11" s="153"/>
      <c r="D11" s="153"/>
      <c r="E11" s="153"/>
      <c r="F11" s="153"/>
      <c r="G11" s="153"/>
      <c r="H11" s="153"/>
      <c r="I11" s="153"/>
      <c r="J11" s="154"/>
      <c r="K11" s="35"/>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row>
    <row r="12" spans="1:63" ht="15" customHeight="1" x14ac:dyDescent="0.3">
      <c r="A12" s="31" t="s">
        <v>7</v>
      </c>
      <c r="B12" s="32"/>
      <c r="C12" s="32"/>
      <c r="D12" s="32"/>
      <c r="E12" s="32"/>
      <c r="F12" s="32"/>
      <c r="G12" s="32"/>
      <c r="H12" s="32"/>
      <c r="I12" s="32"/>
      <c r="J12" s="32"/>
      <c r="K12" s="35"/>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row>
    <row r="13" spans="1:63" ht="15" customHeight="1" x14ac:dyDescent="0.35">
      <c r="A13" s="152"/>
      <c r="B13" s="153"/>
      <c r="C13" s="153"/>
      <c r="D13" s="153"/>
      <c r="E13" s="153"/>
      <c r="F13" s="153"/>
      <c r="G13" s="153"/>
      <c r="H13" s="153"/>
      <c r="I13" s="153"/>
      <c r="J13" s="154"/>
      <c r="K13" s="35"/>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row>
    <row r="14" spans="1:63" ht="15" customHeight="1" x14ac:dyDescent="0.3">
      <c r="A14" s="158" t="s">
        <v>8</v>
      </c>
      <c r="B14" s="159"/>
      <c r="C14" s="159"/>
      <c r="D14" s="160"/>
      <c r="E14" s="161"/>
      <c r="F14" s="162"/>
      <c r="G14" s="36"/>
      <c r="H14" s="36"/>
      <c r="I14" s="36"/>
      <c r="J14" s="37"/>
      <c r="K14" s="35"/>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row>
    <row r="15" spans="1:63" ht="17" x14ac:dyDescent="0.3">
      <c r="A15" s="31" t="s">
        <v>9</v>
      </c>
      <c r="B15" s="32"/>
      <c r="C15" s="32"/>
      <c r="D15" s="32"/>
      <c r="E15" s="32"/>
      <c r="F15" s="32"/>
      <c r="G15" s="32"/>
      <c r="H15" s="32"/>
      <c r="I15" s="32"/>
      <c r="J15" s="32"/>
      <c r="K15" s="35"/>
      <c r="M15" s="11"/>
      <c r="N15" s="22" t="s">
        <v>10</v>
      </c>
      <c r="O15" s="11"/>
      <c r="P15" s="11"/>
      <c r="Q15" s="11"/>
      <c r="R15" s="11"/>
      <c r="S15" s="11"/>
      <c r="T15" s="11"/>
      <c r="U15" s="11"/>
      <c r="V15" s="12"/>
      <c r="W15" s="11"/>
      <c r="X15" s="13"/>
      <c r="Y15" s="11"/>
      <c r="Z15" s="11"/>
      <c r="AA15" s="11"/>
      <c r="AB15" s="11"/>
      <c r="AC15" s="11"/>
      <c r="AD15" s="11"/>
      <c r="AE15" s="11"/>
      <c r="AF15" s="12"/>
      <c r="AG15" s="11"/>
      <c r="AH15" s="13"/>
      <c r="AI15" s="11"/>
      <c r="AJ15" s="11"/>
      <c r="AK15" s="11"/>
      <c r="AL15" s="11"/>
      <c r="AM15" s="11"/>
      <c r="AN15" s="11"/>
      <c r="AO15" s="11"/>
      <c r="AP15" s="12"/>
      <c r="AQ15" s="11"/>
      <c r="AR15" s="13"/>
      <c r="AS15" s="14"/>
      <c r="AT15" s="14"/>
      <c r="AU15" s="15"/>
      <c r="AV15" s="11"/>
      <c r="AW15" s="11"/>
      <c r="AX15" s="11"/>
      <c r="AY15" s="11"/>
      <c r="AZ15" s="11"/>
      <c r="BA15" s="11"/>
      <c r="BB15" s="11"/>
      <c r="BC15" s="11"/>
      <c r="BD15" s="11"/>
      <c r="BE15" s="11" t="b">
        <v>0</v>
      </c>
      <c r="BF15" s="11" t="b">
        <v>0</v>
      </c>
      <c r="BG15" s="11"/>
      <c r="BH15" s="11"/>
      <c r="BI15" s="11"/>
      <c r="BJ15" s="11"/>
      <c r="BK15" s="11"/>
    </row>
    <row r="16" spans="1:63" ht="17" x14ac:dyDescent="0.3">
      <c r="A16" s="38" t="s">
        <v>11</v>
      </c>
      <c r="B16" s="39"/>
      <c r="C16" s="39"/>
      <c r="D16" s="39"/>
      <c r="E16" s="39"/>
      <c r="F16" s="39"/>
      <c r="G16" s="39"/>
      <c r="H16" s="39"/>
      <c r="I16" s="39"/>
      <c r="J16" s="39"/>
      <c r="K16" s="35"/>
      <c r="M16" s="11"/>
      <c r="N16" s="22" t="s">
        <v>12</v>
      </c>
      <c r="O16" s="11"/>
      <c r="P16" s="11"/>
      <c r="Q16" s="11"/>
      <c r="R16" s="11"/>
      <c r="S16" s="11"/>
      <c r="T16" s="11"/>
      <c r="U16" s="11"/>
      <c r="V16" s="12"/>
      <c r="W16" s="11"/>
      <c r="X16" s="13"/>
      <c r="Y16" s="11"/>
      <c r="Z16" s="11"/>
      <c r="AA16" s="11"/>
      <c r="AB16" s="11"/>
      <c r="AC16" s="11"/>
      <c r="AD16" s="11"/>
      <c r="AE16" s="11"/>
      <c r="AF16" s="12"/>
      <c r="AG16" s="11"/>
      <c r="AH16" s="13"/>
      <c r="AI16" s="11"/>
      <c r="AJ16" s="11"/>
      <c r="AK16" s="11"/>
      <c r="AL16" s="11"/>
      <c r="AM16" s="11"/>
      <c r="AN16" s="11"/>
      <c r="AO16" s="11"/>
      <c r="AP16" s="12"/>
      <c r="AQ16" s="11"/>
      <c r="AR16" s="13"/>
      <c r="AS16" s="14"/>
      <c r="AT16" s="14"/>
      <c r="AU16" s="15"/>
      <c r="AV16" s="11"/>
      <c r="AW16" s="11"/>
      <c r="AX16" s="11"/>
      <c r="AY16" s="11"/>
      <c r="AZ16" s="11"/>
      <c r="BA16" s="11"/>
      <c r="BB16" s="11"/>
      <c r="BC16" s="11"/>
      <c r="BD16" s="11"/>
      <c r="BE16" s="11"/>
      <c r="BF16" s="11"/>
      <c r="BG16" s="11"/>
      <c r="BH16" s="11"/>
      <c r="BI16" s="11"/>
      <c r="BJ16" s="11"/>
      <c r="BK16" s="11"/>
    </row>
    <row r="17" spans="1:63" ht="17" x14ac:dyDescent="0.35">
      <c r="A17" s="155" t="s">
        <v>13</v>
      </c>
      <c r="B17" s="156"/>
      <c r="C17" s="156"/>
      <c r="D17" s="156"/>
      <c r="E17" s="156"/>
      <c r="F17" s="156"/>
      <c r="G17" s="156"/>
      <c r="H17" s="156"/>
      <c r="I17" s="156"/>
      <c r="J17" s="157"/>
      <c r="K17" s="35"/>
      <c r="M17" s="11"/>
      <c r="N17" s="22" t="s">
        <v>14</v>
      </c>
      <c r="O17" s="11"/>
      <c r="P17" s="11"/>
      <c r="Q17" s="11"/>
      <c r="R17" s="11"/>
      <c r="S17" s="11"/>
      <c r="T17" s="11"/>
      <c r="U17" s="11"/>
      <c r="V17" s="12"/>
      <c r="W17" s="11"/>
      <c r="X17" s="13"/>
      <c r="Y17" s="11"/>
      <c r="Z17" s="11"/>
      <c r="AA17" s="11"/>
      <c r="AB17" s="11"/>
      <c r="AC17" s="11"/>
      <c r="AD17" s="11"/>
      <c r="AE17" s="11"/>
      <c r="AF17" s="12"/>
      <c r="AG17" s="11"/>
      <c r="AH17" s="13"/>
      <c r="AI17" s="11"/>
      <c r="AJ17" s="11"/>
      <c r="AK17" s="11"/>
      <c r="AL17" s="11"/>
      <c r="AM17" s="11"/>
      <c r="AN17" s="11"/>
      <c r="AO17" s="11"/>
      <c r="AP17" s="12"/>
      <c r="AQ17" s="11"/>
      <c r="AR17" s="13"/>
      <c r="AS17" s="14"/>
      <c r="AT17" s="14"/>
      <c r="AU17" s="15"/>
      <c r="AV17" s="11"/>
      <c r="AW17" s="11"/>
      <c r="AX17" s="11"/>
      <c r="AY17" s="11"/>
      <c r="AZ17" s="11"/>
      <c r="BA17" s="11"/>
      <c r="BB17" s="11"/>
      <c r="BC17" s="11"/>
      <c r="BD17" s="11"/>
      <c r="BE17" s="11"/>
      <c r="BF17" s="11"/>
      <c r="BG17" s="11"/>
      <c r="BH17" s="11"/>
      <c r="BI17" s="11"/>
      <c r="BJ17" s="11"/>
      <c r="BK17" s="11"/>
    </row>
    <row r="18" spans="1:63" ht="17" x14ac:dyDescent="0.3">
      <c r="A18" s="31" t="s">
        <v>15</v>
      </c>
      <c r="B18" s="32"/>
      <c r="C18" s="32"/>
      <c r="D18" s="32"/>
      <c r="E18" s="32"/>
      <c r="F18" s="32"/>
      <c r="G18" s="32"/>
      <c r="H18" s="32"/>
      <c r="I18" s="32"/>
      <c r="J18" s="32"/>
      <c r="K18" s="35"/>
      <c r="M18" s="11"/>
      <c r="N18" s="22" t="s">
        <v>16</v>
      </c>
      <c r="O18" s="11"/>
      <c r="P18" s="11"/>
      <c r="Q18" s="11"/>
      <c r="R18" s="11"/>
      <c r="S18" s="11"/>
      <c r="T18" s="11"/>
      <c r="U18" s="11"/>
      <c r="V18" s="12"/>
      <c r="W18" s="11"/>
      <c r="X18" s="13"/>
      <c r="Y18" s="11"/>
      <c r="Z18" s="11"/>
      <c r="AA18" s="11"/>
      <c r="AB18" s="11"/>
      <c r="AC18" s="11"/>
      <c r="AD18" s="11"/>
      <c r="AE18" s="11"/>
      <c r="AF18" s="12"/>
      <c r="AG18" s="11"/>
      <c r="AH18" s="13"/>
      <c r="AI18" s="11"/>
      <c r="AJ18" s="11"/>
      <c r="AK18" s="11"/>
      <c r="AL18" s="11"/>
      <c r="AM18" s="11"/>
      <c r="AN18" s="11"/>
      <c r="AO18" s="11"/>
      <c r="AP18" s="12"/>
      <c r="AQ18" s="11"/>
      <c r="AR18" s="13"/>
      <c r="AS18" s="14"/>
      <c r="AT18" s="14"/>
      <c r="AU18" s="15"/>
      <c r="AV18" s="11"/>
      <c r="AW18" s="11"/>
      <c r="AX18" s="11"/>
      <c r="AY18" s="11"/>
      <c r="AZ18" s="11"/>
      <c r="BA18" s="11"/>
      <c r="BB18" s="11"/>
      <c r="BC18" s="11"/>
      <c r="BD18" s="11"/>
      <c r="BE18" s="11" t="b">
        <v>0</v>
      </c>
      <c r="BF18" s="11" t="b">
        <v>0</v>
      </c>
      <c r="BG18" s="11"/>
      <c r="BH18" s="11"/>
      <c r="BI18" s="11"/>
      <c r="BJ18" s="11"/>
      <c r="BK18" s="11"/>
    </row>
    <row r="19" spans="1:63" ht="17" x14ac:dyDescent="0.3">
      <c r="A19" s="38" t="s">
        <v>17</v>
      </c>
      <c r="B19" s="39"/>
      <c r="C19" s="39"/>
      <c r="D19" s="39"/>
      <c r="E19" s="39"/>
      <c r="F19" s="39"/>
      <c r="G19" s="39"/>
      <c r="H19" s="39"/>
      <c r="I19" s="39"/>
      <c r="J19" s="39"/>
      <c r="K19" s="35"/>
      <c r="M19" s="11"/>
      <c r="N19" s="22" t="s">
        <v>18</v>
      </c>
      <c r="O19" s="11"/>
      <c r="P19" s="11"/>
      <c r="Q19" s="11"/>
      <c r="R19" s="11"/>
      <c r="S19" s="11"/>
      <c r="T19" s="11"/>
      <c r="U19" s="11"/>
      <c r="V19" s="12"/>
      <c r="W19" s="11"/>
      <c r="X19" s="13"/>
      <c r="Y19" s="11"/>
      <c r="Z19" s="11"/>
      <c r="AA19" s="11"/>
      <c r="AB19" s="11"/>
      <c r="AC19" s="11"/>
      <c r="AD19" s="11"/>
      <c r="AE19" s="11"/>
      <c r="AF19" s="12"/>
      <c r="AG19" s="11"/>
      <c r="AH19" s="13"/>
      <c r="AI19" s="11"/>
      <c r="AJ19" s="11"/>
      <c r="AK19" s="11"/>
      <c r="AL19" s="11"/>
      <c r="AM19" s="11"/>
      <c r="AN19" s="11"/>
      <c r="AO19" s="11"/>
      <c r="AP19" s="12"/>
      <c r="AQ19" s="11"/>
      <c r="AR19" s="13"/>
      <c r="AS19" s="14"/>
      <c r="AT19" s="14"/>
      <c r="AU19" s="15"/>
      <c r="AV19" s="11"/>
      <c r="AW19" s="11"/>
      <c r="AX19" s="11"/>
      <c r="AY19" s="11"/>
      <c r="AZ19" s="11"/>
      <c r="BA19" s="11"/>
      <c r="BB19" s="11"/>
      <c r="BC19" s="11"/>
      <c r="BD19" s="11"/>
      <c r="BE19" s="11"/>
      <c r="BF19" s="11"/>
      <c r="BG19" s="11"/>
      <c r="BH19" s="11"/>
      <c r="BI19" s="11"/>
      <c r="BJ19" s="11"/>
      <c r="BK19" s="11"/>
    </row>
    <row r="20" spans="1:63" ht="17" x14ac:dyDescent="0.35">
      <c r="A20" s="155" t="s">
        <v>19</v>
      </c>
      <c r="B20" s="156"/>
      <c r="C20" s="156"/>
      <c r="D20" s="156"/>
      <c r="E20" s="156"/>
      <c r="F20" s="156"/>
      <c r="G20" s="156"/>
      <c r="H20" s="156"/>
      <c r="I20" s="156"/>
      <c r="J20" s="157"/>
      <c r="K20" s="35"/>
      <c r="M20" s="11"/>
      <c r="N20" s="22" t="s">
        <v>20</v>
      </c>
      <c r="O20" s="11"/>
      <c r="P20" s="11"/>
      <c r="Q20" s="11"/>
      <c r="R20" s="11"/>
      <c r="S20" s="11"/>
      <c r="T20" s="11"/>
      <c r="U20" s="11"/>
      <c r="V20" s="12"/>
      <c r="W20" s="11"/>
      <c r="X20" s="13"/>
      <c r="Y20" s="11"/>
      <c r="Z20" s="11"/>
      <c r="AA20" s="11"/>
      <c r="AB20" s="11"/>
      <c r="AC20" s="11"/>
      <c r="AD20" s="11"/>
      <c r="AE20" s="11"/>
      <c r="AF20" s="12"/>
      <c r="AG20" s="11"/>
      <c r="AH20" s="13"/>
      <c r="AI20" s="11"/>
      <c r="AJ20" s="11"/>
      <c r="AK20" s="11"/>
      <c r="AL20" s="11"/>
      <c r="AM20" s="11"/>
      <c r="AN20" s="11"/>
      <c r="AO20" s="11"/>
      <c r="AP20" s="12"/>
      <c r="AQ20" s="11"/>
      <c r="AR20" s="13"/>
      <c r="AS20" s="14"/>
      <c r="AT20" s="14"/>
      <c r="AU20" s="15"/>
      <c r="AV20" s="11"/>
      <c r="AW20" s="11"/>
      <c r="AX20" s="11"/>
      <c r="AY20" s="11"/>
      <c r="AZ20" s="11"/>
      <c r="BA20" s="11"/>
      <c r="BB20" s="11"/>
      <c r="BC20" s="11"/>
      <c r="BD20" s="11"/>
      <c r="BE20" s="11"/>
      <c r="BF20" s="11"/>
      <c r="BG20" s="11"/>
      <c r="BH20" s="11"/>
      <c r="BI20" s="11"/>
      <c r="BJ20" s="11"/>
      <c r="BK20" s="11"/>
    </row>
    <row r="21" spans="1:63" x14ac:dyDescent="0.3">
      <c r="A21" s="31" t="s">
        <v>21</v>
      </c>
      <c r="B21" s="32"/>
      <c r="C21" s="32"/>
      <c r="D21" s="32"/>
      <c r="E21" s="32"/>
      <c r="F21" s="32"/>
      <c r="G21" s="32"/>
      <c r="H21" s="32"/>
      <c r="I21" s="32"/>
      <c r="J21" s="32"/>
      <c r="K21" s="33"/>
      <c r="L21" s="34"/>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row>
    <row r="22" spans="1:63" ht="15" customHeight="1" x14ac:dyDescent="0.35">
      <c r="A22" s="152"/>
      <c r="B22" s="153"/>
      <c r="C22" s="153"/>
      <c r="D22" s="153"/>
      <c r="E22" s="153"/>
      <c r="F22" s="153"/>
      <c r="G22" s="153"/>
      <c r="H22" s="153"/>
      <c r="I22" s="153"/>
      <c r="J22" s="154"/>
      <c r="K22" s="35"/>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row>
    <row r="23" spans="1:63" x14ac:dyDescent="0.3">
      <c r="A23" s="40" t="s">
        <v>22</v>
      </c>
      <c r="B23" s="41"/>
      <c r="C23" s="42"/>
      <c r="D23" s="42"/>
      <c r="E23" s="42"/>
      <c r="F23" s="43"/>
      <c r="G23" s="43"/>
      <c r="H23" s="43"/>
      <c r="I23" s="42"/>
      <c r="J23" s="42"/>
      <c r="K23" s="44"/>
      <c r="L23" s="45"/>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row>
    <row r="24" spans="1:63" ht="14.5" x14ac:dyDescent="0.35">
      <c r="A24" s="46" t="s">
        <v>23</v>
      </c>
      <c r="B24" s="163"/>
      <c r="C24" s="164"/>
      <c r="D24" s="46" t="s">
        <v>24</v>
      </c>
      <c r="E24" s="170"/>
      <c r="F24" s="171"/>
      <c r="G24" s="171"/>
      <c r="H24" s="172"/>
      <c r="I24" s="46" t="s">
        <v>25</v>
      </c>
      <c r="J24" s="149"/>
      <c r="K24" s="44"/>
      <c r="L24" s="45"/>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row>
    <row r="25" spans="1:63" x14ac:dyDescent="0.3">
      <c r="A25" s="48" t="s">
        <v>26</v>
      </c>
      <c r="B25" s="165"/>
      <c r="C25" s="166"/>
      <c r="D25" s="166"/>
      <c r="E25" s="166"/>
      <c r="F25" s="166"/>
      <c r="G25" s="167"/>
      <c r="H25" s="46" t="s">
        <v>27</v>
      </c>
      <c r="I25" s="168"/>
      <c r="J25" s="169"/>
      <c r="K25" s="44"/>
      <c r="L25" s="45"/>
    </row>
    <row r="26" spans="1:63" ht="18.75" hidden="1" customHeight="1" x14ac:dyDescent="0.3">
      <c r="E26" s="49"/>
      <c r="F26" s="50"/>
      <c r="G26" s="50"/>
      <c r="H26" s="50"/>
      <c r="I26" s="50"/>
      <c r="J26" s="50"/>
      <c r="K26" s="51"/>
      <c r="L26" s="52"/>
    </row>
    <row r="27" spans="1:63" ht="0.75" hidden="1" customHeight="1" x14ac:dyDescent="0.3">
      <c r="A27" s="53"/>
      <c r="B27" s="53"/>
      <c r="C27" s="53"/>
      <c r="D27" s="53"/>
      <c r="E27" s="49"/>
      <c r="F27" s="50"/>
      <c r="G27" s="50"/>
      <c r="H27" s="50"/>
      <c r="I27" s="50"/>
      <c r="J27" s="50"/>
      <c r="K27" s="51"/>
      <c r="L27" s="52"/>
    </row>
    <row r="28" spans="1:63" ht="15.5" x14ac:dyDescent="0.3">
      <c r="A28" s="175" t="s">
        <v>28</v>
      </c>
      <c r="B28" s="176"/>
      <c r="C28" s="176"/>
      <c r="D28" s="176"/>
      <c r="E28" s="176"/>
      <c r="F28" s="176"/>
      <c r="G28" s="176"/>
      <c r="H28" s="176"/>
      <c r="I28" s="176"/>
      <c r="J28" s="176"/>
      <c r="K28" s="54"/>
      <c r="L28" s="55"/>
    </row>
    <row r="29" spans="1:63" ht="30" customHeight="1" x14ac:dyDescent="0.3">
      <c r="A29" s="56"/>
      <c r="B29" s="173" t="s">
        <v>29</v>
      </c>
      <c r="C29" s="174"/>
      <c r="D29" s="174"/>
      <c r="E29" s="174"/>
      <c r="F29" s="174"/>
      <c r="G29" s="174"/>
      <c r="H29" s="174"/>
      <c r="I29" s="174"/>
      <c r="J29" s="57" t="s">
        <v>30</v>
      </c>
    </row>
    <row r="30" spans="1:63" ht="30" customHeight="1" x14ac:dyDescent="0.3">
      <c r="A30" s="56"/>
      <c r="B30" s="173" t="s">
        <v>31</v>
      </c>
      <c r="C30" s="174"/>
      <c r="D30" s="174"/>
      <c r="E30" s="174"/>
      <c r="F30" s="174"/>
      <c r="G30" s="174"/>
      <c r="H30" s="174"/>
      <c r="I30" s="174"/>
      <c r="J30" s="57" t="s">
        <v>32</v>
      </c>
    </row>
    <row r="31" spans="1:63" ht="30" customHeight="1" x14ac:dyDescent="0.3">
      <c r="A31" s="56"/>
      <c r="B31" s="58" t="s">
        <v>33</v>
      </c>
      <c r="C31" s="59"/>
      <c r="D31" s="59"/>
      <c r="E31" s="59"/>
      <c r="F31" s="59"/>
      <c r="G31" s="59"/>
      <c r="H31" s="59"/>
      <c r="I31" s="59"/>
      <c r="J31" s="57" t="s">
        <v>34</v>
      </c>
    </row>
    <row r="32" spans="1:63" ht="55.25" customHeight="1" x14ac:dyDescent="0.3">
      <c r="A32" s="56"/>
      <c r="B32" s="173" t="s">
        <v>35</v>
      </c>
      <c r="C32" s="174"/>
      <c r="D32" s="174"/>
      <c r="E32" s="174"/>
      <c r="F32" s="174"/>
      <c r="G32" s="174"/>
      <c r="H32" s="174"/>
      <c r="I32" s="174"/>
      <c r="J32" s="57" t="s">
        <v>36</v>
      </c>
    </row>
    <row r="33" spans="1:10" ht="30" customHeight="1" x14ac:dyDescent="0.3">
      <c r="A33" s="56"/>
      <c r="B33" s="58" t="s">
        <v>37</v>
      </c>
      <c r="C33" s="59"/>
      <c r="D33" s="59"/>
      <c r="E33" s="59"/>
      <c r="F33" s="59"/>
      <c r="G33" s="59"/>
      <c r="H33" s="59"/>
      <c r="I33" s="59"/>
      <c r="J33" s="57" t="s">
        <v>38</v>
      </c>
    </row>
    <row r="35" spans="1:10" ht="32" customHeight="1" x14ac:dyDescent="0.35">
      <c r="A35" s="150" t="s">
        <v>39</v>
      </c>
      <c r="B35" s="151"/>
      <c r="C35" s="151"/>
      <c r="D35" s="151"/>
      <c r="E35" s="151"/>
      <c r="F35" s="151"/>
      <c r="G35" s="151"/>
      <c r="H35" s="151"/>
      <c r="I35" s="151"/>
      <c r="J35" s="151"/>
    </row>
  </sheetData>
  <sheetProtection algorithmName="SHA-512" hashValue="wZb4vfHrhvlNYGcySxHEb5hCPThtHphhHVK7fpTsgiQEjzc6m0Z/nHCY/3f8BtCNgGKGK3mp+sblGbBNa0sZxg==" saltValue="nUPjWMqSKjoj7RBY8CAieQ==" spinCount="100000" sheet="1" objects="1" scenarios="1" selectLockedCells="1"/>
  <customSheetViews>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XEW217"/>
  <sheetViews>
    <sheetView showGridLines="0" tabSelected="1" zoomScaleNormal="100" zoomScaleSheetLayoutView="100" workbookViewId="0">
      <selection activeCell="A123" sqref="A123"/>
    </sheetView>
  </sheetViews>
  <sheetFormatPr defaultRowHeight="14.5" x14ac:dyDescent="0.35"/>
  <cols>
    <col min="1" max="1" width="36.81640625" customWidth="1"/>
    <col min="2" max="2" width="20.1796875" customWidth="1"/>
    <col min="3" max="3" width="16.453125" customWidth="1"/>
    <col min="4" max="4" width="25.453125" customWidth="1"/>
    <col min="5" max="5" width="20.54296875" customWidth="1"/>
    <col min="6" max="6" width="16.54296875" customWidth="1"/>
    <col min="7" max="7" width="16.1796875" customWidth="1"/>
    <col min="8" max="8" width="15.1796875" customWidth="1"/>
    <col min="9" max="9" width="21.1796875" bestFit="1" customWidth="1"/>
    <col min="10" max="10" width="17" bestFit="1" customWidth="1"/>
    <col min="11" max="11" width="15.453125" bestFit="1" customWidth="1"/>
    <col min="12" max="12" width="12.81640625" customWidth="1"/>
    <col min="15" max="15" width="9.1796875"/>
    <col min="19" max="20" width="9.1796875"/>
    <col min="21" max="21" width="18.1796875" bestFit="1" customWidth="1"/>
    <col min="23" max="23" width="15.1796875" customWidth="1"/>
    <col min="24" max="24" width="18.81640625" bestFit="1" customWidth="1"/>
    <col min="25" max="25" width="17" customWidth="1"/>
    <col min="26" max="26" width="16.54296875" customWidth="1"/>
    <col min="27" max="27" width="15.54296875" customWidth="1"/>
    <col min="29" max="29" width="10.453125" bestFit="1" customWidth="1"/>
    <col min="30" max="30" width="11.81640625" customWidth="1"/>
    <col min="31" max="31" width="19.81640625" bestFit="1" customWidth="1"/>
    <col min="32" max="32" width="19.81640625" customWidth="1"/>
    <col min="33" max="33" width="22.1796875" bestFit="1" customWidth="1"/>
    <col min="34" max="34" width="22.1796875" customWidth="1"/>
    <col min="36" max="36" width="17.81640625" bestFit="1" customWidth="1"/>
    <col min="37" max="37" width="20" bestFit="1" customWidth="1"/>
    <col min="38" max="38" width="13.54296875" bestFit="1" customWidth="1"/>
    <col min="39" max="39" width="13.1796875" bestFit="1" customWidth="1"/>
    <col min="40" max="40" width="15.54296875" bestFit="1" customWidth="1"/>
    <col min="41" max="41" width="10.453125" bestFit="1" customWidth="1"/>
  </cols>
  <sheetData>
    <row r="2" spans="1:41" s="126" customFormat="1" hidden="1" x14ac:dyDescent="0.35">
      <c r="A2" s="126" t="s">
        <v>40</v>
      </c>
      <c r="AE2" s="3" t="s">
        <v>41</v>
      </c>
      <c r="AF2" s="3"/>
      <c r="AG2" s="3"/>
      <c r="AH2" s="3"/>
      <c r="AI2" s="3"/>
      <c r="AJ2" s="3"/>
      <c r="AK2" s="3"/>
      <c r="AL2" s="3"/>
      <c r="AM2" s="3"/>
      <c r="AN2" s="3"/>
      <c r="AO2" s="3"/>
    </row>
    <row r="3" spans="1:41" s="126" customFormat="1" hidden="1" x14ac:dyDescent="0.35">
      <c r="A3" s="20" t="s">
        <v>42</v>
      </c>
      <c r="B3" s="20" t="s">
        <v>43</v>
      </c>
      <c r="C3" s="20" t="s">
        <v>44</v>
      </c>
      <c r="D3" s="20" t="s">
        <v>45</v>
      </c>
      <c r="E3" s="20" t="s">
        <v>46</v>
      </c>
      <c r="F3" s="20" t="s">
        <v>47</v>
      </c>
      <c r="G3" s="20" t="s">
        <v>48</v>
      </c>
      <c r="H3" s="20" t="s">
        <v>49</v>
      </c>
      <c r="I3" s="20" t="s">
        <v>50</v>
      </c>
      <c r="J3" s="20" t="s">
        <v>51</v>
      </c>
      <c r="K3" s="20" t="s">
        <v>52</v>
      </c>
      <c r="L3" s="20" t="s">
        <v>53</v>
      </c>
      <c r="M3" s="20" t="s">
        <v>54</v>
      </c>
      <c r="N3" s="20" t="s">
        <v>55</v>
      </c>
      <c r="O3" s="20" t="s">
        <v>56</v>
      </c>
      <c r="P3" s="20" t="s">
        <v>57</v>
      </c>
      <c r="Q3" s="20" t="s">
        <v>58</v>
      </c>
      <c r="R3" s="20" t="s">
        <v>59</v>
      </c>
      <c r="S3" s="126" t="s">
        <v>60</v>
      </c>
      <c r="T3" s="20" t="s">
        <v>61</v>
      </c>
      <c r="U3" s="20" t="s">
        <v>62</v>
      </c>
      <c r="V3" s="20" t="s">
        <v>63</v>
      </c>
      <c r="W3" s="20" t="s">
        <v>64</v>
      </c>
      <c r="X3" s="20" t="s">
        <v>65</v>
      </c>
      <c r="Y3" s="20" t="s">
        <v>66</v>
      </c>
      <c r="Z3" s="20" t="s">
        <v>67</v>
      </c>
      <c r="AA3" s="20" t="s">
        <v>68</v>
      </c>
      <c r="AB3" s="20" t="s">
        <v>69</v>
      </c>
      <c r="AC3" s="20" t="s">
        <v>70</v>
      </c>
      <c r="AD3" s="20" t="s">
        <v>71</v>
      </c>
      <c r="AE3" s="3" t="s">
        <v>72</v>
      </c>
      <c r="AF3" s="3" t="s">
        <v>73</v>
      </c>
      <c r="AG3" s="3" t="s">
        <v>74</v>
      </c>
      <c r="AH3" s="3" t="s">
        <v>75</v>
      </c>
      <c r="AI3" s="3" t="s">
        <v>25</v>
      </c>
      <c r="AJ3" s="3" t="s">
        <v>76</v>
      </c>
      <c r="AK3" s="3" t="s">
        <v>77</v>
      </c>
      <c r="AL3" s="3" t="s">
        <v>78</v>
      </c>
      <c r="AM3" s="3" t="s">
        <v>79</v>
      </c>
      <c r="AN3" s="3" t="s">
        <v>80</v>
      </c>
      <c r="AO3" s="3" t="s">
        <v>81</v>
      </c>
    </row>
    <row r="4" spans="1:41" s="126" customFormat="1" hidden="1" x14ac:dyDescent="0.35">
      <c r="A4" s="20" t="s">
        <v>82</v>
      </c>
      <c r="B4" s="20">
        <f>A11</f>
        <v>0</v>
      </c>
      <c r="C4" s="20">
        <f>B30</f>
        <v>0</v>
      </c>
      <c r="D4" s="20">
        <f>B31</f>
        <v>0</v>
      </c>
      <c r="E4" s="20" t="s">
        <v>83</v>
      </c>
      <c r="F4" s="20">
        <f>D31</f>
        <v>0</v>
      </c>
      <c r="G4" s="20">
        <f>F31</f>
        <v>0</v>
      </c>
      <c r="H4" s="20">
        <f>B33</f>
        <v>0</v>
      </c>
      <c r="I4" s="20">
        <f>F33</f>
        <v>0</v>
      </c>
      <c r="J4" s="20">
        <f>B35</f>
        <v>0</v>
      </c>
      <c r="K4" s="20">
        <f>B36</f>
        <v>0</v>
      </c>
      <c r="L4" s="20">
        <f>B38</f>
        <v>0</v>
      </c>
      <c r="M4" s="20">
        <f>B39</f>
        <v>0</v>
      </c>
      <c r="N4" s="20">
        <f>B40</f>
        <v>0</v>
      </c>
      <c r="O4" s="20">
        <f>D40</f>
        <v>0</v>
      </c>
      <c r="P4" s="20">
        <f>B41</f>
        <v>0</v>
      </c>
      <c r="Q4" s="20">
        <f>B42</f>
        <v>0</v>
      </c>
      <c r="R4" s="20">
        <f>D42</f>
        <v>0</v>
      </c>
      <c r="S4" s="140">
        <f>F110</f>
        <v>0</v>
      </c>
      <c r="T4" s="140">
        <f>G110</f>
        <v>0</v>
      </c>
      <c r="U4" s="140">
        <f>H110</f>
        <v>0</v>
      </c>
      <c r="V4" s="20"/>
      <c r="W4" s="20">
        <f>E68</f>
        <v>0</v>
      </c>
      <c r="X4" s="140">
        <f>G68</f>
        <v>0</v>
      </c>
      <c r="Y4" s="20">
        <f>E69</f>
        <v>0</v>
      </c>
      <c r="Z4" s="140">
        <f>G69</f>
        <v>0</v>
      </c>
      <c r="AA4" s="20">
        <f>E70</f>
        <v>0</v>
      </c>
      <c r="AB4" s="140">
        <f>G70</f>
        <v>0</v>
      </c>
      <c r="AC4" s="141">
        <f>E111</f>
        <v>0</v>
      </c>
      <c r="AD4" s="140" t="e">
        <f>E112</f>
        <v>#DIV/0!</v>
      </c>
      <c r="AE4" s="3" t="s">
        <v>84</v>
      </c>
      <c r="AF4" s="3">
        <f>B13</f>
        <v>0</v>
      </c>
      <c r="AG4" s="3">
        <f>D13</f>
        <v>0</v>
      </c>
      <c r="AH4" s="3" t="str">
        <f>CONCATENATE(AF4," ",AG4)</f>
        <v>0 0</v>
      </c>
      <c r="AI4" s="3">
        <f>G13</f>
        <v>0</v>
      </c>
      <c r="AJ4" s="3">
        <f>B14</f>
        <v>0</v>
      </c>
      <c r="AK4" s="3">
        <f>B15</f>
        <v>0</v>
      </c>
      <c r="AL4" s="3">
        <f>E15</f>
        <v>0</v>
      </c>
      <c r="AM4" s="18">
        <f>H15</f>
        <v>0</v>
      </c>
      <c r="AN4" s="3">
        <f>B16</f>
        <v>0</v>
      </c>
      <c r="AO4" s="19">
        <f>G16</f>
        <v>0</v>
      </c>
    </row>
    <row r="5" spans="1:41" hidden="1" x14ac:dyDescent="0.35">
      <c r="AE5" s="3" t="s">
        <v>85</v>
      </c>
      <c r="AF5" s="3">
        <f>B18</f>
        <v>0</v>
      </c>
      <c r="AG5" s="3">
        <f>D18</f>
        <v>0</v>
      </c>
      <c r="AH5" s="3" t="str">
        <f t="shared" ref="AH5:AH6" si="0">CONCATENATE(AF5," ",AG5)</f>
        <v>0 0</v>
      </c>
      <c r="AI5" s="3">
        <f>G18</f>
        <v>0</v>
      </c>
      <c r="AJ5" s="3">
        <f>B19</f>
        <v>0</v>
      </c>
      <c r="AK5" s="3">
        <f>B20</f>
        <v>0</v>
      </c>
      <c r="AL5" s="3">
        <f>E20</f>
        <v>0</v>
      </c>
      <c r="AM5" s="18">
        <f>H20</f>
        <v>0</v>
      </c>
      <c r="AN5" s="3">
        <f>B21</f>
        <v>0</v>
      </c>
      <c r="AO5" s="19">
        <f>G21</f>
        <v>0</v>
      </c>
    </row>
    <row r="6" spans="1:41" hidden="1" x14ac:dyDescent="0.35">
      <c r="AE6" s="3" t="s">
        <v>86</v>
      </c>
      <c r="AF6" s="11">
        <f>B24</f>
        <v>0</v>
      </c>
      <c r="AG6" s="11">
        <f>D24</f>
        <v>0</v>
      </c>
      <c r="AH6" s="3" t="str">
        <f t="shared" si="0"/>
        <v>0 0</v>
      </c>
      <c r="AI6" s="11">
        <f>G24</f>
        <v>0</v>
      </c>
      <c r="AJ6" s="11">
        <f>B25</f>
        <v>0</v>
      </c>
      <c r="AK6" s="11">
        <f>B26</f>
        <v>0</v>
      </c>
      <c r="AL6" s="11">
        <f>E26</f>
        <v>0</v>
      </c>
      <c r="AM6" s="12">
        <f>H26</f>
        <v>0</v>
      </c>
      <c r="AN6" s="11">
        <f>B27</f>
        <v>0</v>
      </c>
      <c r="AO6" s="13">
        <f>G27</f>
        <v>0</v>
      </c>
    </row>
    <row r="7" spans="1:41" ht="15" thickBot="1" x14ac:dyDescent="0.4">
      <c r="A7" s="61"/>
    </row>
    <row r="8" spans="1:41" ht="16" thickTop="1" x14ac:dyDescent="0.35">
      <c r="A8" s="62" t="s">
        <v>200</v>
      </c>
      <c r="B8" s="63"/>
      <c r="C8" s="63"/>
      <c r="D8" s="63"/>
      <c r="E8" s="63"/>
      <c r="F8" s="63"/>
      <c r="G8" s="63"/>
      <c r="H8" s="133"/>
    </row>
    <row r="9" spans="1:41" ht="15.5" x14ac:dyDescent="0.35">
      <c r="A9" s="64"/>
      <c r="B9" s="30"/>
      <c r="C9" s="30"/>
      <c r="D9" s="30"/>
      <c r="E9" s="30"/>
      <c r="F9" s="30"/>
      <c r="G9" s="30"/>
      <c r="H9" s="134"/>
    </row>
    <row r="10" spans="1:41" ht="18" x14ac:dyDescent="0.4">
      <c r="A10" s="244" t="s">
        <v>87</v>
      </c>
      <c r="B10" s="245"/>
      <c r="C10" s="245"/>
      <c r="D10" s="245"/>
      <c r="E10" s="245"/>
      <c r="F10" s="245"/>
      <c r="G10" s="230"/>
      <c r="H10" s="246"/>
    </row>
    <row r="11" spans="1:41" ht="29" customHeight="1" thickBot="1" x14ac:dyDescent="0.4">
      <c r="A11" s="247"/>
      <c r="B11" s="248"/>
      <c r="C11" s="248"/>
      <c r="D11" s="248"/>
      <c r="E11" s="248"/>
      <c r="F11" s="248"/>
      <c r="G11" s="249"/>
      <c r="H11" s="250"/>
    </row>
    <row r="12" spans="1:41" ht="15" customHeight="1" thickTop="1" x14ac:dyDescent="0.35">
      <c r="A12" s="177" t="s">
        <v>88</v>
      </c>
      <c r="B12" s="178"/>
      <c r="C12" s="178"/>
      <c r="D12" s="178"/>
      <c r="E12" s="178"/>
      <c r="F12" s="178"/>
      <c r="G12" s="178"/>
      <c r="H12" s="179"/>
    </row>
    <row r="13" spans="1:41" ht="15" customHeight="1" x14ac:dyDescent="0.35">
      <c r="A13" s="46" t="s">
        <v>23</v>
      </c>
      <c r="B13" s="136"/>
      <c r="C13" s="137" t="s">
        <v>24</v>
      </c>
      <c r="D13" s="170"/>
      <c r="E13" s="172"/>
      <c r="F13" s="137" t="s">
        <v>25</v>
      </c>
      <c r="G13" s="192"/>
      <c r="H13" s="193"/>
    </row>
    <row r="14" spans="1:41" ht="15" customHeight="1" x14ac:dyDescent="0.35">
      <c r="A14" s="46" t="s">
        <v>89</v>
      </c>
      <c r="B14" s="185"/>
      <c r="C14" s="186"/>
      <c r="D14" s="186"/>
      <c r="E14" s="186"/>
      <c r="F14" s="186"/>
      <c r="G14" s="186"/>
      <c r="H14" s="187"/>
      <c r="I14" s="45"/>
      <c r="J14" s="45"/>
    </row>
    <row r="15" spans="1:41" ht="15" customHeight="1" x14ac:dyDescent="0.35">
      <c r="A15" s="46" t="s">
        <v>77</v>
      </c>
      <c r="B15" s="185"/>
      <c r="C15" s="254"/>
      <c r="D15" s="46" t="s">
        <v>78</v>
      </c>
      <c r="E15" s="148"/>
      <c r="F15" s="47"/>
      <c r="G15" s="46" t="s">
        <v>90</v>
      </c>
      <c r="H15" s="138"/>
      <c r="I15" s="45"/>
      <c r="J15" s="45"/>
    </row>
    <row r="16" spans="1:41" ht="15" customHeight="1" thickBot="1" x14ac:dyDescent="0.4">
      <c r="A16" s="48" t="s">
        <v>26</v>
      </c>
      <c r="B16" s="188"/>
      <c r="C16" s="190"/>
      <c r="D16" s="190"/>
      <c r="E16" s="191"/>
      <c r="F16" s="46" t="s">
        <v>27</v>
      </c>
      <c r="G16" s="188"/>
      <c r="H16" s="189"/>
      <c r="I16" s="183"/>
      <c r="J16" s="184"/>
    </row>
    <row r="17" spans="1:10" ht="15" customHeight="1" thickTop="1" x14ac:dyDescent="0.35">
      <c r="A17" s="177" t="s">
        <v>91</v>
      </c>
      <c r="B17" s="178"/>
      <c r="C17" s="178"/>
      <c r="D17" s="178"/>
      <c r="E17" s="178"/>
      <c r="F17" s="178"/>
      <c r="G17" s="178"/>
      <c r="H17" s="179"/>
    </row>
    <row r="18" spans="1:10" ht="15" customHeight="1" x14ac:dyDescent="0.35">
      <c r="A18" s="46" t="s">
        <v>23</v>
      </c>
      <c r="B18" s="136"/>
      <c r="C18" s="137" t="s">
        <v>24</v>
      </c>
      <c r="D18" s="170"/>
      <c r="E18" s="172"/>
      <c r="F18" s="137" t="s">
        <v>25</v>
      </c>
      <c r="G18" s="192"/>
      <c r="H18" s="193"/>
    </row>
    <row r="19" spans="1:10" ht="15" customHeight="1" x14ac:dyDescent="0.35">
      <c r="A19" s="46" t="s">
        <v>89</v>
      </c>
      <c r="B19" s="185"/>
      <c r="C19" s="186"/>
      <c r="D19" s="186"/>
      <c r="E19" s="186"/>
      <c r="F19" s="186"/>
      <c r="G19" s="186"/>
      <c r="H19" s="187"/>
      <c r="I19" s="143"/>
      <c r="J19" s="45"/>
    </row>
    <row r="20" spans="1:10" ht="15" customHeight="1" x14ac:dyDescent="0.35">
      <c r="A20" s="46" t="s">
        <v>77</v>
      </c>
      <c r="B20" s="185"/>
      <c r="C20" s="254"/>
      <c r="D20" s="46" t="s">
        <v>78</v>
      </c>
      <c r="E20" s="148"/>
      <c r="F20" s="47"/>
      <c r="G20" s="46" t="s">
        <v>90</v>
      </c>
      <c r="H20" s="138"/>
      <c r="I20" s="143"/>
      <c r="J20" s="45"/>
    </row>
    <row r="21" spans="1:10" ht="15" customHeight="1" thickBot="1" x14ac:dyDescent="0.4">
      <c r="A21" s="48" t="s">
        <v>26</v>
      </c>
      <c r="B21" s="188"/>
      <c r="C21" s="190"/>
      <c r="D21" s="190"/>
      <c r="E21" s="191"/>
      <c r="F21" s="46" t="s">
        <v>27</v>
      </c>
      <c r="G21" s="188"/>
      <c r="H21" s="189"/>
      <c r="I21" s="183"/>
      <c r="J21" s="184"/>
    </row>
    <row r="22" spans="1:10" ht="15" customHeight="1" thickTop="1" x14ac:dyDescent="0.35">
      <c r="A22" s="177" t="s">
        <v>92</v>
      </c>
      <c r="B22" s="178"/>
      <c r="C22" s="178"/>
      <c r="D22" s="178"/>
      <c r="E22" s="178"/>
      <c r="F22" s="178"/>
      <c r="G22" s="178"/>
      <c r="H22" s="179"/>
    </row>
    <row r="23" spans="1:10" ht="15" customHeight="1" x14ac:dyDescent="0.35">
      <c r="A23" s="46" t="s">
        <v>93</v>
      </c>
      <c r="B23" s="185"/>
      <c r="C23" s="186"/>
      <c r="D23" s="186"/>
      <c r="E23" s="186"/>
      <c r="F23" s="186"/>
      <c r="G23" s="186"/>
      <c r="H23" s="187"/>
      <c r="I23" s="45"/>
      <c r="J23" s="45"/>
    </row>
    <row r="24" spans="1:10" ht="15" customHeight="1" x14ac:dyDescent="0.35">
      <c r="A24" s="46" t="s">
        <v>23</v>
      </c>
      <c r="B24" s="136"/>
      <c r="C24" s="137" t="s">
        <v>24</v>
      </c>
      <c r="D24" s="170"/>
      <c r="E24" s="172"/>
      <c r="F24" s="137" t="s">
        <v>25</v>
      </c>
      <c r="G24" s="192"/>
      <c r="H24" s="193"/>
      <c r="I24" s="144"/>
    </row>
    <row r="25" spans="1:10" ht="15" customHeight="1" x14ac:dyDescent="0.35">
      <c r="A25" s="46" t="s">
        <v>89</v>
      </c>
      <c r="B25" s="185"/>
      <c r="C25" s="186"/>
      <c r="D25" s="186"/>
      <c r="E25" s="186"/>
      <c r="F25" s="186"/>
      <c r="G25" s="186"/>
      <c r="H25" s="187"/>
      <c r="I25" s="143"/>
      <c r="J25" s="45"/>
    </row>
    <row r="26" spans="1:10" ht="15" customHeight="1" x14ac:dyDescent="0.35">
      <c r="A26" s="46" t="s">
        <v>77</v>
      </c>
      <c r="B26" s="185"/>
      <c r="C26" s="254"/>
      <c r="D26" s="46" t="s">
        <v>78</v>
      </c>
      <c r="E26" s="148"/>
      <c r="F26" s="47"/>
      <c r="G26" s="46" t="s">
        <v>90</v>
      </c>
      <c r="H26" s="138"/>
      <c r="I26" s="143"/>
      <c r="J26" s="45"/>
    </row>
    <row r="27" spans="1:10" ht="15" customHeight="1" thickBot="1" x14ac:dyDescent="0.4">
      <c r="A27" s="48" t="s">
        <v>26</v>
      </c>
      <c r="B27" s="188"/>
      <c r="C27" s="190"/>
      <c r="D27" s="190"/>
      <c r="E27" s="191"/>
      <c r="F27" s="46" t="s">
        <v>27</v>
      </c>
      <c r="G27" s="188"/>
      <c r="H27" s="189"/>
      <c r="I27" s="183"/>
      <c r="J27" s="184"/>
    </row>
    <row r="28" spans="1:10" ht="15" thickTop="1" x14ac:dyDescent="0.35">
      <c r="A28" s="177" t="s">
        <v>94</v>
      </c>
      <c r="B28" s="178"/>
      <c r="C28" s="178"/>
      <c r="D28" s="178"/>
      <c r="E28" s="178"/>
      <c r="F28" s="178"/>
      <c r="G28" s="178"/>
      <c r="H28" s="179"/>
    </row>
    <row r="29" spans="1:10" ht="14.5" customHeight="1" x14ac:dyDescent="0.35">
      <c r="A29" s="251" t="s">
        <v>95</v>
      </c>
      <c r="B29" s="252"/>
      <c r="C29" s="236"/>
      <c r="D29" s="236"/>
      <c r="E29" s="236"/>
      <c r="F29" s="236"/>
      <c r="G29" s="236"/>
      <c r="H29" s="237"/>
    </row>
    <row r="30" spans="1:10" x14ac:dyDescent="0.35">
      <c r="A30" s="65" t="s">
        <v>89</v>
      </c>
      <c r="B30" s="226"/>
      <c r="C30" s="227"/>
      <c r="D30" s="227"/>
      <c r="E30" s="227"/>
      <c r="F30" s="227"/>
      <c r="G30" s="227"/>
      <c r="H30" s="228"/>
    </row>
    <row r="31" spans="1:10" ht="14.5" customHeight="1" x14ac:dyDescent="0.35">
      <c r="A31" s="65" t="s">
        <v>96</v>
      </c>
      <c r="B31" s="23"/>
      <c r="C31" s="66" t="s">
        <v>90</v>
      </c>
      <c r="D31" s="127"/>
      <c r="E31" s="66" t="s">
        <v>97</v>
      </c>
      <c r="F31" s="139"/>
      <c r="G31" s="255"/>
      <c r="H31" s="237"/>
    </row>
    <row r="32" spans="1:10" x14ac:dyDescent="0.35">
      <c r="A32" s="222" t="s">
        <v>98</v>
      </c>
      <c r="B32" s="223"/>
      <c r="C32" s="224"/>
      <c r="D32" s="224"/>
      <c r="E32" s="224"/>
      <c r="F32" s="224"/>
      <c r="G32" s="224"/>
      <c r="H32" s="225"/>
      <c r="I32" s="67"/>
    </row>
    <row r="33" spans="1:9" ht="28.5" x14ac:dyDescent="0.35">
      <c r="A33" s="68" t="s">
        <v>99</v>
      </c>
      <c r="B33" s="226"/>
      <c r="C33" s="253"/>
      <c r="D33" s="253"/>
      <c r="E33" s="69" t="s">
        <v>100</v>
      </c>
      <c r="F33" s="227"/>
      <c r="G33" s="227"/>
      <c r="H33" s="228"/>
      <c r="I33" s="67"/>
    </row>
    <row r="34" spans="1:9" ht="14.5" customHeight="1" x14ac:dyDescent="0.35">
      <c r="A34" s="222" t="s">
        <v>101</v>
      </c>
      <c r="B34" s="223"/>
      <c r="C34" s="224"/>
      <c r="D34" s="224"/>
      <c r="E34" s="224"/>
      <c r="F34" s="224"/>
      <c r="G34" s="224"/>
      <c r="H34" s="225"/>
    </row>
    <row r="35" spans="1:9" x14ac:dyDescent="0.35">
      <c r="A35" s="70" t="s">
        <v>102</v>
      </c>
      <c r="B35" s="226"/>
      <c r="C35" s="227"/>
      <c r="D35" s="227"/>
      <c r="E35" s="227"/>
      <c r="F35" s="227"/>
      <c r="G35" s="227"/>
      <c r="H35" s="228"/>
    </row>
    <row r="36" spans="1:9" ht="29" thickBot="1" x14ac:dyDescent="0.4">
      <c r="A36" s="71" t="s">
        <v>103</v>
      </c>
      <c r="B36" s="226"/>
      <c r="C36" s="227"/>
      <c r="D36" s="227"/>
      <c r="E36" s="227"/>
      <c r="F36" s="227"/>
      <c r="G36" s="227"/>
      <c r="H36" s="228"/>
    </row>
    <row r="37" spans="1:9" ht="15" thickTop="1" x14ac:dyDescent="0.35">
      <c r="A37" s="177" t="s">
        <v>104</v>
      </c>
      <c r="B37" s="178"/>
      <c r="C37" s="178"/>
      <c r="D37" s="178"/>
      <c r="E37" s="178"/>
      <c r="F37" s="178"/>
      <c r="G37" s="178"/>
      <c r="H37" s="179"/>
    </row>
    <row r="38" spans="1:9" x14ac:dyDescent="0.35">
      <c r="A38" s="72" t="s">
        <v>105</v>
      </c>
      <c r="B38" s="226"/>
      <c r="C38" s="227"/>
      <c r="D38" s="227"/>
      <c r="E38" s="227"/>
      <c r="F38" s="227"/>
      <c r="G38" s="227"/>
      <c r="H38" s="228"/>
    </row>
    <row r="39" spans="1:9" x14ac:dyDescent="0.35">
      <c r="A39" s="72" t="s">
        <v>106</v>
      </c>
      <c r="B39" s="226"/>
      <c r="C39" s="227"/>
      <c r="D39" s="227"/>
      <c r="E39" s="227"/>
      <c r="F39" s="227"/>
      <c r="G39" s="227"/>
      <c r="H39" s="228"/>
    </row>
    <row r="40" spans="1:9" ht="28.25" customHeight="1" x14ac:dyDescent="0.35">
      <c r="A40" s="72" t="s">
        <v>107</v>
      </c>
      <c r="B40" s="23"/>
      <c r="C40" s="66" t="s">
        <v>108</v>
      </c>
      <c r="D40" s="127"/>
      <c r="E40" s="235"/>
      <c r="F40" s="236"/>
      <c r="G40" s="236"/>
      <c r="H40" s="237"/>
    </row>
    <row r="41" spans="1:9" ht="47.5" customHeight="1" x14ac:dyDescent="0.35">
      <c r="A41" s="70" t="s">
        <v>109</v>
      </c>
      <c r="B41" s="226"/>
      <c r="C41" s="227"/>
      <c r="D41" s="227"/>
      <c r="E41" s="227"/>
      <c r="F41" s="227"/>
      <c r="G41" s="227"/>
      <c r="H41" s="228"/>
    </row>
    <row r="42" spans="1:9" ht="47.5" customHeight="1" thickBot="1" x14ac:dyDescent="0.4">
      <c r="A42" s="70" t="s">
        <v>110</v>
      </c>
      <c r="B42" s="23"/>
      <c r="C42" s="66" t="s">
        <v>111</v>
      </c>
      <c r="D42" s="128"/>
      <c r="E42" s="232"/>
      <c r="F42" s="233"/>
      <c r="G42" s="233"/>
      <c r="H42" s="234"/>
    </row>
    <row r="43" spans="1:9" ht="15" thickTop="1" x14ac:dyDescent="0.35">
      <c r="A43" s="177" t="s">
        <v>206</v>
      </c>
      <c r="B43" s="178"/>
      <c r="C43" s="178"/>
      <c r="D43" s="178"/>
      <c r="E43" s="178"/>
      <c r="F43" s="178"/>
      <c r="G43" s="178"/>
      <c r="H43" s="179"/>
    </row>
    <row r="44" spans="1:9" ht="71" thickBot="1" x14ac:dyDescent="0.4">
      <c r="A44" s="82" t="s">
        <v>207</v>
      </c>
      <c r="B44" s="180"/>
      <c r="C44" s="181"/>
      <c r="D44" s="181"/>
      <c r="E44" s="181"/>
      <c r="F44" s="181"/>
      <c r="G44" s="181"/>
      <c r="H44" s="182"/>
    </row>
    <row r="45" spans="1:9" ht="15" thickTop="1" x14ac:dyDescent="0.35">
      <c r="A45" s="177" t="s">
        <v>208</v>
      </c>
      <c r="B45" s="178"/>
      <c r="C45" s="178"/>
      <c r="D45" s="178"/>
      <c r="E45" s="178"/>
      <c r="F45" s="178"/>
      <c r="G45" s="178"/>
      <c r="H45" s="179"/>
    </row>
    <row r="46" spans="1:9" ht="45" customHeight="1" x14ac:dyDescent="0.35">
      <c r="A46" s="238" t="s">
        <v>112</v>
      </c>
      <c r="B46" s="239"/>
      <c r="C46" s="129"/>
      <c r="D46" s="69" t="s">
        <v>113</v>
      </c>
      <c r="E46" s="129"/>
      <c r="F46" s="73"/>
      <c r="G46" s="74"/>
      <c r="H46" s="75"/>
    </row>
    <row r="47" spans="1:9" ht="45" customHeight="1" x14ac:dyDescent="0.35">
      <c r="A47" s="238" t="s">
        <v>114</v>
      </c>
      <c r="B47" s="239"/>
      <c r="C47" s="129"/>
      <c r="D47" s="69" t="s">
        <v>115</v>
      </c>
      <c r="E47" s="129"/>
      <c r="F47" s="76"/>
      <c r="G47" s="77"/>
      <c r="H47" s="78"/>
    </row>
    <row r="48" spans="1:9" ht="56" customHeight="1" x14ac:dyDescent="0.35">
      <c r="A48" s="238" t="s">
        <v>116</v>
      </c>
      <c r="B48" s="239"/>
      <c r="C48" s="129"/>
      <c r="D48" s="69" t="s">
        <v>117</v>
      </c>
      <c r="E48" s="129"/>
      <c r="F48" s="76"/>
      <c r="G48" s="77"/>
      <c r="H48" s="78"/>
    </row>
    <row r="49" spans="1:1017 1025:2041 2049:3065 3073:4089 4097:5113 5121:6137 6145:7161 7169:8185 8193:9209 9217:10233 10241:11257 11265:12281 12289:13305 13313:14329 14337:15353 15361:16377" ht="113.5" customHeight="1" x14ac:dyDescent="0.35">
      <c r="A49" s="238" t="s">
        <v>201</v>
      </c>
      <c r="B49" s="239"/>
      <c r="C49" s="129"/>
      <c r="D49" s="69" t="s">
        <v>118</v>
      </c>
      <c r="E49" s="129"/>
      <c r="F49" s="79"/>
      <c r="G49" s="80"/>
      <c r="H49" s="81"/>
    </row>
    <row r="50" spans="1:1017 1025:2041 2049:3065 3073:4089 4097:5113 5121:6137 6145:7161 7169:8185 8193:9209 9217:10233 10241:11257 11265:12281 12289:13305 13313:14329 14337:15353 15361:16377" ht="112.5" x14ac:dyDescent="0.35">
      <c r="A50" s="238" t="s">
        <v>119</v>
      </c>
      <c r="B50" s="239"/>
      <c r="C50" s="129"/>
      <c r="D50" s="69" t="s">
        <v>221</v>
      </c>
      <c r="E50" s="194"/>
      <c r="F50" s="206"/>
      <c r="G50" s="206"/>
      <c r="H50" s="195"/>
    </row>
    <row r="51" spans="1:1017 1025:2041 2049:3065 3073:4089 4097:5113 5121:6137 6145:7161 7169:8185 8193:9209 9217:10233 10241:11257 11265:12281 12289:13305 13313:14329 14337:15353 15361:16377" ht="56.5" x14ac:dyDescent="0.35">
      <c r="A51" s="238" t="s">
        <v>120</v>
      </c>
      <c r="B51" s="239"/>
      <c r="C51" s="129"/>
      <c r="D51" s="69" t="s">
        <v>121</v>
      </c>
      <c r="E51" s="194"/>
      <c r="F51" s="206"/>
      <c r="G51" s="206"/>
      <c r="H51" s="195"/>
    </row>
    <row r="52" spans="1:1017 1025:2041 2049:3065 3073:4089 4097:5113 5121:6137 6145:7161 7169:8185 8193:9209 9217:10233 10241:11257 11265:12281 12289:13305 13313:14329 14337:15353 15361:16377" ht="85" thickBot="1" x14ac:dyDescent="0.4">
      <c r="A52" s="238" t="s">
        <v>122</v>
      </c>
      <c r="B52" s="239"/>
      <c r="C52" s="147"/>
      <c r="D52" s="69" t="s">
        <v>123</v>
      </c>
      <c r="E52" s="194"/>
      <c r="F52" s="206"/>
      <c r="G52" s="206"/>
      <c r="H52" s="195"/>
    </row>
    <row r="53" spans="1:1017 1025:2041 2049:3065 3073:4089 4097:5113 5121:6137 6145:7161 7169:8185 8193:9209 9217:10233 10241:11257 11265:12281 12289:13305 13313:14329 14337:15353 15361:16377" ht="15.75" customHeight="1" thickTop="1" x14ac:dyDescent="0.35">
      <c r="A53" s="177" t="s">
        <v>209</v>
      </c>
      <c r="B53" s="178"/>
      <c r="C53" s="178"/>
      <c r="D53" s="178"/>
      <c r="E53" s="178"/>
      <c r="F53" s="178"/>
      <c r="G53" s="178"/>
      <c r="H53" s="179"/>
    </row>
    <row r="54" spans="1:1017 1025:2041 2049:3065 3073:4089 4097:5113 5121:6137 6145:7161 7169:8185 8193:9209 9217:10233 10241:11257 11265:12281 12289:13305 13313:14329 14337:15353 15361:16377" ht="90.65" customHeight="1" thickBot="1" x14ac:dyDescent="0.4">
      <c r="A54" s="82" t="s">
        <v>124</v>
      </c>
      <c r="B54" s="60"/>
      <c r="C54" s="204" t="s">
        <v>125</v>
      </c>
      <c r="D54" s="205"/>
      <c r="E54" s="194"/>
      <c r="F54" s="206"/>
      <c r="G54" s="206"/>
      <c r="H54" s="195"/>
    </row>
    <row r="55" spans="1:1017 1025:2041 2049:3065 3073:4089 4097:5113 5121:6137 6145:7161 7169:8185 8193:9209 9217:10233 10241:11257 11265:12281 12289:13305 13313:14329 14337:15353 15361:16377" s="2" customFormat="1" ht="15" thickTop="1" x14ac:dyDescent="0.35">
      <c r="A55" s="177" t="s">
        <v>210</v>
      </c>
      <c r="B55" s="178"/>
      <c r="C55" s="178"/>
      <c r="D55" s="178"/>
      <c r="E55" s="178"/>
      <c r="F55" s="178"/>
      <c r="G55" s="178"/>
      <c r="H55" s="179"/>
      <c r="I55"/>
      <c r="Q55" s="1"/>
      <c r="Y55" s="1"/>
      <c r="AG55" s="1"/>
      <c r="AH55" s="1"/>
      <c r="AO55" s="1"/>
      <c r="AW55" s="1"/>
      <c r="BE55" s="1"/>
      <c r="BM55" s="1"/>
      <c r="BU55" s="1"/>
      <c r="CC55" s="1"/>
      <c r="CK55" s="1"/>
      <c r="CS55" s="1"/>
      <c r="DA55" s="1"/>
      <c r="DI55" s="1"/>
      <c r="DQ55" s="1"/>
      <c r="DY55" s="1"/>
      <c r="EG55" s="1"/>
      <c r="EO55" s="1"/>
      <c r="EW55" s="1"/>
      <c r="FE55" s="1"/>
      <c r="FM55" s="1"/>
      <c r="FU55" s="1"/>
      <c r="GC55" s="1"/>
      <c r="GK55" s="1"/>
      <c r="GS55" s="1"/>
      <c r="HA55" s="1"/>
      <c r="HI55" s="1"/>
      <c r="HQ55" s="1"/>
      <c r="HY55" s="1"/>
      <c r="IG55" s="1"/>
      <c r="IO55" s="1"/>
      <c r="IW55" s="1"/>
      <c r="JE55" s="1"/>
      <c r="JM55" s="1"/>
      <c r="JU55" s="1"/>
      <c r="KC55" s="1"/>
      <c r="KK55" s="1"/>
      <c r="KS55" s="1"/>
      <c r="LA55" s="1"/>
      <c r="LI55" s="1"/>
      <c r="LQ55" s="1"/>
      <c r="LY55" s="1"/>
      <c r="MG55" s="1"/>
      <c r="MO55" s="1"/>
      <c r="MW55" s="1"/>
      <c r="NE55" s="1"/>
      <c r="NM55" s="1"/>
      <c r="NU55" s="1"/>
      <c r="OC55" s="1"/>
      <c r="OK55" s="1"/>
      <c r="OS55" s="1"/>
      <c r="PA55" s="1"/>
      <c r="PI55" s="1"/>
      <c r="PQ55" s="1"/>
      <c r="PY55" s="1"/>
      <c r="QG55" s="1"/>
      <c r="QO55" s="1"/>
      <c r="QW55" s="1"/>
      <c r="RE55" s="1"/>
      <c r="RM55" s="1"/>
      <c r="RU55" s="1"/>
      <c r="SC55" s="1"/>
      <c r="SK55" s="1"/>
      <c r="SS55" s="1"/>
      <c r="TA55" s="1"/>
      <c r="TI55" s="1"/>
      <c r="TQ55" s="1"/>
      <c r="TY55" s="1"/>
      <c r="UG55" s="1"/>
      <c r="UO55" s="1"/>
      <c r="UW55" s="1"/>
      <c r="VE55" s="1"/>
      <c r="VM55" s="1"/>
      <c r="VU55" s="1"/>
      <c r="WC55" s="1"/>
      <c r="WK55" s="1"/>
      <c r="WS55" s="1"/>
      <c r="XA55" s="1"/>
      <c r="XI55" s="1"/>
      <c r="XQ55" s="1"/>
      <c r="XY55" s="1"/>
      <c r="YG55" s="1"/>
      <c r="YO55" s="1"/>
      <c r="YW55" s="1"/>
      <c r="ZE55" s="1"/>
      <c r="ZM55" s="1"/>
      <c r="ZU55" s="1"/>
      <c r="AAC55" s="1"/>
      <c r="AAK55" s="1"/>
      <c r="AAS55" s="1"/>
      <c r="ABA55" s="1"/>
      <c r="ABI55" s="1"/>
      <c r="ABQ55" s="1"/>
      <c r="ABY55" s="1"/>
      <c r="ACG55" s="1"/>
      <c r="ACO55" s="1"/>
      <c r="ACW55" s="1"/>
      <c r="ADE55" s="1"/>
      <c r="ADM55" s="1"/>
      <c r="ADU55" s="1"/>
      <c r="AEC55" s="1"/>
      <c r="AEK55" s="1"/>
      <c r="AES55" s="1"/>
      <c r="AFA55" s="1"/>
      <c r="AFI55" s="1"/>
      <c r="AFQ55" s="1"/>
      <c r="AFY55" s="1"/>
      <c r="AGG55" s="1"/>
      <c r="AGO55" s="1"/>
      <c r="AGW55" s="1"/>
      <c r="AHE55" s="1"/>
      <c r="AHM55" s="1"/>
      <c r="AHU55" s="1"/>
      <c r="AIC55" s="1"/>
      <c r="AIK55" s="1"/>
      <c r="AIS55" s="1"/>
      <c r="AJA55" s="1"/>
      <c r="AJI55" s="1"/>
      <c r="AJQ55" s="1"/>
      <c r="AJY55" s="1"/>
      <c r="AKG55" s="1"/>
      <c r="AKO55" s="1"/>
      <c r="AKW55" s="1"/>
      <c r="ALE55" s="1"/>
      <c r="ALM55" s="1"/>
      <c r="ALU55" s="1"/>
      <c r="AMC55" s="1"/>
      <c r="AMK55" s="1"/>
      <c r="AMS55" s="1"/>
      <c r="ANA55" s="1"/>
      <c r="ANI55" s="1"/>
      <c r="ANQ55" s="1"/>
      <c r="ANY55" s="1"/>
      <c r="AOG55" s="1"/>
      <c r="AOO55" s="1"/>
      <c r="AOW55" s="1"/>
      <c r="APE55" s="1"/>
      <c r="APM55" s="1"/>
      <c r="APU55" s="1"/>
      <c r="AQC55" s="1"/>
      <c r="AQK55" s="1"/>
      <c r="AQS55" s="1"/>
      <c r="ARA55" s="1"/>
      <c r="ARI55" s="1"/>
      <c r="ARQ55" s="1"/>
      <c r="ARY55" s="1"/>
      <c r="ASG55" s="1"/>
      <c r="ASO55" s="1"/>
      <c r="ASW55" s="1"/>
      <c r="ATE55" s="1"/>
      <c r="ATM55" s="1"/>
      <c r="ATU55" s="1"/>
      <c r="AUC55" s="1"/>
      <c r="AUK55" s="1"/>
      <c r="AUS55" s="1"/>
      <c r="AVA55" s="1"/>
      <c r="AVI55" s="1"/>
      <c r="AVQ55" s="1"/>
      <c r="AVY55" s="1"/>
      <c r="AWG55" s="1"/>
      <c r="AWO55" s="1"/>
      <c r="AWW55" s="1"/>
      <c r="AXE55" s="1"/>
      <c r="AXM55" s="1"/>
      <c r="AXU55" s="1"/>
      <c r="AYC55" s="1"/>
      <c r="AYK55" s="1"/>
      <c r="AYS55" s="1"/>
      <c r="AZA55" s="1"/>
      <c r="AZI55" s="1"/>
      <c r="AZQ55" s="1"/>
      <c r="AZY55" s="1"/>
      <c r="BAG55" s="1"/>
      <c r="BAO55" s="1"/>
      <c r="BAW55" s="1"/>
      <c r="BBE55" s="1"/>
      <c r="BBM55" s="1"/>
      <c r="BBU55" s="1"/>
      <c r="BCC55" s="1"/>
      <c r="BCK55" s="1"/>
      <c r="BCS55" s="1"/>
      <c r="BDA55" s="1"/>
      <c r="BDI55" s="1"/>
      <c r="BDQ55" s="1"/>
      <c r="BDY55" s="1"/>
      <c r="BEG55" s="1"/>
      <c r="BEO55" s="1"/>
      <c r="BEW55" s="1"/>
      <c r="BFE55" s="1"/>
      <c r="BFM55" s="1"/>
      <c r="BFU55" s="1"/>
      <c r="BGC55" s="1"/>
      <c r="BGK55" s="1"/>
      <c r="BGS55" s="1"/>
      <c r="BHA55" s="1"/>
      <c r="BHI55" s="1"/>
      <c r="BHQ55" s="1"/>
      <c r="BHY55" s="1"/>
      <c r="BIG55" s="1"/>
      <c r="BIO55" s="1"/>
      <c r="BIW55" s="1"/>
      <c r="BJE55" s="1"/>
      <c r="BJM55" s="1"/>
      <c r="BJU55" s="1"/>
      <c r="BKC55" s="1"/>
      <c r="BKK55" s="1"/>
      <c r="BKS55" s="1"/>
      <c r="BLA55" s="1"/>
      <c r="BLI55" s="1"/>
      <c r="BLQ55" s="1"/>
      <c r="BLY55" s="1"/>
      <c r="BMG55" s="1"/>
      <c r="BMO55" s="1"/>
      <c r="BMW55" s="1"/>
      <c r="BNE55" s="1"/>
      <c r="BNM55" s="1"/>
      <c r="BNU55" s="1"/>
      <c r="BOC55" s="1"/>
      <c r="BOK55" s="1"/>
      <c r="BOS55" s="1"/>
      <c r="BPA55" s="1"/>
      <c r="BPI55" s="1"/>
      <c r="BPQ55" s="1"/>
      <c r="BPY55" s="1"/>
      <c r="BQG55" s="1"/>
      <c r="BQO55" s="1"/>
      <c r="BQW55" s="1"/>
      <c r="BRE55" s="1"/>
      <c r="BRM55" s="1"/>
      <c r="BRU55" s="1"/>
      <c r="BSC55" s="1"/>
      <c r="BSK55" s="1"/>
      <c r="BSS55" s="1"/>
      <c r="BTA55" s="1"/>
      <c r="BTI55" s="1"/>
      <c r="BTQ55" s="1"/>
      <c r="BTY55" s="1"/>
      <c r="BUG55" s="1"/>
      <c r="BUO55" s="1"/>
      <c r="BUW55" s="1"/>
      <c r="BVE55" s="1"/>
      <c r="BVM55" s="1"/>
      <c r="BVU55" s="1"/>
      <c r="BWC55" s="1"/>
      <c r="BWK55" s="1"/>
      <c r="BWS55" s="1"/>
      <c r="BXA55" s="1"/>
      <c r="BXI55" s="1"/>
      <c r="BXQ55" s="1"/>
      <c r="BXY55" s="1"/>
      <c r="BYG55" s="1"/>
      <c r="BYO55" s="1"/>
      <c r="BYW55" s="1"/>
      <c r="BZE55" s="1"/>
      <c r="BZM55" s="1"/>
      <c r="BZU55" s="1"/>
      <c r="CAC55" s="1"/>
      <c r="CAK55" s="1"/>
      <c r="CAS55" s="1"/>
      <c r="CBA55" s="1"/>
      <c r="CBI55" s="1"/>
      <c r="CBQ55" s="1"/>
      <c r="CBY55" s="1"/>
      <c r="CCG55" s="1"/>
      <c r="CCO55" s="1"/>
      <c r="CCW55" s="1"/>
      <c r="CDE55" s="1"/>
      <c r="CDM55" s="1"/>
      <c r="CDU55" s="1"/>
      <c r="CEC55" s="1"/>
      <c r="CEK55" s="1"/>
      <c r="CES55" s="1"/>
      <c r="CFA55" s="1"/>
      <c r="CFI55" s="1"/>
      <c r="CFQ55" s="1"/>
      <c r="CFY55" s="1"/>
      <c r="CGG55" s="1"/>
      <c r="CGO55" s="1"/>
      <c r="CGW55" s="1"/>
      <c r="CHE55" s="1"/>
      <c r="CHM55" s="1"/>
      <c r="CHU55" s="1"/>
      <c r="CIC55" s="1"/>
      <c r="CIK55" s="1"/>
      <c r="CIS55" s="1"/>
      <c r="CJA55" s="1"/>
      <c r="CJI55" s="1"/>
      <c r="CJQ55" s="1"/>
      <c r="CJY55" s="1"/>
      <c r="CKG55" s="1"/>
      <c r="CKO55" s="1"/>
      <c r="CKW55" s="1"/>
      <c r="CLE55" s="1"/>
      <c r="CLM55" s="1"/>
      <c r="CLU55" s="1"/>
      <c r="CMC55" s="1"/>
      <c r="CMK55" s="1"/>
      <c r="CMS55" s="1"/>
      <c r="CNA55" s="1"/>
      <c r="CNI55" s="1"/>
      <c r="CNQ55" s="1"/>
      <c r="CNY55" s="1"/>
      <c r="COG55" s="1"/>
      <c r="COO55" s="1"/>
      <c r="COW55" s="1"/>
      <c r="CPE55" s="1"/>
      <c r="CPM55" s="1"/>
      <c r="CPU55" s="1"/>
      <c r="CQC55" s="1"/>
      <c r="CQK55" s="1"/>
      <c r="CQS55" s="1"/>
      <c r="CRA55" s="1"/>
      <c r="CRI55" s="1"/>
      <c r="CRQ55" s="1"/>
      <c r="CRY55" s="1"/>
      <c r="CSG55" s="1"/>
      <c r="CSO55" s="1"/>
      <c r="CSW55" s="1"/>
      <c r="CTE55" s="1"/>
      <c r="CTM55" s="1"/>
      <c r="CTU55" s="1"/>
      <c r="CUC55" s="1"/>
      <c r="CUK55" s="1"/>
      <c r="CUS55" s="1"/>
      <c r="CVA55" s="1"/>
      <c r="CVI55" s="1"/>
      <c r="CVQ55" s="1"/>
      <c r="CVY55" s="1"/>
      <c r="CWG55" s="1"/>
      <c r="CWO55" s="1"/>
      <c r="CWW55" s="1"/>
      <c r="CXE55" s="1"/>
      <c r="CXM55" s="1"/>
      <c r="CXU55" s="1"/>
      <c r="CYC55" s="1"/>
      <c r="CYK55" s="1"/>
      <c r="CYS55" s="1"/>
      <c r="CZA55" s="1"/>
      <c r="CZI55" s="1"/>
      <c r="CZQ55" s="1"/>
      <c r="CZY55" s="1"/>
      <c r="DAG55" s="1"/>
      <c r="DAO55" s="1"/>
      <c r="DAW55" s="1"/>
      <c r="DBE55" s="1"/>
      <c r="DBM55" s="1"/>
      <c r="DBU55" s="1"/>
      <c r="DCC55" s="1"/>
      <c r="DCK55" s="1"/>
      <c r="DCS55" s="1"/>
      <c r="DDA55" s="1"/>
      <c r="DDI55" s="1"/>
      <c r="DDQ55" s="1"/>
      <c r="DDY55" s="1"/>
      <c r="DEG55" s="1"/>
      <c r="DEO55" s="1"/>
      <c r="DEW55" s="1"/>
      <c r="DFE55" s="1"/>
      <c r="DFM55" s="1"/>
      <c r="DFU55" s="1"/>
      <c r="DGC55" s="1"/>
      <c r="DGK55" s="1"/>
      <c r="DGS55" s="1"/>
      <c r="DHA55" s="1"/>
      <c r="DHI55" s="1"/>
      <c r="DHQ55" s="1"/>
      <c r="DHY55" s="1"/>
      <c r="DIG55" s="1"/>
      <c r="DIO55" s="1"/>
      <c r="DIW55" s="1"/>
      <c r="DJE55" s="1"/>
      <c r="DJM55" s="1"/>
      <c r="DJU55" s="1"/>
      <c r="DKC55" s="1"/>
      <c r="DKK55" s="1"/>
      <c r="DKS55" s="1"/>
      <c r="DLA55" s="1"/>
      <c r="DLI55" s="1"/>
      <c r="DLQ55" s="1"/>
      <c r="DLY55" s="1"/>
      <c r="DMG55" s="1"/>
      <c r="DMO55" s="1"/>
      <c r="DMW55" s="1"/>
      <c r="DNE55" s="1"/>
      <c r="DNM55" s="1"/>
      <c r="DNU55" s="1"/>
      <c r="DOC55" s="1"/>
      <c r="DOK55" s="1"/>
      <c r="DOS55" s="1"/>
      <c r="DPA55" s="1"/>
      <c r="DPI55" s="1"/>
      <c r="DPQ55" s="1"/>
      <c r="DPY55" s="1"/>
      <c r="DQG55" s="1"/>
      <c r="DQO55" s="1"/>
      <c r="DQW55" s="1"/>
      <c r="DRE55" s="1"/>
      <c r="DRM55" s="1"/>
      <c r="DRU55" s="1"/>
      <c r="DSC55" s="1"/>
      <c r="DSK55" s="1"/>
      <c r="DSS55" s="1"/>
      <c r="DTA55" s="1"/>
      <c r="DTI55" s="1"/>
      <c r="DTQ55" s="1"/>
      <c r="DTY55" s="1"/>
      <c r="DUG55" s="1"/>
      <c r="DUO55" s="1"/>
      <c r="DUW55" s="1"/>
      <c r="DVE55" s="1"/>
      <c r="DVM55" s="1"/>
      <c r="DVU55" s="1"/>
      <c r="DWC55" s="1"/>
      <c r="DWK55" s="1"/>
      <c r="DWS55" s="1"/>
      <c r="DXA55" s="1"/>
      <c r="DXI55" s="1"/>
      <c r="DXQ55" s="1"/>
      <c r="DXY55" s="1"/>
      <c r="DYG55" s="1"/>
      <c r="DYO55" s="1"/>
      <c r="DYW55" s="1"/>
      <c r="DZE55" s="1"/>
      <c r="DZM55" s="1"/>
      <c r="DZU55" s="1"/>
      <c r="EAC55" s="1"/>
      <c r="EAK55" s="1"/>
      <c r="EAS55" s="1"/>
      <c r="EBA55" s="1"/>
      <c r="EBI55" s="1"/>
      <c r="EBQ55" s="1"/>
      <c r="EBY55" s="1"/>
      <c r="ECG55" s="1"/>
      <c r="ECO55" s="1"/>
      <c r="ECW55" s="1"/>
      <c r="EDE55" s="1"/>
      <c r="EDM55" s="1"/>
      <c r="EDU55" s="1"/>
      <c r="EEC55" s="1"/>
      <c r="EEK55" s="1"/>
      <c r="EES55" s="1"/>
      <c r="EFA55" s="1"/>
      <c r="EFI55" s="1"/>
      <c r="EFQ55" s="1"/>
      <c r="EFY55" s="1"/>
      <c r="EGG55" s="1"/>
      <c r="EGO55" s="1"/>
      <c r="EGW55" s="1"/>
      <c r="EHE55" s="1"/>
      <c r="EHM55" s="1"/>
      <c r="EHU55" s="1"/>
      <c r="EIC55" s="1"/>
      <c r="EIK55" s="1"/>
      <c r="EIS55" s="1"/>
      <c r="EJA55" s="1"/>
      <c r="EJI55" s="1"/>
      <c r="EJQ55" s="1"/>
      <c r="EJY55" s="1"/>
      <c r="EKG55" s="1"/>
      <c r="EKO55" s="1"/>
      <c r="EKW55" s="1"/>
      <c r="ELE55" s="1"/>
      <c r="ELM55" s="1"/>
      <c r="ELU55" s="1"/>
      <c r="EMC55" s="1"/>
      <c r="EMK55" s="1"/>
      <c r="EMS55" s="1"/>
      <c r="ENA55" s="1"/>
      <c r="ENI55" s="1"/>
      <c r="ENQ55" s="1"/>
      <c r="ENY55" s="1"/>
      <c r="EOG55" s="1"/>
      <c r="EOO55" s="1"/>
      <c r="EOW55" s="1"/>
      <c r="EPE55" s="1"/>
      <c r="EPM55" s="1"/>
      <c r="EPU55" s="1"/>
      <c r="EQC55" s="1"/>
      <c r="EQK55" s="1"/>
      <c r="EQS55" s="1"/>
      <c r="ERA55" s="1"/>
      <c r="ERI55" s="1"/>
      <c r="ERQ55" s="1"/>
      <c r="ERY55" s="1"/>
      <c r="ESG55" s="1"/>
      <c r="ESO55" s="1"/>
      <c r="ESW55" s="1"/>
      <c r="ETE55" s="1"/>
      <c r="ETM55" s="1"/>
      <c r="ETU55" s="1"/>
      <c r="EUC55" s="1"/>
      <c r="EUK55" s="1"/>
      <c r="EUS55" s="1"/>
      <c r="EVA55" s="1"/>
      <c r="EVI55" s="1"/>
      <c r="EVQ55" s="1"/>
      <c r="EVY55" s="1"/>
      <c r="EWG55" s="1"/>
      <c r="EWO55" s="1"/>
      <c r="EWW55" s="1"/>
      <c r="EXE55" s="1"/>
      <c r="EXM55" s="1"/>
      <c r="EXU55" s="1"/>
      <c r="EYC55" s="1"/>
      <c r="EYK55" s="1"/>
      <c r="EYS55" s="1"/>
      <c r="EZA55" s="1"/>
      <c r="EZI55" s="1"/>
      <c r="EZQ55" s="1"/>
      <c r="EZY55" s="1"/>
      <c r="FAG55" s="1"/>
      <c r="FAO55" s="1"/>
      <c r="FAW55" s="1"/>
      <c r="FBE55" s="1"/>
      <c r="FBM55" s="1"/>
      <c r="FBU55" s="1"/>
      <c r="FCC55" s="1"/>
      <c r="FCK55" s="1"/>
      <c r="FCS55" s="1"/>
      <c r="FDA55" s="1"/>
      <c r="FDI55" s="1"/>
      <c r="FDQ55" s="1"/>
      <c r="FDY55" s="1"/>
      <c r="FEG55" s="1"/>
      <c r="FEO55" s="1"/>
      <c r="FEW55" s="1"/>
      <c r="FFE55" s="1"/>
      <c r="FFM55" s="1"/>
      <c r="FFU55" s="1"/>
      <c r="FGC55" s="1"/>
      <c r="FGK55" s="1"/>
      <c r="FGS55" s="1"/>
      <c r="FHA55" s="1"/>
      <c r="FHI55" s="1"/>
      <c r="FHQ55" s="1"/>
      <c r="FHY55" s="1"/>
      <c r="FIG55" s="1"/>
      <c r="FIO55" s="1"/>
      <c r="FIW55" s="1"/>
      <c r="FJE55" s="1"/>
      <c r="FJM55" s="1"/>
      <c r="FJU55" s="1"/>
      <c r="FKC55" s="1"/>
      <c r="FKK55" s="1"/>
      <c r="FKS55" s="1"/>
      <c r="FLA55" s="1"/>
      <c r="FLI55" s="1"/>
      <c r="FLQ55" s="1"/>
      <c r="FLY55" s="1"/>
      <c r="FMG55" s="1"/>
      <c r="FMO55" s="1"/>
      <c r="FMW55" s="1"/>
      <c r="FNE55" s="1"/>
      <c r="FNM55" s="1"/>
      <c r="FNU55" s="1"/>
      <c r="FOC55" s="1"/>
      <c r="FOK55" s="1"/>
      <c r="FOS55" s="1"/>
      <c r="FPA55" s="1"/>
      <c r="FPI55" s="1"/>
      <c r="FPQ55" s="1"/>
      <c r="FPY55" s="1"/>
      <c r="FQG55" s="1"/>
      <c r="FQO55" s="1"/>
      <c r="FQW55" s="1"/>
      <c r="FRE55" s="1"/>
      <c r="FRM55" s="1"/>
      <c r="FRU55" s="1"/>
      <c r="FSC55" s="1"/>
      <c r="FSK55" s="1"/>
      <c r="FSS55" s="1"/>
      <c r="FTA55" s="1"/>
      <c r="FTI55" s="1"/>
      <c r="FTQ55" s="1"/>
      <c r="FTY55" s="1"/>
      <c r="FUG55" s="1"/>
      <c r="FUO55" s="1"/>
      <c r="FUW55" s="1"/>
      <c r="FVE55" s="1"/>
      <c r="FVM55" s="1"/>
      <c r="FVU55" s="1"/>
      <c r="FWC55" s="1"/>
      <c r="FWK55" s="1"/>
      <c r="FWS55" s="1"/>
      <c r="FXA55" s="1"/>
      <c r="FXI55" s="1"/>
      <c r="FXQ55" s="1"/>
      <c r="FXY55" s="1"/>
      <c r="FYG55" s="1"/>
      <c r="FYO55" s="1"/>
      <c r="FYW55" s="1"/>
      <c r="FZE55" s="1"/>
      <c r="FZM55" s="1"/>
      <c r="FZU55" s="1"/>
      <c r="GAC55" s="1"/>
      <c r="GAK55" s="1"/>
      <c r="GAS55" s="1"/>
      <c r="GBA55" s="1"/>
      <c r="GBI55" s="1"/>
      <c r="GBQ55" s="1"/>
      <c r="GBY55" s="1"/>
      <c r="GCG55" s="1"/>
      <c r="GCO55" s="1"/>
      <c r="GCW55" s="1"/>
      <c r="GDE55" s="1"/>
      <c r="GDM55" s="1"/>
      <c r="GDU55" s="1"/>
      <c r="GEC55" s="1"/>
      <c r="GEK55" s="1"/>
      <c r="GES55" s="1"/>
      <c r="GFA55" s="1"/>
      <c r="GFI55" s="1"/>
      <c r="GFQ55" s="1"/>
      <c r="GFY55" s="1"/>
      <c r="GGG55" s="1"/>
      <c r="GGO55" s="1"/>
      <c r="GGW55" s="1"/>
      <c r="GHE55" s="1"/>
      <c r="GHM55" s="1"/>
      <c r="GHU55" s="1"/>
      <c r="GIC55" s="1"/>
      <c r="GIK55" s="1"/>
      <c r="GIS55" s="1"/>
      <c r="GJA55" s="1"/>
      <c r="GJI55" s="1"/>
      <c r="GJQ55" s="1"/>
      <c r="GJY55" s="1"/>
      <c r="GKG55" s="1"/>
      <c r="GKO55" s="1"/>
      <c r="GKW55" s="1"/>
      <c r="GLE55" s="1"/>
      <c r="GLM55" s="1"/>
      <c r="GLU55" s="1"/>
      <c r="GMC55" s="1"/>
      <c r="GMK55" s="1"/>
      <c r="GMS55" s="1"/>
      <c r="GNA55" s="1"/>
      <c r="GNI55" s="1"/>
      <c r="GNQ55" s="1"/>
      <c r="GNY55" s="1"/>
      <c r="GOG55" s="1"/>
      <c r="GOO55" s="1"/>
      <c r="GOW55" s="1"/>
      <c r="GPE55" s="1"/>
      <c r="GPM55" s="1"/>
      <c r="GPU55" s="1"/>
      <c r="GQC55" s="1"/>
      <c r="GQK55" s="1"/>
      <c r="GQS55" s="1"/>
      <c r="GRA55" s="1"/>
      <c r="GRI55" s="1"/>
      <c r="GRQ55" s="1"/>
      <c r="GRY55" s="1"/>
      <c r="GSG55" s="1"/>
      <c r="GSO55" s="1"/>
      <c r="GSW55" s="1"/>
      <c r="GTE55" s="1"/>
      <c r="GTM55" s="1"/>
      <c r="GTU55" s="1"/>
      <c r="GUC55" s="1"/>
      <c r="GUK55" s="1"/>
      <c r="GUS55" s="1"/>
      <c r="GVA55" s="1"/>
      <c r="GVI55" s="1"/>
      <c r="GVQ55" s="1"/>
      <c r="GVY55" s="1"/>
      <c r="GWG55" s="1"/>
      <c r="GWO55" s="1"/>
      <c r="GWW55" s="1"/>
      <c r="GXE55" s="1"/>
      <c r="GXM55" s="1"/>
      <c r="GXU55" s="1"/>
      <c r="GYC55" s="1"/>
      <c r="GYK55" s="1"/>
      <c r="GYS55" s="1"/>
      <c r="GZA55" s="1"/>
      <c r="GZI55" s="1"/>
      <c r="GZQ55" s="1"/>
      <c r="GZY55" s="1"/>
      <c r="HAG55" s="1"/>
      <c r="HAO55" s="1"/>
      <c r="HAW55" s="1"/>
      <c r="HBE55" s="1"/>
      <c r="HBM55" s="1"/>
      <c r="HBU55" s="1"/>
      <c r="HCC55" s="1"/>
      <c r="HCK55" s="1"/>
      <c r="HCS55" s="1"/>
      <c r="HDA55" s="1"/>
      <c r="HDI55" s="1"/>
      <c r="HDQ55" s="1"/>
      <c r="HDY55" s="1"/>
      <c r="HEG55" s="1"/>
      <c r="HEO55" s="1"/>
      <c r="HEW55" s="1"/>
      <c r="HFE55" s="1"/>
      <c r="HFM55" s="1"/>
      <c r="HFU55" s="1"/>
      <c r="HGC55" s="1"/>
      <c r="HGK55" s="1"/>
      <c r="HGS55" s="1"/>
      <c r="HHA55" s="1"/>
      <c r="HHI55" s="1"/>
      <c r="HHQ55" s="1"/>
      <c r="HHY55" s="1"/>
      <c r="HIG55" s="1"/>
      <c r="HIO55" s="1"/>
      <c r="HIW55" s="1"/>
      <c r="HJE55" s="1"/>
      <c r="HJM55" s="1"/>
      <c r="HJU55" s="1"/>
      <c r="HKC55" s="1"/>
      <c r="HKK55" s="1"/>
      <c r="HKS55" s="1"/>
      <c r="HLA55" s="1"/>
      <c r="HLI55" s="1"/>
      <c r="HLQ55" s="1"/>
      <c r="HLY55" s="1"/>
      <c r="HMG55" s="1"/>
      <c r="HMO55" s="1"/>
      <c r="HMW55" s="1"/>
      <c r="HNE55" s="1"/>
      <c r="HNM55" s="1"/>
      <c r="HNU55" s="1"/>
      <c r="HOC55" s="1"/>
      <c r="HOK55" s="1"/>
      <c r="HOS55" s="1"/>
      <c r="HPA55" s="1"/>
      <c r="HPI55" s="1"/>
      <c r="HPQ55" s="1"/>
      <c r="HPY55" s="1"/>
      <c r="HQG55" s="1"/>
      <c r="HQO55" s="1"/>
      <c r="HQW55" s="1"/>
      <c r="HRE55" s="1"/>
      <c r="HRM55" s="1"/>
      <c r="HRU55" s="1"/>
      <c r="HSC55" s="1"/>
      <c r="HSK55" s="1"/>
      <c r="HSS55" s="1"/>
      <c r="HTA55" s="1"/>
      <c r="HTI55" s="1"/>
      <c r="HTQ55" s="1"/>
      <c r="HTY55" s="1"/>
      <c r="HUG55" s="1"/>
      <c r="HUO55" s="1"/>
      <c r="HUW55" s="1"/>
      <c r="HVE55" s="1"/>
      <c r="HVM55" s="1"/>
      <c r="HVU55" s="1"/>
      <c r="HWC55" s="1"/>
      <c r="HWK55" s="1"/>
      <c r="HWS55" s="1"/>
      <c r="HXA55" s="1"/>
      <c r="HXI55" s="1"/>
      <c r="HXQ55" s="1"/>
      <c r="HXY55" s="1"/>
      <c r="HYG55" s="1"/>
      <c r="HYO55" s="1"/>
      <c r="HYW55" s="1"/>
      <c r="HZE55" s="1"/>
      <c r="HZM55" s="1"/>
      <c r="HZU55" s="1"/>
      <c r="IAC55" s="1"/>
      <c r="IAK55" s="1"/>
      <c r="IAS55" s="1"/>
      <c r="IBA55" s="1"/>
      <c r="IBI55" s="1"/>
      <c r="IBQ55" s="1"/>
      <c r="IBY55" s="1"/>
      <c r="ICG55" s="1"/>
      <c r="ICO55" s="1"/>
      <c r="ICW55" s="1"/>
      <c r="IDE55" s="1"/>
      <c r="IDM55" s="1"/>
      <c r="IDU55" s="1"/>
      <c r="IEC55" s="1"/>
      <c r="IEK55" s="1"/>
      <c r="IES55" s="1"/>
      <c r="IFA55" s="1"/>
      <c r="IFI55" s="1"/>
      <c r="IFQ55" s="1"/>
      <c r="IFY55" s="1"/>
      <c r="IGG55" s="1"/>
      <c r="IGO55" s="1"/>
      <c r="IGW55" s="1"/>
      <c r="IHE55" s="1"/>
      <c r="IHM55" s="1"/>
      <c r="IHU55" s="1"/>
      <c r="IIC55" s="1"/>
      <c r="IIK55" s="1"/>
      <c r="IIS55" s="1"/>
      <c r="IJA55" s="1"/>
      <c r="IJI55" s="1"/>
      <c r="IJQ55" s="1"/>
      <c r="IJY55" s="1"/>
      <c r="IKG55" s="1"/>
      <c r="IKO55" s="1"/>
      <c r="IKW55" s="1"/>
      <c r="ILE55" s="1"/>
      <c r="ILM55" s="1"/>
      <c r="ILU55" s="1"/>
      <c r="IMC55" s="1"/>
      <c r="IMK55" s="1"/>
      <c r="IMS55" s="1"/>
      <c r="INA55" s="1"/>
      <c r="INI55" s="1"/>
      <c r="INQ55" s="1"/>
      <c r="INY55" s="1"/>
      <c r="IOG55" s="1"/>
      <c r="IOO55" s="1"/>
      <c r="IOW55" s="1"/>
      <c r="IPE55" s="1"/>
      <c r="IPM55" s="1"/>
      <c r="IPU55" s="1"/>
      <c r="IQC55" s="1"/>
      <c r="IQK55" s="1"/>
      <c r="IQS55" s="1"/>
      <c r="IRA55" s="1"/>
      <c r="IRI55" s="1"/>
      <c r="IRQ55" s="1"/>
      <c r="IRY55" s="1"/>
      <c r="ISG55" s="1"/>
      <c r="ISO55" s="1"/>
      <c r="ISW55" s="1"/>
      <c r="ITE55" s="1"/>
      <c r="ITM55" s="1"/>
      <c r="ITU55" s="1"/>
      <c r="IUC55" s="1"/>
      <c r="IUK55" s="1"/>
      <c r="IUS55" s="1"/>
      <c r="IVA55" s="1"/>
      <c r="IVI55" s="1"/>
      <c r="IVQ55" s="1"/>
      <c r="IVY55" s="1"/>
      <c r="IWG55" s="1"/>
      <c r="IWO55" s="1"/>
      <c r="IWW55" s="1"/>
      <c r="IXE55" s="1"/>
      <c r="IXM55" s="1"/>
      <c r="IXU55" s="1"/>
      <c r="IYC55" s="1"/>
      <c r="IYK55" s="1"/>
      <c r="IYS55" s="1"/>
      <c r="IZA55" s="1"/>
      <c r="IZI55" s="1"/>
      <c r="IZQ55" s="1"/>
      <c r="IZY55" s="1"/>
      <c r="JAG55" s="1"/>
      <c r="JAO55" s="1"/>
      <c r="JAW55" s="1"/>
      <c r="JBE55" s="1"/>
      <c r="JBM55" s="1"/>
      <c r="JBU55" s="1"/>
      <c r="JCC55" s="1"/>
      <c r="JCK55" s="1"/>
      <c r="JCS55" s="1"/>
      <c r="JDA55" s="1"/>
      <c r="JDI55" s="1"/>
      <c r="JDQ55" s="1"/>
      <c r="JDY55" s="1"/>
      <c r="JEG55" s="1"/>
      <c r="JEO55" s="1"/>
      <c r="JEW55" s="1"/>
      <c r="JFE55" s="1"/>
      <c r="JFM55" s="1"/>
      <c r="JFU55" s="1"/>
      <c r="JGC55" s="1"/>
      <c r="JGK55" s="1"/>
      <c r="JGS55" s="1"/>
      <c r="JHA55" s="1"/>
      <c r="JHI55" s="1"/>
      <c r="JHQ55" s="1"/>
      <c r="JHY55" s="1"/>
      <c r="JIG55" s="1"/>
      <c r="JIO55" s="1"/>
      <c r="JIW55" s="1"/>
      <c r="JJE55" s="1"/>
      <c r="JJM55" s="1"/>
      <c r="JJU55" s="1"/>
      <c r="JKC55" s="1"/>
      <c r="JKK55" s="1"/>
      <c r="JKS55" s="1"/>
      <c r="JLA55" s="1"/>
      <c r="JLI55" s="1"/>
      <c r="JLQ55" s="1"/>
      <c r="JLY55" s="1"/>
      <c r="JMG55" s="1"/>
      <c r="JMO55" s="1"/>
      <c r="JMW55" s="1"/>
      <c r="JNE55" s="1"/>
      <c r="JNM55" s="1"/>
      <c r="JNU55" s="1"/>
      <c r="JOC55" s="1"/>
      <c r="JOK55" s="1"/>
      <c r="JOS55" s="1"/>
      <c r="JPA55" s="1"/>
      <c r="JPI55" s="1"/>
      <c r="JPQ55" s="1"/>
      <c r="JPY55" s="1"/>
      <c r="JQG55" s="1"/>
      <c r="JQO55" s="1"/>
      <c r="JQW55" s="1"/>
      <c r="JRE55" s="1"/>
      <c r="JRM55" s="1"/>
      <c r="JRU55" s="1"/>
      <c r="JSC55" s="1"/>
      <c r="JSK55" s="1"/>
      <c r="JSS55" s="1"/>
      <c r="JTA55" s="1"/>
      <c r="JTI55" s="1"/>
      <c r="JTQ55" s="1"/>
      <c r="JTY55" s="1"/>
      <c r="JUG55" s="1"/>
      <c r="JUO55" s="1"/>
      <c r="JUW55" s="1"/>
      <c r="JVE55" s="1"/>
      <c r="JVM55" s="1"/>
      <c r="JVU55" s="1"/>
      <c r="JWC55" s="1"/>
      <c r="JWK55" s="1"/>
      <c r="JWS55" s="1"/>
      <c r="JXA55" s="1"/>
      <c r="JXI55" s="1"/>
      <c r="JXQ55" s="1"/>
      <c r="JXY55" s="1"/>
      <c r="JYG55" s="1"/>
      <c r="JYO55" s="1"/>
      <c r="JYW55" s="1"/>
      <c r="JZE55" s="1"/>
      <c r="JZM55" s="1"/>
      <c r="JZU55" s="1"/>
      <c r="KAC55" s="1"/>
      <c r="KAK55" s="1"/>
      <c r="KAS55" s="1"/>
      <c r="KBA55" s="1"/>
      <c r="KBI55" s="1"/>
      <c r="KBQ55" s="1"/>
      <c r="KBY55" s="1"/>
      <c r="KCG55" s="1"/>
      <c r="KCO55" s="1"/>
      <c r="KCW55" s="1"/>
      <c r="KDE55" s="1"/>
      <c r="KDM55" s="1"/>
      <c r="KDU55" s="1"/>
      <c r="KEC55" s="1"/>
      <c r="KEK55" s="1"/>
      <c r="KES55" s="1"/>
      <c r="KFA55" s="1"/>
      <c r="KFI55" s="1"/>
      <c r="KFQ55" s="1"/>
      <c r="KFY55" s="1"/>
      <c r="KGG55" s="1"/>
      <c r="KGO55" s="1"/>
      <c r="KGW55" s="1"/>
      <c r="KHE55" s="1"/>
      <c r="KHM55" s="1"/>
      <c r="KHU55" s="1"/>
      <c r="KIC55" s="1"/>
      <c r="KIK55" s="1"/>
      <c r="KIS55" s="1"/>
      <c r="KJA55" s="1"/>
      <c r="KJI55" s="1"/>
      <c r="KJQ55" s="1"/>
      <c r="KJY55" s="1"/>
      <c r="KKG55" s="1"/>
      <c r="KKO55" s="1"/>
      <c r="KKW55" s="1"/>
      <c r="KLE55" s="1"/>
      <c r="KLM55" s="1"/>
      <c r="KLU55" s="1"/>
      <c r="KMC55" s="1"/>
      <c r="KMK55" s="1"/>
      <c r="KMS55" s="1"/>
      <c r="KNA55" s="1"/>
      <c r="KNI55" s="1"/>
      <c r="KNQ55" s="1"/>
      <c r="KNY55" s="1"/>
      <c r="KOG55" s="1"/>
      <c r="KOO55" s="1"/>
      <c r="KOW55" s="1"/>
      <c r="KPE55" s="1"/>
      <c r="KPM55" s="1"/>
      <c r="KPU55" s="1"/>
      <c r="KQC55" s="1"/>
      <c r="KQK55" s="1"/>
      <c r="KQS55" s="1"/>
      <c r="KRA55" s="1"/>
      <c r="KRI55" s="1"/>
      <c r="KRQ55" s="1"/>
      <c r="KRY55" s="1"/>
      <c r="KSG55" s="1"/>
      <c r="KSO55" s="1"/>
      <c r="KSW55" s="1"/>
      <c r="KTE55" s="1"/>
      <c r="KTM55" s="1"/>
      <c r="KTU55" s="1"/>
      <c r="KUC55" s="1"/>
      <c r="KUK55" s="1"/>
      <c r="KUS55" s="1"/>
      <c r="KVA55" s="1"/>
      <c r="KVI55" s="1"/>
      <c r="KVQ55" s="1"/>
      <c r="KVY55" s="1"/>
      <c r="KWG55" s="1"/>
      <c r="KWO55" s="1"/>
      <c r="KWW55" s="1"/>
      <c r="KXE55" s="1"/>
      <c r="KXM55" s="1"/>
      <c r="KXU55" s="1"/>
      <c r="KYC55" s="1"/>
      <c r="KYK55" s="1"/>
      <c r="KYS55" s="1"/>
      <c r="KZA55" s="1"/>
      <c r="KZI55" s="1"/>
      <c r="KZQ55" s="1"/>
      <c r="KZY55" s="1"/>
      <c r="LAG55" s="1"/>
      <c r="LAO55" s="1"/>
      <c r="LAW55" s="1"/>
      <c r="LBE55" s="1"/>
      <c r="LBM55" s="1"/>
      <c r="LBU55" s="1"/>
      <c r="LCC55" s="1"/>
      <c r="LCK55" s="1"/>
      <c r="LCS55" s="1"/>
      <c r="LDA55" s="1"/>
      <c r="LDI55" s="1"/>
      <c r="LDQ55" s="1"/>
      <c r="LDY55" s="1"/>
      <c r="LEG55" s="1"/>
      <c r="LEO55" s="1"/>
      <c r="LEW55" s="1"/>
      <c r="LFE55" s="1"/>
      <c r="LFM55" s="1"/>
      <c r="LFU55" s="1"/>
      <c r="LGC55" s="1"/>
      <c r="LGK55" s="1"/>
      <c r="LGS55" s="1"/>
      <c r="LHA55" s="1"/>
      <c r="LHI55" s="1"/>
      <c r="LHQ55" s="1"/>
      <c r="LHY55" s="1"/>
      <c r="LIG55" s="1"/>
      <c r="LIO55" s="1"/>
      <c r="LIW55" s="1"/>
      <c r="LJE55" s="1"/>
      <c r="LJM55" s="1"/>
      <c r="LJU55" s="1"/>
      <c r="LKC55" s="1"/>
      <c r="LKK55" s="1"/>
      <c r="LKS55" s="1"/>
      <c r="LLA55" s="1"/>
      <c r="LLI55" s="1"/>
      <c r="LLQ55" s="1"/>
      <c r="LLY55" s="1"/>
      <c r="LMG55" s="1"/>
      <c r="LMO55" s="1"/>
      <c r="LMW55" s="1"/>
      <c r="LNE55" s="1"/>
      <c r="LNM55" s="1"/>
      <c r="LNU55" s="1"/>
      <c r="LOC55" s="1"/>
      <c r="LOK55" s="1"/>
      <c r="LOS55" s="1"/>
      <c r="LPA55" s="1"/>
      <c r="LPI55" s="1"/>
      <c r="LPQ55" s="1"/>
      <c r="LPY55" s="1"/>
      <c r="LQG55" s="1"/>
      <c r="LQO55" s="1"/>
      <c r="LQW55" s="1"/>
      <c r="LRE55" s="1"/>
      <c r="LRM55" s="1"/>
      <c r="LRU55" s="1"/>
      <c r="LSC55" s="1"/>
      <c r="LSK55" s="1"/>
      <c r="LSS55" s="1"/>
      <c r="LTA55" s="1"/>
      <c r="LTI55" s="1"/>
      <c r="LTQ55" s="1"/>
      <c r="LTY55" s="1"/>
      <c r="LUG55" s="1"/>
      <c r="LUO55" s="1"/>
      <c r="LUW55" s="1"/>
      <c r="LVE55" s="1"/>
      <c r="LVM55" s="1"/>
      <c r="LVU55" s="1"/>
      <c r="LWC55" s="1"/>
      <c r="LWK55" s="1"/>
      <c r="LWS55" s="1"/>
      <c r="LXA55" s="1"/>
      <c r="LXI55" s="1"/>
      <c r="LXQ55" s="1"/>
      <c r="LXY55" s="1"/>
      <c r="LYG55" s="1"/>
      <c r="LYO55" s="1"/>
      <c r="LYW55" s="1"/>
      <c r="LZE55" s="1"/>
      <c r="LZM55" s="1"/>
      <c r="LZU55" s="1"/>
      <c r="MAC55" s="1"/>
      <c r="MAK55" s="1"/>
      <c r="MAS55" s="1"/>
      <c r="MBA55" s="1"/>
      <c r="MBI55" s="1"/>
      <c r="MBQ55" s="1"/>
      <c r="MBY55" s="1"/>
      <c r="MCG55" s="1"/>
      <c r="MCO55" s="1"/>
      <c r="MCW55" s="1"/>
      <c r="MDE55" s="1"/>
      <c r="MDM55" s="1"/>
      <c r="MDU55" s="1"/>
      <c r="MEC55" s="1"/>
      <c r="MEK55" s="1"/>
      <c r="MES55" s="1"/>
      <c r="MFA55" s="1"/>
      <c r="MFI55" s="1"/>
      <c r="MFQ55" s="1"/>
      <c r="MFY55" s="1"/>
      <c r="MGG55" s="1"/>
      <c r="MGO55" s="1"/>
      <c r="MGW55" s="1"/>
      <c r="MHE55" s="1"/>
      <c r="MHM55" s="1"/>
      <c r="MHU55" s="1"/>
      <c r="MIC55" s="1"/>
      <c r="MIK55" s="1"/>
      <c r="MIS55" s="1"/>
      <c r="MJA55" s="1"/>
      <c r="MJI55" s="1"/>
      <c r="MJQ55" s="1"/>
      <c r="MJY55" s="1"/>
      <c r="MKG55" s="1"/>
      <c r="MKO55" s="1"/>
      <c r="MKW55" s="1"/>
      <c r="MLE55" s="1"/>
      <c r="MLM55" s="1"/>
      <c r="MLU55" s="1"/>
      <c r="MMC55" s="1"/>
      <c r="MMK55" s="1"/>
      <c r="MMS55" s="1"/>
      <c r="MNA55" s="1"/>
      <c r="MNI55" s="1"/>
      <c r="MNQ55" s="1"/>
      <c r="MNY55" s="1"/>
      <c r="MOG55" s="1"/>
      <c r="MOO55" s="1"/>
      <c r="MOW55" s="1"/>
      <c r="MPE55" s="1"/>
      <c r="MPM55" s="1"/>
      <c r="MPU55" s="1"/>
      <c r="MQC55" s="1"/>
      <c r="MQK55" s="1"/>
      <c r="MQS55" s="1"/>
      <c r="MRA55" s="1"/>
      <c r="MRI55" s="1"/>
      <c r="MRQ55" s="1"/>
      <c r="MRY55" s="1"/>
      <c r="MSG55" s="1"/>
      <c r="MSO55" s="1"/>
      <c r="MSW55" s="1"/>
      <c r="MTE55" s="1"/>
      <c r="MTM55" s="1"/>
      <c r="MTU55" s="1"/>
      <c r="MUC55" s="1"/>
      <c r="MUK55" s="1"/>
      <c r="MUS55" s="1"/>
      <c r="MVA55" s="1"/>
      <c r="MVI55" s="1"/>
      <c r="MVQ55" s="1"/>
      <c r="MVY55" s="1"/>
      <c r="MWG55" s="1"/>
      <c r="MWO55" s="1"/>
      <c r="MWW55" s="1"/>
      <c r="MXE55" s="1"/>
      <c r="MXM55" s="1"/>
      <c r="MXU55" s="1"/>
      <c r="MYC55" s="1"/>
      <c r="MYK55" s="1"/>
      <c r="MYS55" s="1"/>
      <c r="MZA55" s="1"/>
      <c r="MZI55" s="1"/>
      <c r="MZQ55" s="1"/>
      <c r="MZY55" s="1"/>
      <c r="NAG55" s="1"/>
      <c r="NAO55" s="1"/>
      <c r="NAW55" s="1"/>
      <c r="NBE55" s="1"/>
      <c r="NBM55" s="1"/>
      <c r="NBU55" s="1"/>
      <c r="NCC55" s="1"/>
      <c r="NCK55" s="1"/>
      <c r="NCS55" s="1"/>
      <c r="NDA55" s="1"/>
      <c r="NDI55" s="1"/>
      <c r="NDQ55" s="1"/>
      <c r="NDY55" s="1"/>
      <c r="NEG55" s="1"/>
      <c r="NEO55" s="1"/>
      <c r="NEW55" s="1"/>
      <c r="NFE55" s="1"/>
      <c r="NFM55" s="1"/>
      <c r="NFU55" s="1"/>
      <c r="NGC55" s="1"/>
      <c r="NGK55" s="1"/>
      <c r="NGS55" s="1"/>
      <c r="NHA55" s="1"/>
      <c r="NHI55" s="1"/>
      <c r="NHQ55" s="1"/>
      <c r="NHY55" s="1"/>
      <c r="NIG55" s="1"/>
      <c r="NIO55" s="1"/>
      <c r="NIW55" s="1"/>
      <c r="NJE55" s="1"/>
      <c r="NJM55" s="1"/>
      <c r="NJU55" s="1"/>
      <c r="NKC55" s="1"/>
      <c r="NKK55" s="1"/>
      <c r="NKS55" s="1"/>
      <c r="NLA55" s="1"/>
      <c r="NLI55" s="1"/>
      <c r="NLQ55" s="1"/>
      <c r="NLY55" s="1"/>
      <c r="NMG55" s="1"/>
      <c r="NMO55" s="1"/>
      <c r="NMW55" s="1"/>
      <c r="NNE55" s="1"/>
      <c r="NNM55" s="1"/>
      <c r="NNU55" s="1"/>
      <c r="NOC55" s="1"/>
      <c r="NOK55" s="1"/>
      <c r="NOS55" s="1"/>
      <c r="NPA55" s="1"/>
      <c r="NPI55" s="1"/>
      <c r="NPQ55" s="1"/>
      <c r="NPY55" s="1"/>
      <c r="NQG55" s="1"/>
      <c r="NQO55" s="1"/>
      <c r="NQW55" s="1"/>
      <c r="NRE55" s="1"/>
      <c r="NRM55" s="1"/>
      <c r="NRU55" s="1"/>
      <c r="NSC55" s="1"/>
      <c r="NSK55" s="1"/>
      <c r="NSS55" s="1"/>
      <c r="NTA55" s="1"/>
      <c r="NTI55" s="1"/>
      <c r="NTQ55" s="1"/>
      <c r="NTY55" s="1"/>
      <c r="NUG55" s="1"/>
      <c r="NUO55" s="1"/>
      <c r="NUW55" s="1"/>
      <c r="NVE55" s="1"/>
      <c r="NVM55" s="1"/>
      <c r="NVU55" s="1"/>
      <c r="NWC55" s="1"/>
      <c r="NWK55" s="1"/>
      <c r="NWS55" s="1"/>
      <c r="NXA55" s="1"/>
      <c r="NXI55" s="1"/>
      <c r="NXQ55" s="1"/>
      <c r="NXY55" s="1"/>
      <c r="NYG55" s="1"/>
      <c r="NYO55" s="1"/>
      <c r="NYW55" s="1"/>
      <c r="NZE55" s="1"/>
      <c r="NZM55" s="1"/>
      <c r="NZU55" s="1"/>
      <c r="OAC55" s="1"/>
      <c r="OAK55" s="1"/>
      <c r="OAS55" s="1"/>
      <c r="OBA55" s="1"/>
      <c r="OBI55" s="1"/>
      <c r="OBQ55" s="1"/>
      <c r="OBY55" s="1"/>
      <c r="OCG55" s="1"/>
      <c r="OCO55" s="1"/>
      <c r="OCW55" s="1"/>
      <c r="ODE55" s="1"/>
      <c r="ODM55" s="1"/>
      <c r="ODU55" s="1"/>
      <c r="OEC55" s="1"/>
      <c r="OEK55" s="1"/>
      <c r="OES55" s="1"/>
      <c r="OFA55" s="1"/>
      <c r="OFI55" s="1"/>
      <c r="OFQ55" s="1"/>
      <c r="OFY55" s="1"/>
      <c r="OGG55" s="1"/>
      <c r="OGO55" s="1"/>
      <c r="OGW55" s="1"/>
      <c r="OHE55" s="1"/>
      <c r="OHM55" s="1"/>
      <c r="OHU55" s="1"/>
      <c r="OIC55" s="1"/>
      <c r="OIK55" s="1"/>
      <c r="OIS55" s="1"/>
      <c r="OJA55" s="1"/>
      <c r="OJI55" s="1"/>
      <c r="OJQ55" s="1"/>
      <c r="OJY55" s="1"/>
      <c r="OKG55" s="1"/>
      <c r="OKO55" s="1"/>
      <c r="OKW55" s="1"/>
      <c r="OLE55" s="1"/>
      <c r="OLM55" s="1"/>
      <c r="OLU55" s="1"/>
      <c r="OMC55" s="1"/>
      <c r="OMK55" s="1"/>
      <c r="OMS55" s="1"/>
      <c r="ONA55" s="1"/>
      <c r="ONI55" s="1"/>
      <c r="ONQ55" s="1"/>
      <c r="ONY55" s="1"/>
      <c r="OOG55" s="1"/>
      <c r="OOO55" s="1"/>
      <c r="OOW55" s="1"/>
      <c r="OPE55" s="1"/>
      <c r="OPM55" s="1"/>
      <c r="OPU55" s="1"/>
      <c r="OQC55" s="1"/>
      <c r="OQK55" s="1"/>
      <c r="OQS55" s="1"/>
      <c r="ORA55" s="1"/>
      <c r="ORI55" s="1"/>
      <c r="ORQ55" s="1"/>
      <c r="ORY55" s="1"/>
      <c r="OSG55" s="1"/>
      <c r="OSO55" s="1"/>
      <c r="OSW55" s="1"/>
      <c r="OTE55" s="1"/>
      <c r="OTM55" s="1"/>
      <c r="OTU55" s="1"/>
      <c r="OUC55" s="1"/>
      <c r="OUK55" s="1"/>
      <c r="OUS55" s="1"/>
      <c r="OVA55" s="1"/>
      <c r="OVI55" s="1"/>
      <c r="OVQ55" s="1"/>
      <c r="OVY55" s="1"/>
      <c r="OWG55" s="1"/>
      <c r="OWO55" s="1"/>
      <c r="OWW55" s="1"/>
      <c r="OXE55" s="1"/>
      <c r="OXM55" s="1"/>
      <c r="OXU55" s="1"/>
      <c r="OYC55" s="1"/>
      <c r="OYK55" s="1"/>
      <c r="OYS55" s="1"/>
      <c r="OZA55" s="1"/>
      <c r="OZI55" s="1"/>
      <c r="OZQ55" s="1"/>
      <c r="OZY55" s="1"/>
      <c r="PAG55" s="1"/>
      <c r="PAO55" s="1"/>
      <c r="PAW55" s="1"/>
      <c r="PBE55" s="1"/>
      <c r="PBM55" s="1"/>
      <c r="PBU55" s="1"/>
      <c r="PCC55" s="1"/>
      <c r="PCK55" s="1"/>
      <c r="PCS55" s="1"/>
      <c r="PDA55" s="1"/>
      <c r="PDI55" s="1"/>
      <c r="PDQ55" s="1"/>
      <c r="PDY55" s="1"/>
      <c r="PEG55" s="1"/>
      <c r="PEO55" s="1"/>
      <c r="PEW55" s="1"/>
      <c r="PFE55" s="1"/>
      <c r="PFM55" s="1"/>
      <c r="PFU55" s="1"/>
      <c r="PGC55" s="1"/>
      <c r="PGK55" s="1"/>
      <c r="PGS55" s="1"/>
      <c r="PHA55" s="1"/>
      <c r="PHI55" s="1"/>
      <c r="PHQ55" s="1"/>
      <c r="PHY55" s="1"/>
      <c r="PIG55" s="1"/>
      <c r="PIO55" s="1"/>
      <c r="PIW55" s="1"/>
      <c r="PJE55" s="1"/>
      <c r="PJM55" s="1"/>
      <c r="PJU55" s="1"/>
      <c r="PKC55" s="1"/>
      <c r="PKK55" s="1"/>
      <c r="PKS55" s="1"/>
      <c r="PLA55" s="1"/>
      <c r="PLI55" s="1"/>
      <c r="PLQ55" s="1"/>
      <c r="PLY55" s="1"/>
      <c r="PMG55" s="1"/>
      <c r="PMO55" s="1"/>
      <c r="PMW55" s="1"/>
      <c r="PNE55" s="1"/>
      <c r="PNM55" s="1"/>
      <c r="PNU55" s="1"/>
      <c r="POC55" s="1"/>
      <c r="POK55" s="1"/>
      <c r="POS55" s="1"/>
      <c r="PPA55" s="1"/>
      <c r="PPI55" s="1"/>
      <c r="PPQ55" s="1"/>
      <c r="PPY55" s="1"/>
      <c r="PQG55" s="1"/>
      <c r="PQO55" s="1"/>
      <c r="PQW55" s="1"/>
      <c r="PRE55" s="1"/>
      <c r="PRM55" s="1"/>
      <c r="PRU55" s="1"/>
      <c r="PSC55" s="1"/>
      <c r="PSK55" s="1"/>
      <c r="PSS55" s="1"/>
      <c r="PTA55" s="1"/>
      <c r="PTI55" s="1"/>
      <c r="PTQ55" s="1"/>
      <c r="PTY55" s="1"/>
      <c r="PUG55" s="1"/>
      <c r="PUO55" s="1"/>
      <c r="PUW55" s="1"/>
      <c r="PVE55" s="1"/>
      <c r="PVM55" s="1"/>
      <c r="PVU55" s="1"/>
      <c r="PWC55" s="1"/>
      <c r="PWK55" s="1"/>
      <c r="PWS55" s="1"/>
      <c r="PXA55" s="1"/>
      <c r="PXI55" s="1"/>
      <c r="PXQ55" s="1"/>
      <c r="PXY55" s="1"/>
      <c r="PYG55" s="1"/>
      <c r="PYO55" s="1"/>
      <c r="PYW55" s="1"/>
      <c r="PZE55" s="1"/>
      <c r="PZM55" s="1"/>
      <c r="PZU55" s="1"/>
      <c r="QAC55" s="1"/>
      <c r="QAK55" s="1"/>
      <c r="QAS55" s="1"/>
      <c r="QBA55" s="1"/>
      <c r="QBI55" s="1"/>
      <c r="QBQ55" s="1"/>
      <c r="QBY55" s="1"/>
      <c r="QCG55" s="1"/>
      <c r="QCO55" s="1"/>
      <c r="QCW55" s="1"/>
      <c r="QDE55" s="1"/>
      <c r="QDM55" s="1"/>
      <c r="QDU55" s="1"/>
      <c r="QEC55" s="1"/>
      <c r="QEK55" s="1"/>
      <c r="QES55" s="1"/>
      <c r="QFA55" s="1"/>
      <c r="QFI55" s="1"/>
      <c r="QFQ55" s="1"/>
      <c r="QFY55" s="1"/>
      <c r="QGG55" s="1"/>
      <c r="QGO55" s="1"/>
      <c r="QGW55" s="1"/>
      <c r="QHE55" s="1"/>
      <c r="QHM55" s="1"/>
      <c r="QHU55" s="1"/>
      <c r="QIC55" s="1"/>
      <c r="QIK55" s="1"/>
      <c r="QIS55" s="1"/>
      <c r="QJA55" s="1"/>
      <c r="QJI55" s="1"/>
      <c r="QJQ55" s="1"/>
      <c r="QJY55" s="1"/>
      <c r="QKG55" s="1"/>
      <c r="QKO55" s="1"/>
      <c r="QKW55" s="1"/>
      <c r="QLE55" s="1"/>
      <c r="QLM55" s="1"/>
      <c r="QLU55" s="1"/>
      <c r="QMC55" s="1"/>
      <c r="QMK55" s="1"/>
      <c r="QMS55" s="1"/>
      <c r="QNA55" s="1"/>
      <c r="QNI55" s="1"/>
      <c r="QNQ55" s="1"/>
      <c r="QNY55" s="1"/>
      <c r="QOG55" s="1"/>
      <c r="QOO55" s="1"/>
      <c r="QOW55" s="1"/>
      <c r="QPE55" s="1"/>
      <c r="QPM55" s="1"/>
      <c r="QPU55" s="1"/>
      <c r="QQC55" s="1"/>
      <c r="QQK55" s="1"/>
      <c r="QQS55" s="1"/>
      <c r="QRA55" s="1"/>
      <c r="QRI55" s="1"/>
      <c r="QRQ55" s="1"/>
      <c r="QRY55" s="1"/>
      <c r="QSG55" s="1"/>
      <c r="QSO55" s="1"/>
      <c r="QSW55" s="1"/>
      <c r="QTE55" s="1"/>
      <c r="QTM55" s="1"/>
      <c r="QTU55" s="1"/>
      <c r="QUC55" s="1"/>
      <c r="QUK55" s="1"/>
      <c r="QUS55" s="1"/>
      <c r="QVA55" s="1"/>
      <c r="QVI55" s="1"/>
      <c r="QVQ55" s="1"/>
      <c r="QVY55" s="1"/>
      <c r="QWG55" s="1"/>
      <c r="QWO55" s="1"/>
      <c r="QWW55" s="1"/>
      <c r="QXE55" s="1"/>
      <c r="QXM55" s="1"/>
      <c r="QXU55" s="1"/>
      <c r="QYC55" s="1"/>
      <c r="QYK55" s="1"/>
      <c r="QYS55" s="1"/>
      <c r="QZA55" s="1"/>
      <c r="QZI55" s="1"/>
      <c r="QZQ55" s="1"/>
      <c r="QZY55" s="1"/>
      <c r="RAG55" s="1"/>
      <c r="RAO55" s="1"/>
      <c r="RAW55" s="1"/>
      <c r="RBE55" s="1"/>
      <c r="RBM55" s="1"/>
      <c r="RBU55" s="1"/>
      <c r="RCC55" s="1"/>
      <c r="RCK55" s="1"/>
      <c r="RCS55" s="1"/>
      <c r="RDA55" s="1"/>
      <c r="RDI55" s="1"/>
      <c r="RDQ55" s="1"/>
      <c r="RDY55" s="1"/>
      <c r="REG55" s="1"/>
      <c r="REO55" s="1"/>
      <c r="REW55" s="1"/>
      <c r="RFE55" s="1"/>
      <c r="RFM55" s="1"/>
      <c r="RFU55" s="1"/>
      <c r="RGC55" s="1"/>
      <c r="RGK55" s="1"/>
      <c r="RGS55" s="1"/>
      <c r="RHA55" s="1"/>
      <c r="RHI55" s="1"/>
      <c r="RHQ55" s="1"/>
      <c r="RHY55" s="1"/>
      <c r="RIG55" s="1"/>
      <c r="RIO55" s="1"/>
      <c r="RIW55" s="1"/>
      <c r="RJE55" s="1"/>
      <c r="RJM55" s="1"/>
      <c r="RJU55" s="1"/>
      <c r="RKC55" s="1"/>
      <c r="RKK55" s="1"/>
      <c r="RKS55" s="1"/>
      <c r="RLA55" s="1"/>
      <c r="RLI55" s="1"/>
      <c r="RLQ55" s="1"/>
      <c r="RLY55" s="1"/>
      <c r="RMG55" s="1"/>
      <c r="RMO55" s="1"/>
      <c r="RMW55" s="1"/>
      <c r="RNE55" s="1"/>
      <c r="RNM55" s="1"/>
      <c r="RNU55" s="1"/>
      <c r="ROC55" s="1"/>
      <c r="ROK55" s="1"/>
      <c r="ROS55" s="1"/>
      <c r="RPA55" s="1"/>
      <c r="RPI55" s="1"/>
      <c r="RPQ55" s="1"/>
      <c r="RPY55" s="1"/>
      <c r="RQG55" s="1"/>
      <c r="RQO55" s="1"/>
      <c r="RQW55" s="1"/>
      <c r="RRE55" s="1"/>
      <c r="RRM55" s="1"/>
      <c r="RRU55" s="1"/>
      <c r="RSC55" s="1"/>
      <c r="RSK55" s="1"/>
      <c r="RSS55" s="1"/>
      <c r="RTA55" s="1"/>
      <c r="RTI55" s="1"/>
      <c r="RTQ55" s="1"/>
      <c r="RTY55" s="1"/>
      <c r="RUG55" s="1"/>
      <c r="RUO55" s="1"/>
      <c r="RUW55" s="1"/>
      <c r="RVE55" s="1"/>
      <c r="RVM55" s="1"/>
      <c r="RVU55" s="1"/>
      <c r="RWC55" s="1"/>
      <c r="RWK55" s="1"/>
      <c r="RWS55" s="1"/>
      <c r="RXA55" s="1"/>
      <c r="RXI55" s="1"/>
      <c r="RXQ55" s="1"/>
      <c r="RXY55" s="1"/>
      <c r="RYG55" s="1"/>
      <c r="RYO55" s="1"/>
      <c r="RYW55" s="1"/>
      <c r="RZE55" s="1"/>
      <c r="RZM55" s="1"/>
      <c r="RZU55" s="1"/>
      <c r="SAC55" s="1"/>
      <c r="SAK55" s="1"/>
      <c r="SAS55" s="1"/>
      <c r="SBA55" s="1"/>
      <c r="SBI55" s="1"/>
      <c r="SBQ55" s="1"/>
      <c r="SBY55" s="1"/>
      <c r="SCG55" s="1"/>
      <c r="SCO55" s="1"/>
      <c r="SCW55" s="1"/>
      <c r="SDE55" s="1"/>
      <c r="SDM55" s="1"/>
      <c r="SDU55" s="1"/>
      <c r="SEC55" s="1"/>
      <c r="SEK55" s="1"/>
      <c r="SES55" s="1"/>
      <c r="SFA55" s="1"/>
      <c r="SFI55" s="1"/>
      <c r="SFQ55" s="1"/>
      <c r="SFY55" s="1"/>
      <c r="SGG55" s="1"/>
      <c r="SGO55" s="1"/>
      <c r="SGW55" s="1"/>
      <c r="SHE55" s="1"/>
      <c r="SHM55" s="1"/>
      <c r="SHU55" s="1"/>
      <c r="SIC55" s="1"/>
      <c r="SIK55" s="1"/>
      <c r="SIS55" s="1"/>
      <c r="SJA55" s="1"/>
      <c r="SJI55" s="1"/>
      <c r="SJQ55" s="1"/>
      <c r="SJY55" s="1"/>
      <c r="SKG55" s="1"/>
      <c r="SKO55" s="1"/>
      <c r="SKW55" s="1"/>
      <c r="SLE55" s="1"/>
      <c r="SLM55" s="1"/>
      <c r="SLU55" s="1"/>
      <c r="SMC55" s="1"/>
      <c r="SMK55" s="1"/>
      <c r="SMS55" s="1"/>
      <c r="SNA55" s="1"/>
      <c r="SNI55" s="1"/>
      <c r="SNQ55" s="1"/>
      <c r="SNY55" s="1"/>
      <c r="SOG55" s="1"/>
      <c r="SOO55" s="1"/>
      <c r="SOW55" s="1"/>
      <c r="SPE55" s="1"/>
      <c r="SPM55" s="1"/>
      <c r="SPU55" s="1"/>
      <c r="SQC55" s="1"/>
      <c r="SQK55" s="1"/>
      <c r="SQS55" s="1"/>
      <c r="SRA55" s="1"/>
      <c r="SRI55" s="1"/>
      <c r="SRQ55" s="1"/>
      <c r="SRY55" s="1"/>
      <c r="SSG55" s="1"/>
      <c r="SSO55" s="1"/>
      <c r="SSW55" s="1"/>
      <c r="STE55" s="1"/>
      <c r="STM55" s="1"/>
      <c r="STU55" s="1"/>
      <c r="SUC55" s="1"/>
      <c r="SUK55" s="1"/>
      <c r="SUS55" s="1"/>
      <c r="SVA55" s="1"/>
      <c r="SVI55" s="1"/>
      <c r="SVQ55" s="1"/>
      <c r="SVY55" s="1"/>
      <c r="SWG55" s="1"/>
      <c r="SWO55" s="1"/>
      <c r="SWW55" s="1"/>
      <c r="SXE55" s="1"/>
      <c r="SXM55" s="1"/>
      <c r="SXU55" s="1"/>
      <c r="SYC55" s="1"/>
      <c r="SYK55" s="1"/>
      <c r="SYS55" s="1"/>
      <c r="SZA55" s="1"/>
      <c r="SZI55" s="1"/>
      <c r="SZQ55" s="1"/>
      <c r="SZY55" s="1"/>
      <c r="TAG55" s="1"/>
      <c r="TAO55" s="1"/>
      <c r="TAW55" s="1"/>
      <c r="TBE55" s="1"/>
      <c r="TBM55" s="1"/>
      <c r="TBU55" s="1"/>
      <c r="TCC55" s="1"/>
      <c r="TCK55" s="1"/>
      <c r="TCS55" s="1"/>
      <c r="TDA55" s="1"/>
      <c r="TDI55" s="1"/>
      <c r="TDQ55" s="1"/>
      <c r="TDY55" s="1"/>
      <c r="TEG55" s="1"/>
      <c r="TEO55" s="1"/>
      <c r="TEW55" s="1"/>
      <c r="TFE55" s="1"/>
      <c r="TFM55" s="1"/>
      <c r="TFU55" s="1"/>
      <c r="TGC55" s="1"/>
      <c r="TGK55" s="1"/>
      <c r="TGS55" s="1"/>
      <c r="THA55" s="1"/>
      <c r="THI55" s="1"/>
      <c r="THQ55" s="1"/>
      <c r="THY55" s="1"/>
      <c r="TIG55" s="1"/>
      <c r="TIO55" s="1"/>
      <c r="TIW55" s="1"/>
      <c r="TJE55" s="1"/>
      <c r="TJM55" s="1"/>
      <c r="TJU55" s="1"/>
      <c r="TKC55" s="1"/>
      <c r="TKK55" s="1"/>
      <c r="TKS55" s="1"/>
      <c r="TLA55" s="1"/>
      <c r="TLI55" s="1"/>
      <c r="TLQ55" s="1"/>
      <c r="TLY55" s="1"/>
      <c r="TMG55" s="1"/>
      <c r="TMO55" s="1"/>
      <c r="TMW55" s="1"/>
      <c r="TNE55" s="1"/>
      <c r="TNM55" s="1"/>
      <c r="TNU55" s="1"/>
      <c r="TOC55" s="1"/>
      <c r="TOK55" s="1"/>
      <c r="TOS55" s="1"/>
      <c r="TPA55" s="1"/>
      <c r="TPI55" s="1"/>
      <c r="TPQ55" s="1"/>
      <c r="TPY55" s="1"/>
      <c r="TQG55" s="1"/>
      <c r="TQO55" s="1"/>
      <c r="TQW55" s="1"/>
      <c r="TRE55" s="1"/>
      <c r="TRM55" s="1"/>
      <c r="TRU55" s="1"/>
      <c r="TSC55" s="1"/>
      <c r="TSK55" s="1"/>
      <c r="TSS55" s="1"/>
      <c r="TTA55" s="1"/>
      <c r="TTI55" s="1"/>
      <c r="TTQ55" s="1"/>
      <c r="TTY55" s="1"/>
      <c r="TUG55" s="1"/>
      <c r="TUO55" s="1"/>
      <c r="TUW55" s="1"/>
      <c r="TVE55" s="1"/>
      <c r="TVM55" s="1"/>
      <c r="TVU55" s="1"/>
      <c r="TWC55" s="1"/>
      <c r="TWK55" s="1"/>
      <c r="TWS55" s="1"/>
      <c r="TXA55" s="1"/>
      <c r="TXI55" s="1"/>
      <c r="TXQ55" s="1"/>
      <c r="TXY55" s="1"/>
      <c r="TYG55" s="1"/>
      <c r="TYO55" s="1"/>
      <c r="TYW55" s="1"/>
      <c r="TZE55" s="1"/>
      <c r="TZM55" s="1"/>
      <c r="TZU55" s="1"/>
      <c r="UAC55" s="1"/>
      <c r="UAK55" s="1"/>
      <c r="UAS55" s="1"/>
      <c r="UBA55" s="1"/>
      <c r="UBI55" s="1"/>
      <c r="UBQ55" s="1"/>
      <c r="UBY55" s="1"/>
      <c r="UCG55" s="1"/>
      <c r="UCO55" s="1"/>
      <c r="UCW55" s="1"/>
      <c r="UDE55" s="1"/>
      <c r="UDM55" s="1"/>
      <c r="UDU55" s="1"/>
      <c r="UEC55" s="1"/>
      <c r="UEK55" s="1"/>
      <c r="UES55" s="1"/>
      <c r="UFA55" s="1"/>
      <c r="UFI55" s="1"/>
      <c r="UFQ55" s="1"/>
      <c r="UFY55" s="1"/>
      <c r="UGG55" s="1"/>
      <c r="UGO55" s="1"/>
      <c r="UGW55" s="1"/>
      <c r="UHE55" s="1"/>
      <c r="UHM55" s="1"/>
      <c r="UHU55" s="1"/>
      <c r="UIC55" s="1"/>
      <c r="UIK55" s="1"/>
      <c r="UIS55" s="1"/>
      <c r="UJA55" s="1"/>
      <c r="UJI55" s="1"/>
      <c r="UJQ55" s="1"/>
      <c r="UJY55" s="1"/>
      <c r="UKG55" s="1"/>
      <c r="UKO55" s="1"/>
      <c r="UKW55" s="1"/>
      <c r="ULE55" s="1"/>
      <c r="ULM55" s="1"/>
      <c r="ULU55" s="1"/>
      <c r="UMC55" s="1"/>
      <c r="UMK55" s="1"/>
      <c r="UMS55" s="1"/>
      <c r="UNA55" s="1"/>
      <c r="UNI55" s="1"/>
      <c r="UNQ55" s="1"/>
      <c r="UNY55" s="1"/>
      <c r="UOG55" s="1"/>
      <c r="UOO55" s="1"/>
      <c r="UOW55" s="1"/>
      <c r="UPE55" s="1"/>
      <c r="UPM55" s="1"/>
      <c r="UPU55" s="1"/>
      <c r="UQC55" s="1"/>
      <c r="UQK55" s="1"/>
      <c r="UQS55" s="1"/>
      <c r="URA55" s="1"/>
      <c r="URI55" s="1"/>
      <c r="URQ55" s="1"/>
      <c r="URY55" s="1"/>
      <c r="USG55" s="1"/>
      <c r="USO55" s="1"/>
      <c r="USW55" s="1"/>
      <c r="UTE55" s="1"/>
      <c r="UTM55" s="1"/>
      <c r="UTU55" s="1"/>
      <c r="UUC55" s="1"/>
      <c r="UUK55" s="1"/>
      <c r="UUS55" s="1"/>
      <c r="UVA55" s="1"/>
      <c r="UVI55" s="1"/>
      <c r="UVQ55" s="1"/>
      <c r="UVY55" s="1"/>
      <c r="UWG55" s="1"/>
      <c r="UWO55" s="1"/>
      <c r="UWW55" s="1"/>
      <c r="UXE55" s="1"/>
      <c r="UXM55" s="1"/>
      <c r="UXU55" s="1"/>
      <c r="UYC55" s="1"/>
      <c r="UYK55" s="1"/>
      <c r="UYS55" s="1"/>
      <c r="UZA55" s="1"/>
      <c r="UZI55" s="1"/>
      <c r="UZQ55" s="1"/>
      <c r="UZY55" s="1"/>
      <c r="VAG55" s="1"/>
      <c r="VAO55" s="1"/>
      <c r="VAW55" s="1"/>
      <c r="VBE55" s="1"/>
      <c r="VBM55" s="1"/>
      <c r="VBU55" s="1"/>
      <c r="VCC55" s="1"/>
      <c r="VCK55" s="1"/>
      <c r="VCS55" s="1"/>
      <c r="VDA55" s="1"/>
      <c r="VDI55" s="1"/>
      <c r="VDQ55" s="1"/>
      <c r="VDY55" s="1"/>
      <c r="VEG55" s="1"/>
      <c r="VEO55" s="1"/>
      <c r="VEW55" s="1"/>
      <c r="VFE55" s="1"/>
      <c r="VFM55" s="1"/>
      <c r="VFU55" s="1"/>
      <c r="VGC55" s="1"/>
      <c r="VGK55" s="1"/>
      <c r="VGS55" s="1"/>
      <c r="VHA55" s="1"/>
      <c r="VHI55" s="1"/>
      <c r="VHQ55" s="1"/>
      <c r="VHY55" s="1"/>
      <c r="VIG55" s="1"/>
      <c r="VIO55" s="1"/>
      <c r="VIW55" s="1"/>
      <c r="VJE55" s="1"/>
      <c r="VJM55" s="1"/>
      <c r="VJU55" s="1"/>
      <c r="VKC55" s="1"/>
      <c r="VKK55" s="1"/>
      <c r="VKS55" s="1"/>
      <c r="VLA55" s="1"/>
      <c r="VLI55" s="1"/>
      <c r="VLQ55" s="1"/>
      <c r="VLY55" s="1"/>
      <c r="VMG55" s="1"/>
      <c r="VMO55" s="1"/>
      <c r="VMW55" s="1"/>
      <c r="VNE55" s="1"/>
      <c r="VNM55" s="1"/>
      <c r="VNU55" s="1"/>
      <c r="VOC55" s="1"/>
      <c r="VOK55" s="1"/>
      <c r="VOS55" s="1"/>
      <c r="VPA55" s="1"/>
      <c r="VPI55" s="1"/>
      <c r="VPQ55" s="1"/>
      <c r="VPY55" s="1"/>
      <c r="VQG55" s="1"/>
      <c r="VQO55" s="1"/>
      <c r="VQW55" s="1"/>
      <c r="VRE55" s="1"/>
      <c r="VRM55" s="1"/>
      <c r="VRU55" s="1"/>
      <c r="VSC55" s="1"/>
      <c r="VSK55" s="1"/>
      <c r="VSS55" s="1"/>
      <c r="VTA55" s="1"/>
      <c r="VTI55" s="1"/>
      <c r="VTQ55" s="1"/>
      <c r="VTY55" s="1"/>
      <c r="VUG55" s="1"/>
      <c r="VUO55" s="1"/>
      <c r="VUW55" s="1"/>
      <c r="VVE55" s="1"/>
      <c r="VVM55" s="1"/>
      <c r="VVU55" s="1"/>
      <c r="VWC55" s="1"/>
      <c r="VWK55" s="1"/>
      <c r="VWS55" s="1"/>
      <c r="VXA55" s="1"/>
      <c r="VXI55" s="1"/>
      <c r="VXQ55" s="1"/>
      <c r="VXY55" s="1"/>
      <c r="VYG55" s="1"/>
      <c r="VYO55" s="1"/>
      <c r="VYW55" s="1"/>
      <c r="VZE55" s="1"/>
      <c r="VZM55" s="1"/>
      <c r="VZU55" s="1"/>
      <c r="WAC55" s="1"/>
      <c r="WAK55" s="1"/>
      <c r="WAS55" s="1"/>
      <c r="WBA55" s="1"/>
      <c r="WBI55" s="1"/>
      <c r="WBQ55" s="1"/>
      <c r="WBY55" s="1"/>
      <c r="WCG55" s="1"/>
      <c r="WCO55" s="1"/>
      <c r="WCW55" s="1"/>
      <c r="WDE55" s="1"/>
      <c r="WDM55" s="1"/>
      <c r="WDU55" s="1"/>
      <c r="WEC55" s="1"/>
      <c r="WEK55" s="1"/>
      <c r="WES55" s="1"/>
      <c r="WFA55" s="1"/>
      <c r="WFI55" s="1"/>
      <c r="WFQ55" s="1"/>
      <c r="WFY55" s="1"/>
      <c r="WGG55" s="1"/>
      <c r="WGO55" s="1"/>
      <c r="WGW55" s="1"/>
      <c r="WHE55" s="1"/>
      <c r="WHM55" s="1"/>
      <c r="WHU55" s="1"/>
      <c r="WIC55" s="1"/>
      <c r="WIK55" s="1"/>
      <c r="WIS55" s="1"/>
      <c r="WJA55" s="1"/>
      <c r="WJI55" s="1"/>
      <c r="WJQ55" s="1"/>
      <c r="WJY55" s="1"/>
      <c r="WKG55" s="1"/>
      <c r="WKO55" s="1"/>
      <c r="WKW55" s="1"/>
      <c r="WLE55" s="1"/>
      <c r="WLM55" s="1"/>
      <c r="WLU55" s="1"/>
      <c r="WMC55" s="1"/>
      <c r="WMK55" s="1"/>
      <c r="WMS55" s="1"/>
      <c r="WNA55" s="1"/>
      <c r="WNI55" s="1"/>
      <c r="WNQ55" s="1"/>
      <c r="WNY55" s="1"/>
      <c r="WOG55" s="1"/>
      <c r="WOO55" s="1"/>
      <c r="WOW55" s="1"/>
      <c r="WPE55" s="1"/>
      <c r="WPM55" s="1"/>
      <c r="WPU55" s="1"/>
      <c r="WQC55" s="1"/>
      <c r="WQK55" s="1"/>
      <c r="WQS55" s="1"/>
      <c r="WRA55" s="1"/>
      <c r="WRI55" s="1"/>
      <c r="WRQ55" s="1"/>
      <c r="WRY55" s="1"/>
      <c r="WSG55" s="1"/>
      <c r="WSO55" s="1"/>
      <c r="WSW55" s="1"/>
      <c r="WTE55" s="1"/>
      <c r="WTM55" s="1"/>
      <c r="WTU55" s="1"/>
      <c r="WUC55" s="1"/>
      <c r="WUK55" s="1"/>
      <c r="WUS55" s="1"/>
      <c r="WVA55" s="1"/>
      <c r="WVI55" s="1"/>
      <c r="WVQ55" s="1"/>
      <c r="WVY55" s="1"/>
      <c r="WWG55" s="1"/>
      <c r="WWO55" s="1"/>
      <c r="WWW55" s="1"/>
      <c r="WXE55" s="1"/>
      <c r="WXM55" s="1"/>
      <c r="WXU55" s="1"/>
      <c r="WYC55" s="1"/>
      <c r="WYK55" s="1"/>
      <c r="WYS55" s="1"/>
      <c r="WZA55" s="1"/>
      <c r="WZI55" s="1"/>
      <c r="WZQ55" s="1"/>
      <c r="WZY55" s="1"/>
      <c r="XAG55" s="1"/>
      <c r="XAO55" s="1"/>
      <c r="XAW55" s="1"/>
      <c r="XBE55" s="1"/>
      <c r="XBM55" s="1"/>
      <c r="XBU55" s="1"/>
      <c r="XCC55" s="1"/>
      <c r="XCK55" s="1"/>
      <c r="XCS55" s="1"/>
      <c r="XDA55" s="1"/>
      <c r="XDI55" s="1"/>
      <c r="XDQ55" s="1"/>
      <c r="XDY55" s="1"/>
      <c r="XEG55" s="1"/>
      <c r="XEO55" s="1"/>
      <c r="XEW55" s="1"/>
    </row>
    <row r="56" spans="1:1017 1025:2041 2049:3065 3073:4089 4097:5113 5121:6137 6145:7161 7169:8185 8193:9209 9217:10233 10241:11257 11265:12281 12289:13305 13313:14329 14337:15353 15361:16377" ht="72.650000000000006" customHeight="1" thickBot="1" x14ac:dyDescent="0.4">
      <c r="A56" s="82" t="s">
        <v>126</v>
      </c>
      <c r="B56" s="60"/>
      <c r="C56" s="204" t="s">
        <v>127</v>
      </c>
      <c r="D56" s="205"/>
      <c r="E56" s="194"/>
      <c r="F56" s="206"/>
      <c r="G56" s="206"/>
      <c r="H56" s="195"/>
    </row>
    <row r="57" spans="1:1017 1025:2041 2049:3065 3073:4089 4097:5113 5121:6137 6145:7161 7169:8185 8193:9209 9217:10233 10241:11257 11265:12281 12289:13305 13313:14329 14337:15353 15361:16377" ht="15" thickTop="1" x14ac:dyDescent="0.35">
      <c r="A57" s="177" t="s">
        <v>211</v>
      </c>
      <c r="B57" s="178"/>
      <c r="C57" s="178"/>
      <c r="D57" s="178"/>
      <c r="E57" s="178"/>
      <c r="F57" s="178"/>
      <c r="G57" s="178"/>
      <c r="H57" s="179"/>
    </row>
    <row r="58" spans="1:1017 1025:2041 2049:3065 3073:4089 4097:5113 5121:6137 6145:7161 7169:8185 8193:9209 9217:10233 10241:11257 11265:12281 12289:13305 13313:14329 14337:15353 15361:16377" ht="69.650000000000006" customHeight="1" thickBot="1" x14ac:dyDescent="0.4">
      <c r="A58" s="82" t="s">
        <v>128</v>
      </c>
      <c r="B58" s="129"/>
      <c r="C58" s="204" t="s">
        <v>129</v>
      </c>
      <c r="D58" s="205"/>
      <c r="E58" s="194"/>
      <c r="F58" s="206"/>
      <c r="G58" s="206"/>
      <c r="H58" s="195"/>
    </row>
    <row r="59" spans="1:1017 1025:2041 2049:3065 3073:4089 4097:5113 5121:6137 6145:7161 7169:8185 8193:9209 9217:10233 10241:11257 11265:12281 12289:13305 13313:14329 14337:15353 15361:16377" ht="15" thickTop="1" x14ac:dyDescent="0.35">
      <c r="A59" s="177" t="s">
        <v>212</v>
      </c>
      <c r="B59" s="178"/>
      <c r="C59" s="178"/>
      <c r="D59" s="178"/>
      <c r="E59" s="178"/>
      <c r="F59" s="178"/>
      <c r="G59" s="178"/>
      <c r="H59" s="179"/>
    </row>
    <row r="60" spans="1:1017 1025:2041 2049:3065 3073:4089 4097:5113 5121:6137 6145:7161 7169:8185 8193:9209 9217:10233 10241:11257 11265:12281 12289:13305 13313:14329 14337:15353 15361:16377" ht="118.25" customHeight="1" x14ac:dyDescent="0.35">
      <c r="A60" s="83" t="s">
        <v>130</v>
      </c>
      <c r="B60" s="130"/>
      <c r="C60" s="259" t="s">
        <v>131</v>
      </c>
      <c r="D60" s="260"/>
      <c r="E60" s="261"/>
      <c r="F60" s="262"/>
      <c r="G60" s="262"/>
      <c r="H60" s="263"/>
    </row>
    <row r="61" spans="1:1017 1025:2041 2049:3065 3073:4089 4097:5113 5121:6137 6145:7161 7169:8185 8193:9209 9217:10233 10241:11257 11265:12281 12289:13305 13313:14329 14337:15353 15361:16377" ht="43" thickBot="1" x14ac:dyDescent="0.4">
      <c r="A61" s="82" t="s">
        <v>132</v>
      </c>
      <c r="B61" s="129"/>
      <c r="C61" s="202" t="s">
        <v>133</v>
      </c>
      <c r="D61" s="203"/>
      <c r="E61" s="131"/>
      <c r="F61" s="84"/>
      <c r="G61" s="84"/>
      <c r="H61" s="85"/>
    </row>
    <row r="62" spans="1:1017 1025:2041 2049:3065 3073:4089 4097:5113 5121:6137 6145:7161 7169:8185 8193:9209 9217:10233 10241:11257 11265:12281 12289:13305 13313:14329 14337:15353 15361:16377" ht="15" thickTop="1" x14ac:dyDescent="0.35">
      <c r="A62" s="177" t="s">
        <v>213</v>
      </c>
      <c r="B62" s="178"/>
      <c r="C62" s="178"/>
      <c r="D62" s="178"/>
      <c r="E62" s="178"/>
      <c r="F62" s="178"/>
      <c r="G62" s="178"/>
      <c r="H62" s="179"/>
    </row>
    <row r="63" spans="1:1017 1025:2041 2049:3065 3073:4089 4097:5113 5121:6137 6145:7161 7169:8185 8193:9209 9217:10233 10241:11257 11265:12281 12289:13305 13313:14329 14337:15353 15361:16377" ht="111" customHeight="1" thickBot="1" x14ac:dyDescent="0.4">
      <c r="A63" s="86" t="s">
        <v>134</v>
      </c>
      <c r="B63" s="132"/>
      <c r="C63" s="87" t="s">
        <v>135</v>
      </c>
      <c r="D63" s="200"/>
      <c r="E63" s="201"/>
      <c r="F63" s="87" t="s">
        <v>136</v>
      </c>
      <c r="G63" s="194"/>
      <c r="H63" s="195"/>
    </row>
    <row r="64" spans="1:1017 1025:2041 2049:3065 3073:4089 4097:5113 5121:6137 6145:7161 7169:8185 8193:9209 9217:10233 10241:11257 11265:12281 12289:13305 13313:14329 14337:15353 15361:16377" ht="13.5" customHeight="1" thickBot="1" x14ac:dyDescent="0.4">
      <c r="A64" s="196"/>
      <c r="B64" s="197"/>
      <c r="C64" s="197"/>
      <c r="D64" s="197"/>
      <c r="E64" s="197"/>
      <c r="F64" s="197"/>
      <c r="G64" s="198"/>
      <c r="H64" s="199"/>
    </row>
    <row r="65" spans="1:8" ht="15" thickTop="1" x14ac:dyDescent="0.35">
      <c r="A65" s="177" t="s">
        <v>214</v>
      </c>
      <c r="B65" s="178"/>
      <c r="C65" s="178"/>
      <c r="D65" s="178"/>
      <c r="E65" s="178"/>
      <c r="F65" s="178"/>
      <c r="G65" s="178"/>
      <c r="H65" s="179"/>
    </row>
    <row r="66" spans="1:8" x14ac:dyDescent="0.35">
      <c r="A66" s="240" t="s">
        <v>137</v>
      </c>
      <c r="B66" s="241"/>
      <c r="C66" s="241"/>
      <c r="D66" s="241"/>
      <c r="E66" s="241"/>
      <c r="F66" s="241"/>
      <c r="G66" s="241"/>
      <c r="H66" s="242"/>
    </row>
    <row r="67" spans="1:8" x14ac:dyDescent="0.35">
      <c r="A67" s="88" t="s">
        <v>215</v>
      </c>
      <c r="B67" s="264" t="s">
        <v>138</v>
      </c>
      <c r="C67" s="265"/>
      <c r="D67" s="89" t="s">
        <v>139</v>
      </c>
      <c r="E67" s="89" t="s">
        <v>140</v>
      </c>
      <c r="F67" s="90" t="s">
        <v>141</v>
      </c>
      <c r="G67" s="90" t="s">
        <v>142</v>
      </c>
      <c r="H67" s="90" t="s">
        <v>143</v>
      </c>
    </row>
    <row r="68" spans="1:8" ht="39.5" x14ac:dyDescent="0.35">
      <c r="A68" s="135" t="s">
        <v>144</v>
      </c>
      <c r="B68" s="207"/>
      <c r="C68" s="208"/>
      <c r="D68" s="24"/>
      <c r="E68" s="25"/>
      <c r="F68" s="26"/>
      <c r="G68" s="26"/>
      <c r="H68" s="26">
        <f>F68-G68</f>
        <v>0</v>
      </c>
    </row>
    <row r="69" spans="1:8" ht="52.5" x14ac:dyDescent="0.35">
      <c r="A69" s="135" t="s">
        <v>145</v>
      </c>
      <c r="B69" s="207"/>
      <c r="C69" s="208"/>
      <c r="D69" s="24"/>
      <c r="E69" s="25"/>
      <c r="F69" s="26">
        <f>D69*E69</f>
        <v>0</v>
      </c>
      <c r="G69" s="26"/>
      <c r="H69" s="26">
        <f t="shared" ref="H69:H70" si="1">F69-G69</f>
        <v>0</v>
      </c>
    </row>
    <row r="70" spans="1:8" ht="52.5" x14ac:dyDescent="0.35">
      <c r="A70" s="135" t="s">
        <v>205</v>
      </c>
      <c r="B70" s="207"/>
      <c r="C70" s="208"/>
      <c r="D70" s="24"/>
      <c r="E70" s="25"/>
      <c r="F70" s="26">
        <f>D70*E70</f>
        <v>0</v>
      </c>
      <c r="G70" s="26"/>
      <c r="H70" s="26">
        <f t="shared" si="1"/>
        <v>0</v>
      </c>
    </row>
    <row r="71" spans="1:8" ht="14.5" customHeight="1" x14ac:dyDescent="0.35">
      <c r="A71" s="240" t="s">
        <v>146</v>
      </c>
      <c r="B71" s="241"/>
      <c r="C71" s="241"/>
      <c r="D71" s="241"/>
      <c r="E71" s="241"/>
      <c r="F71" s="241"/>
      <c r="G71" s="241"/>
      <c r="H71" s="242"/>
    </row>
    <row r="72" spans="1:8" ht="39" x14ac:dyDescent="0.35">
      <c r="A72" s="92"/>
      <c r="B72" s="93"/>
      <c r="C72" s="93"/>
      <c r="D72" s="93"/>
      <c r="E72" s="94" t="s">
        <v>147</v>
      </c>
      <c r="F72" s="96">
        <f>SUM(F68:F70)</f>
        <v>0</v>
      </c>
      <c r="G72" s="96">
        <f>SUM(G68:G70)</f>
        <v>0</v>
      </c>
      <c r="H72" s="96">
        <f>SUM(H68:H70)</f>
        <v>0</v>
      </c>
    </row>
    <row r="73" spans="1:8" x14ac:dyDescent="0.35">
      <c r="A73" s="240" t="s">
        <v>148</v>
      </c>
      <c r="B73" s="241"/>
      <c r="C73" s="241"/>
      <c r="D73" s="241"/>
      <c r="E73" s="241"/>
      <c r="F73" s="241"/>
      <c r="G73" s="241"/>
      <c r="H73" s="242"/>
    </row>
    <row r="74" spans="1:8" ht="39.5" x14ac:dyDescent="0.35">
      <c r="A74" s="97" t="s">
        <v>216</v>
      </c>
      <c r="B74" s="243" t="s">
        <v>149</v>
      </c>
      <c r="C74" s="239"/>
      <c r="D74" s="98" t="s">
        <v>150</v>
      </c>
      <c r="E74" s="145" t="s">
        <v>151</v>
      </c>
      <c r="F74" s="99" t="s">
        <v>141</v>
      </c>
      <c r="G74" s="99" t="s">
        <v>142</v>
      </c>
      <c r="H74" s="99" t="s">
        <v>143</v>
      </c>
    </row>
    <row r="75" spans="1:8" x14ac:dyDescent="0.35">
      <c r="A75" s="91" t="s">
        <v>152</v>
      </c>
      <c r="B75" s="207"/>
      <c r="C75" s="208"/>
      <c r="D75" s="24"/>
      <c r="E75" s="25"/>
      <c r="F75" s="26">
        <f>D75*E75</f>
        <v>0</v>
      </c>
      <c r="G75" s="26"/>
      <c r="H75" s="26">
        <f>F75-G75</f>
        <v>0</v>
      </c>
    </row>
    <row r="76" spans="1:8" ht="39.5" x14ac:dyDescent="0.35">
      <c r="A76" s="91" t="s">
        <v>153</v>
      </c>
      <c r="B76" s="207"/>
      <c r="C76" s="208"/>
      <c r="D76" s="24"/>
      <c r="E76" s="25"/>
      <c r="F76" s="26">
        <f>D76*E76</f>
        <v>0</v>
      </c>
      <c r="G76" s="26"/>
      <c r="H76" s="26">
        <f>F76-G76</f>
        <v>0</v>
      </c>
    </row>
    <row r="77" spans="1:8" ht="26.5" x14ac:dyDescent="0.35">
      <c r="A77" s="91" t="s">
        <v>154</v>
      </c>
      <c r="B77" s="207"/>
      <c r="C77" s="208"/>
      <c r="D77" s="24"/>
      <c r="E77" s="25"/>
      <c r="F77" s="26">
        <f t="shared" ref="F77:F84" si="2">D77*E77</f>
        <v>0</v>
      </c>
      <c r="G77" s="26"/>
      <c r="H77" s="26">
        <f t="shared" ref="H77:H84" si="3">F77-G77</f>
        <v>0</v>
      </c>
    </row>
    <row r="78" spans="1:8" ht="26.5" x14ac:dyDescent="0.35">
      <c r="A78" s="91" t="s">
        <v>155</v>
      </c>
      <c r="B78" s="207"/>
      <c r="C78" s="208"/>
      <c r="D78" s="24"/>
      <c r="E78" s="25"/>
      <c r="F78" s="26">
        <f t="shared" si="2"/>
        <v>0</v>
      </c>
      <c r="G78" s="26"/>
      <c r="H78" s="26">
        <f t="shared" si="3"/>
        <v>0</v>
      </c>
    </row>
    <row r="79" spans="1:8" x14ac:dyDescent="0.35">
      <c r="A79" s="91"/>
      <c r="B79" s="207"/>
      <c r="C79" s="208"/>
      <c r="D79" s="24"/>
      <c r="E79" s="25"/>
      <c r="F79" s="26">
        <f t="shared" si="2"/>
        <v>0</v>
      </c>
      <c r="G79" s="26"/>
      <c r="H79" s="26">
        <f t="shared" si="3"/>
        <v>0</v>
      </c>
    </row>
    <row r="80" spans="1:8" x14ac:dyDescent="0.35">
      <c r="A80" s="91"/>
      <c r="B80" s="207"/>
      <c r="C80" s="208"/>
      <c r="D80" s="24"/>
      <c r="E80" s="25"/>
      <c r="F80" s="26">
        <f t="shared" si="2"/>
        <v>0</v>
      </c>
      <c r="G80" s="26"/>
      <c r="H80" s="26">
        <f t="shared" si="3"/>
        <v>0</v>
      </c>
    </row>
    <row r="81" spans="1:8" x14ac:dyDescent="0.35">
      <c r="A81" s="91"/>
      <c r="B81" s="207"/>
      <c r="C81" s="208"/>
      <c r="D81" s="24"/>
      <c r="E81" s="25"/>
      <c r="F81" s="26">
        <f t="shared" si="2"/>
        <v>0</v>
      </c>
      <c r="G81" s="26"/>
      <c r="H81" s="26">
        <f t="shared" si="3"/>
        <v>0</v>
      </c>
    </row>
    <row r="82" spans="1:8" x14ac:dyDescent="0.35">
      <c r="A82" s="91"/>
      <c r="B82" s="207"/>
      <c r="C82" s="208"/>
      <c r="D82" s="24"/>
      <c r="E82" s="25"/>
      <c r="F82" s="26">
        <f t="shared" si="2"/>
        <v>0</v>
      </c>
      <c r="G82" s="26"/>
      <c r="H82" s="26">
        <f t="shared" si="3"/>
        <v>0</v>
      </c>
    </row>
    <row r="83" spans="1:8" x14ac:dyDescent="0.35">
      <c r="A83" s="91"/>
      <c r="B83" s="207"/>
      <c r="C83" s="208"/>
      <c r="D83" s="24"/>
      <c r="E83" s="25"/>
      <c r="F83" s="26">
        <f t="shared" si="2"/>
        <v>0</v>
      </c>
      <c r="G83" s="26"/>
      <c r="H83" s="26">
        <f t="shared" si="3"/>
        <v>0</v>
      </c>
    </row>
    <row r="84" spans="1:8" x14ac:dyDescent="0.35">
      <c r="A84" s="91"/>
      <c r="B84" s="207"/>
      <c r="C84" s="208"/>
      <c r="D84" s="24"/>
      <c r="E84" s="25"/>
      <c r="F84" s="26">
        <f t="shared" si="2"/>
        <v>0</v>
      </c>
      <c r="G84" s="26"/>
      <c r="H84" s="26">
        <f t="shared" si="3"/>
        <v>0</v>
      </c>
    </row>
    <row r="85" spans="1:8" ht="26.5" x14ac:dyDescent="0.35">
      <c r="A85" s="97" t="s">
        <v>217</v>
      </c>
      <c r="B85" s="215" t="s">
        <v>156</v>
      </c>
      <c r="C85" s="216"/>
      <c r="D85" s="98" t="s">
        <v>157</v>
      </c>
      <c r="E85" s="145" t="s">
        <v>158</v>
      </c>
      <c r="F85" s="99" t="s">
        <v>141</v>
      </c>
      <c r="G85" s="99" t="s">
        <v>142</v>
      </c>
      <c r="H85" s="99" t="s">
        <v>143</v>
      </c>
    </row>
    <row r="86" spans="1:8" x14ac:dyDescent="0.35">
      <c r="A86" s="135" t="s">
        <v>159</v>
      </c>
      <c r="B86" s="207"/>
      <c r="C86" s="208"/>
      <c r="D86" s="142"/>
      <c r="E86" s="25"/>
      <c r="F86" s="26">
        <f>D86*E86</f>
        <v>0</v>
      </c>
      <c r="G86" s="26"/>
      <c r="H86" s="26">
        <f>F86-G86</f>
        <v>0</v>
      </c>
    </row>
    <row r="87" spans="1:8" x14ac:dyDescent="0.35">
      <c r="A87" s="135"/>
      <c r="B87" s="207"/>
      <c r="C87" s="208"/>
      <c r="D87" s="142"/>
      <c r="E87" s="25"/>
      <c r="F87" s="26">
        <f t="shared" ref="F87:F88" si="4">D87*E87</f>
        <v>0</v>
      </c>
      <c r="G87" s="26"/>
      <c r="H87" s="26">
        <f t="shared" ref="H87:H88" si="5">F87-G87</f>
        <v>0</v>
      </c>
    </row>
    <row r="88" spans="1:8" x14ac:dyDescent="0.35">
      <c r="A88" s="135"/>
      <c r="B88" s="207"/>
      <c r="C88" s="208"/>
      <c r="D88" s="142"/>
      <c r="E88" s="25"/>
      <c r="F88" s="26">
        <f t="shared" si="4"/>
        <v>0</v>
      </c>
      <c r="G88" s="26"/>
      <c r="H88" s="26">
        <f t="shared" si="5"/>
        <v>0</v>
      </c>
    </row>
    <row r="89" spans="1:8" ht="26.25" customHeight="1" x14ac:dyDescent="0.35">
      <c r="A89" s="97" t="s">
        <v>218</v>
      </c>
      <c r="B89" s="215" t="s">
        <v>138</v>
      </c>
      <c r="C89" s="216"/>
      <c r="D89" s="145" t="s">
        <v>139</v>
      </c>
      <c r="E89" s="145" t="s">
        <v>140</v>
      </c>
      <c r="F89" s="99" t="s">
        <v>141</v>
      </c>
      <c r="G89" s="99" t="s">
        <v>142</v>
      </c>
      <c r="H89" s="99" t="s">
        <v>143</v>
      </c>
    </row>
    <row r="90" spans="1:8" x14ac:dyDescent="0.35">
      <c r="A90" s="135" t="s">
        <v>160</v>
      </c>
      <c r="B90" s="207"/>
      <c r="C90" s="208"/>
      <c r="D90" s="24"/>
      <c r="E90" s="25"/>
      <c r="F90" s="26">
        <f t="shared" ref="F90:F103" si="6">D90*E90</f>
        <v>0</v>
      </c>
      <c r="G90" s="26"/>
      <c r="H90" s="26">
        <f t="shared" ref="H90:H105" si="7">F90-G90</f>
        <v>0</v>
      </c>
    </row>
    <row r="91" spans="1:8" x14ac:dyDescent="0.35">
      <c r="A91" s="135" t="s">
        <v>161</v>
      </c>
      <c r="B91" s="207"/>
      <c r="C91" s="208"/>
      <c r="D91" s="24"/>
      <c r="E91" s="25"/>
      <c r="F91" s="26">
        <f t="shared" si="6"/>
        <v>0</v>
      </c>
      <c r="G91" s="26"/>
      <c r="H91" s="26">
        <f t="shared" si="7"/>
        <v>0</v>
      </c>
    </row>
    <row r="92" spans="1:8" x14ac:dyDescent="0.35">
      <c r="A92" s="135" t="s">
        <v>162</v>
      </c>
      <c r="B92" s="207"/>
      <c r="C92" s="208"/>
      <c r="D92" s="24"/>
      <c r="E92" s="25"/>
      <c r="F92" s="26">
        <f t="shared" si="6"/>
        <v>0</v>
      </c>
      <c r="G92" s="26"/>
      <c r="H92" s="26">
        <f t="shared" si="7"/>
        <v>0</v>
      </c>
    </row>
    <row r="93" spans="1:8" x14ac:dyDescent="0.35">
      <c r="A93" s="135" t="s">
        <v>163</v>
      </c>
      <c r="B93" s="207"/>
      <c r="C93" s="208"/>
      <c r="D93" s="24"/>
      <c r="E93" s="25"/>
      <c r="F93" s="26">
        <f t="shared" si="6"/>
        <v>0</v>
      </c>
      <c r="G93" s="26"/>
      <c r="H93" s="26">
        <f t="shared" si="7"/>
        <v>0</v>
      </c>
    </row>
    <row r="94" spans="1:8" x14ac:dyDescent="0.35">
      <c r="A94" s="135" t="s">
        <v>164</v>
      </c>
      <c r="B94" s="207"/>
      <c r="C94" s="208"/>
      <c r="D94" s="24"/>
      <c r="E94" s="25"/>
      <c r="F94" s="26">
        <f t="shared" si="6"/>
        <v>0</v>
      </c>
      <c r="G94" s="26"/>
      <c r="H94" s="26">
        <f t="shared" si="7"/>
        <v>0</v>
      </c>
    </row>
    <row r="95" spans="1:8" x14ac:dyDescent="0.35">
      <c r="A95" s="135" t="s">
        <v>165</v>
      </c>
      <c r="B95" s="207"/>
      <c r="C95" s="208"/>
      <c r="D95" s="24"/>
      <c r="E95" s="25"/>
      <c r="F95" s="26">
        <f t="shared" si="6"/>
        <v>0</v>
      </c>
      <c r="G95" s="26"/>
      <c r="H95" s="26">
        <f t="shared" si="7"/>
        <v>0</v>
      </c>
    </row>
    <row r="96" spans="1:8" x14ac:dyDescent="0.35">
      <c r="A96" s="135" t="s">
        <v>166</v>
      </c>
      <c r="B96" s="207"/>
      <c r="C96" s="208"/>
      <c r="D96" s="24"/>
      <c r="E96" s="25"/>
      <c r="F96" s="26">
        <f t="shared" si="6"/>
        <v>0</v>
      </c>
      <c r="G96" s="26"/>
      <c r="H96" s="26">
        <f t="shared" si="7"/>
        <v>0</v>
      </c>
    </row>
    <row r="97" spans="1:9" x14ac:dyDescent="0.35">
      <c r="A97" s="135" t="s">
        <v>167</v>
      </c>
      <c r="B97" s="207"/>
      <c r="C97" s="208"/>
      <c r="D97" s="24"/>
      <c r="E97" s="25"/>
      <c r="F97" s="26">
        <f t="shared" si="6"/>
        <v>0</v>
      </c>
      <c r="G97" s="26"/>
      <c r="H97" s="26">
        <f t="shared" si="7"/>
        <v>0</v>
      </c>
    </row>
    <row r="98" spans="1:9" x14ac:dyDescent="0.35">
      <c r="A98" s="135"/>
      <c r="B98" s="207"/>
      <c r="C98" s="208"/>
      <c r="D98" s="24"/>
      <c r="E98" s="25"/>
      <c r="F98" s="26">
        <f t="shared" ref="F98:F102" si="8">D98*E98</f>
        <v>0</v>
      </c>
      <c r="G98" s="26"/>
      <c r="H98" s="26">
        <f t="shared" ref="H98:H102" si="9">F98-G98</f>
        <v>0</v>
      </c>
    </row>
    <row r="99" spans="1:9" x14ac:dyDescent="0.35">
      <c r="A99" s="135"/>
      <c r="B99" s="207"/>
      <c r="C99" s="208"/>
      <c r="D99" s="24"/>
      <c r="E99" s="25"/>
      <c r="F99" s="26">
        <f t="shared" si="8"/>
        <v>0</v>
      </c>
      <c r="G99" s="26"/>
      <c r="H99" s="26">
        <f t="shared" si="9"/>
        <v>0</v>
      </c>
    </row>
    <row r="100" spans="1:9" x14ac:dyDescent="0.35">
      <c r="A100" s="135"/>
      <c r="B100" s="207"/>
      <c r="C100" s="208"/>
      <c r="D100" s="24"/>
      <c r="E100" s="25"/>
      <c r="F100" s="26">
        <f t="shared" si="8"/>
        <v>0</v>
      </c>
      <c r="G100" s="26"/>
      <c r="H100" s="26">
        <f t="shared" si="9"/>
        <v>0</v>
      </c>
    </row>
    <row r="101" spans="1:9" x14ac:dyDescent="0.35">
      <c r="A101" s="135"/>
      <c r="B101" s="207"/>
      <c r="C101" s="208"/>
      <c r="D101" s="24"/>
      <c r="E101" s="25"/>
      <c r="F101" s="26">
        <f t="shared" si="8"/>
        <v>0</v>
      </c>
      <c r="G101" s="26"/>
      <c r="H101" s="26">
        <f t="shared" si="9"/>
        <v>0</v>
      </c>
    </row>
    <row r="102" spans="1:9" x14ac:dyDescent="0.35">
      <c r="A102" s="135"/>
      <c r="B102" s="207"/>
      <c r="C102" s="208"/>
      <c r="D102" s="24"/>
      <c r="E102" s="25"/>
      <c r="F102" s="26">
        <f t="shared" si="8"/>
        <v>0</v>
      </c>
      <c r="G102" s="26"/>
      <c r="H102" s="26">
        <f t="shared" si="9"/>
        <v>0</v>
      </c>
    </row>
    <row r="103" spans="1:9" ht="84.65" customHeight="1" x14ac:dyDescent="0.35">
      <c r="A103" s="135" t="s">
        <v>168</v>
      </c>
      <c r="B103" s="207"/>
      <c r="C103" s="208"/>
      <c r="D103" s="24"/>
      <c r="E103" s="25"/>
      <c r="F103" s="26">
        <f t="shared" si="6"/>
        <v>0</v>
      </c>
      <c r="G103" s="26"/>
      <c r="H103" s="26">
        <f t="shared" si="7"/>
        <v>0</v>
      </c>
    </row>
    <row r="104" spans="1:9" ht="78" x14ac:dyDescent="0.35">
      <c r="A104" s="135" t="s">
        <v>169</v>
      </c>
      <c r="B104" s="207"/>
      <c r="C104" s="208"/>
      <c r="D104" s="100"/>
      <c r="E104" s="101"/>
      <c r="F104" s="26"/>
      <c r="G104" s="26"/>
      <c r="H104" s="26">
        <f t="shared" si="7"/>
        <v>0</v>
      </c>
      <c r="I104" s="90" t="s">
        <v>203</v>
      </c>
    </row>
    <row r="105" spans="1:9" ht="110" customHeight="1" x14ac:dyDescent="0.35">
      <c r="A105" s="135" t="s">
        <v>202</v>
      </c>
      <c r="B105" s="266" t="s">
        <v>224</v>
      </c>
      <c r="C105" s="267"/>
      <c r="D105" s="100"/>
      <c r="E105" s="101"/>
      <c r="F105" s="26"/>
      <c r="G105" s="26"/>
      <c r="H105" s="26">
        <f t="shared" si="7"/>
        <v>0</v>
      </c>
      <c r="I105" s="110" t="e">
        <f>G105/G110</f>
        <v>#DIV/0!</v>
      </c>
    </row>
    <row r="106" spans="1:9" ht="26.5" x14ac:dyDescent="0.35">
      <c r="A106" s="97" t="s">
        <v>170</v>
      </c>
      <c r="B106" s="215" t="s">
        <v>138</v>
      </c>
      <c r="C106" s="216"/>
      <c r="D106" s="102"/>
      <c r="E106" s="103"/>
      <c r="F106" s="99" t="s">
        <v>141</v>
      </c>
      <c r="G106" s="103"/>
      <c r="H106" s="99" t="s">
        <v>143</v>
      </c>
    </row>
    <row r="107" spans="1:9" ht="26.5" x14ac:dyDescent="0.35">
      <c r="A107" s="135" t="s">
        <v>171</v>
      </c>
      <c r="B107" s="207"/>
      <c r="C107" s="208"/>
      <c r="D107" s="100"/>
      <c r="E107" s="101"/>
      <c r="F107" s="26"/>
      <c r="G107" s="101"/>
      <c r="H107" s="26"/>
    </row>
    <row r="108" spans="1:9" x14ac:dyDescent="0.35">
      <c r="A108" s="104"/>
      <c r="B108" s="104"/>
      <c r="C108" s="146"/>
      <c r="D108" s="105"/>
      <c r="E108" s="101"/>
      <c r="F108" s="99" t="s">
        <v>141</v>
      </c>
      <c r="G108" s="99" t="s">
        <v>142</v>
      </c>
      <c r="H108" s="99" t="s">
        <v>143</v>
      </c>
    </row>
    <row r="109" spans="1:9" ht="39" x14ac:dyDescent="0.35">
      <c r="A109" s="106"/>
      <c r="B109" s="107"/>
      <c r="C109" s="107"/>
      <c r="D109" s="108"/>
      <c r="E109" s="90" t="s">
        <v>172</v>
      </c>
      <c r="F109" s="95">
        <f>SUM(F75:F107)</f>
        <v>0</v>
      </c>
      <c r="G109" s="109">
        <f>SUM(G75:G107)</f>
        <v>0</v>
      </c>
      <c r="H109" s="95">
        <f>SUM(H75:H107)</f>
        <v>0</v>
      </c>
      <c r="I109" s="90" t="s">
        <v>173</v>
      </c>
    </row>
    <row r="110" spans="1:9" ht="26" x14ac:dyDescent="0.35">
      <c r="A110" s="106"/>
      <c r="B110" s="107"/>
      <c r="C110" s="107"/>
      <c r="D110" s="108"/>
      <c r="E110" s="90" t="s">
        <v>174</v>
      </c>
      <c r="F110" s="95">
        <f>F109+F72</f>
        <v>0</v>
      </c>
      <c r="G110" s="95">
        <f>G109+G72</f>
        <v>0</v>
      </c>
      <c r="H110" s="95">
        <f>H109+H72</f>
        <v>0</v>
      </c>
      <c r="I110" s="110" t="e">
        <f>H110/F110</f>
        <v>#DIV/0!</v>
      </c>
    </row>
    <row r="111" spans="1:9" ht="41.4" customHeight="1" x14ac:dyDescent="0.35">
      <c r="A111" s="111"/>
      <c r="B111" s="111"/>
      <c r="C111" s="217" t="s">
        <v>204</v>
      </c>
      <c r="D111" s="218"/>
      <c r="E111" s="112">
        <f>B61</f>
        <v>0</v>
      </c>
      <c r="F111" s="111"/>
      <c r="G111" s="111"/>
      <c r="H111" s="111"/>
      <c r="I111" s="111"/>
    </row>
    <row r="112" spans="1:9" ht="81.650000000000006" customHeight="1" x14ac:dyDescent="0.35">
      <c r="A112" s="111"/>
      <c r="B112" s="111"/>
      <c r="C112" s="217" t="s">
        <v>222</v>
      </c>
      <c r="D112" s="218"/>
      <c r="E112" s="113" t="e">
        <f>G109/E111</f>
        <v>#DIV/0!</v>
      </c>
      <c r="F112" s="111"/>
      <c r="G112" s="111"/>
      <c r="H112" s="111"/>
      <c r="I112" s="111"/>
    </row>
    <row r="113" spans="1:9" ht="39" customHeight="1" thickBot="1" x14ac:dyDescent="0.4">
      <c r="A113" s="111"/>
      <c r="B113" s="111"/>
      <c r="C113" s="111"/>
      <c r="D113" s="111"/>
      <c r="E113" s="114"/>
      <c r="F113" s="111"/>
      <c r="G113" s="111"/>
      <c r="H113" s="111"/>
      <c r="I113" s="111"/>
    </row>
    <row r="114" spans="1:9" ht="15" thickTop="1" x14ac:dyDescent="0.35">
      <c r="A114" s="209" t="s">
        <v>175</v>
      </c>
      <c r="B114" s="210"/>
      <c r="C114" s="210"/>
      <c r="D114" s="210"/>
      <c r="E114" s="210"/>
      <c r="F114" s="211"/>
      <c r="G114" s="111"/>
      <c r="H114" s="111"/>
      <c r="I114" s="111"/>
    </row>
    <row r="115" spans="1:9" ht="19.5" customHeight="1" x14ac:dyDescent="0.35">
      <c r="A115" s="115" t="s">
        <v>219</v>
      </c>
      <c r="B115" s="116"/>
      <c r="C115" s="117"/>
      <c r="D115" s="117"/>
      <c r="E115" s="117"/>
      <c r="F115" s="118"/>
      <c r="I115" s="111"/>
    </row>
    <row r="116" spans="1:9" ht="51" customHeight="1" x14ac:dyDescent="0.35">
      <c r="A116" s="119"/>
      <c r="B116" s="229" t="s">
        <v>176</v>
      </c>
      <c r="C116" s="230"/>
      <c r="D116" s="230"/>
      <c r="E116" s="230"/>
      <c r="F116" s="231"/>
      <c r="I116" s="111"/>
    </row>
    <row r="117" spans="1:9" x14ac:dyDescent="0.35">
      <c r="A117" s="115" t="s">
        <v>220</v>
      </c>
      <c r="B117" s="116"/>
      <c r="C117" s="117"/>
      <c r="D117" s="117"/>
      <c r="E117" s="117"/>
      <c r="F117" s="118"/>
      <c r="I117" s="111"/>
    </row>
    <row r="118" spans="1:9" ht="56" customHeight="1" thickBot="1" x14ac:dyDescent="0.4">
      <c r="A118" s="120"/>
      <c r="B118" s="212" t="s">
        <v>177</v>
      </c>
      <c r="C118" s="213"/>
      <c r="D118" s="213"/>
      <c r="E118" s="213"/>
      <c r="F118" s="214"/>
    </row>
    <row r="119" spans="1:9" ht="107.5" customHeight="1" thickTop="1" thickBot="1" x14ac:dyDescent="0.4">
      <c r="A119" s="256" t="s">
        <v>178</v>
      </c>
      <c r="B119" s="257"/>
      <c r="C119" s="257"/>
      <c r="D119" s="257"/>
      <c r="E119" s="257"/>
      <c r="F119" s="258"/>
    </row>
    <row r="120" spans="1:9" ht="36.75" customHeight="1" thickTop="1" thickBot="1" x14ac:dyDescent="0.4"/>
    <row r="121" spans="1:9" ht="68" customHeight="1" thickBot="1" x14ac:dyDescent="0.4">
      <c r="A121" s="268" t="s">
        <v>225</v>
      </c>
      <c r="B121" s="269"/>
      <c r="C121" s="269"/>
      <c r="D121" s="269"/>
      <c r="E121" s="269"/>
      <c r="F121" s="270"/>
    </row>
    <row r="122" spans="1:9" ht="15.75" customHeight="1" x14ac:dyDescent="0.35"/>
    <row r="123" spans="1:9" ht="18" customHeight="1" x14ac:dyDescent="0.35"/>
    <row r="124" spans="1:9" ht="15" customHeight="1" x14ac:dyDescent="0.35"/>
    <row r="125" spans="1:9" ht="15" customHeight="1" x14ac:dyDescent="0.35"/>
    <row r="126" spans="1:9" ht="15" customHeight="1" x14ac:dyDescent="0.35"/>
    <row r="127" spans="1:9" ht="15" customHeight="1" x14ac:dyDescent="0.35"/>
    <row r="128" spans="1:9"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72" spans="1:2" hidden="1" x14ac:dyDescent="0.35"/>
    <row r="173" spans="1:2" ht="88.5" hidden="1" thickTop="1" thickBot="1" x14ac:dyDescent="0.4">
      <c r="A173" s="4" t="s">
        <v>179</v>
      </c>
      <c r="B173" s="5" t="s">
        <v>180</v>
      </c>
    </row>
    <row r="174" spans="1:2" ht="333" hidden="1" thickBot="1" x14ac:dyDescent="0.4">
      <c r="A174" s="6" t="s">
        <v>179</v>
      </c>
      <c r="B174" s="7" t="s">
        <v>181</v>
      </c>
    </row>
    <row r="175" spans="1:2" ht="158" hidden="1" thickBot="1" x14ac:dyDescent="0.4">
      <c r="A175" s="6" t="s">
        <v>179</v>
      </c>
      <c r="B175" s="7" t="s">
        <v>182</v>
      </c>
    </row>
    <row r="176" spans="1:2" ht="123" hidden="1" thickBot="1" x14ac:dyDescent="0.4">
      <c r="A176" s="6" t="s">
        <v>179</v>
      </c>
      <c r="B176" s="7" t="s">
        <v>183</v>
      </c>
    </row>
    <row r="177" spans="1:2" ht="123" hidden="1" thickBot="1" x14ac:dyDescent="0.4">
      <c r="A177" s="6" t="s">
        <v>179</v>
      </c>
      <c r="B177" s="7" t="s">
        <v>184</v>
      </c>
    </row>
    <row r="178" spans="1:2" ht="123" hidden="1" thickBot="1" x14ac:dyDescent="0.4">
      <c r="A178" s="6" t="s">
        <v>179</v>
      </c>
      <c r="B178" s="7" t="s">
        <v>185</v>
      </c>
    </row>
    <row r="179" spans="1:2" ht="350.5" hidden="1" thickBot="1" x14ac:dyDescent="0.4">
      <c r="A179" s="6" t="s">
        <v>179</v>
      </c>
      <c r="B179" s="7" t="s">
        <v>186</v>
      </c>
    </row>
    <row r="180" spans="1:2" ht="210.5" hidden="1" thickBot="1" x14ac:dyDescent="0.4">
      <c r="A180" s="6" t="s">
        <v>179</v>
      </c>
      <c r="B180" s="7" t="s">
        <v>187</v>
      </c>
    </row>
    <row r="181" spans="1:2" ht="105.5" hidden="1" thickBot="1" x14ac:dyDescent="0.4">
      <c r="A181" s="6" t="s">
        <v>179</v>
      </c>
      <c r="B181" s="7" t="s">
        <v>188</v>
      </c>
    </row>
    <row r="182" spans="1:2" ht="123" hidden="1" thickBot="1" x14ac:dyDescent="0.4">
      <c r="A182" s="6" t="s">
        <v>179</v>
      </c>
      <c r="B182" s="7" t="s">
        <v>189</v>
      </c>
    </row>
    <row r="183" spans="1:2" ht="123" hidden="1" thickBot="1" x14ac:dyDescent="0.4">
      <c r="A183" s="6" t="s">
        <v>179</v>
      </c>
      <c r="B183" s="7" t="s">
        <v>190</v>
      </c>
    </row>
    <row r="184" spans="1:2" ht="350.5" hidden="1" thickBot="1" x14ac:dyDescent="0.4">
      <c r="A184" s="6" t="s">
        <v>179</v>
      </c>
      <c r="B184" s="7" t="s">
        <v>191</v>
      </c>
    </row>
    <row r="185" spans="1:2" ht="245.5" hidden="1" thickBot="1" x14ac:dyDescent="0.4">
      <c r="A185" s="6" t="s">
        <v>179</v>
      </c>
      <c r="B185" s="7" t="s">
        <v>192</v>
      </c>
    </row>
    <row r="186" spans="1:2" ht="245.5" hidden="1" thickBot="1" x14ac:dyDescent="0.4">
      <c r="A186" s="6" t="s">
        <v>179</v>
      </c>
      <c r="B186" s="7" t="s">
        <v>193</v>
      </c>
    </row>
    <row r="187" spans="1:2" ht="105.5" hidden="1" thickBot="1" x14ac:dyDescent="0.4">
      <c r="A187" s="6" t="s">
        <v>179</v>
      </c>
      <c r="B187" s="7" t="s">
        <v>194</v>
      </c>
    </row>
    <row r="188" spans="1:2" ht="280.5" hidden="1" thickBot="1" x14ac:dyDescent="0.4">
      <c r="A188" s="6" t="s">
        <v>179</v>
      </c>
      <c r="B188" s="7" t="s">
        <v>195</v>
      </c>
    </row>
    <row r="189" spans="1:2" ht="70.5" hidden="1" thickBot="1" x14ac:dyDescent="0.4">
      <c r="A189" s="6" t="s">
        <v>179</v>
      </c>
      <c r="B189" s="7" t="s">
        <v>196</v>
      </c>
    </row>
    <row r="190" spans="1:2" ht="123" hidden="1" thickBot="1" x14ac:dyDescent="0.4">
      <c r="A190" s="6" t="s">
        <v>179</v>
      </c>
      <c r="B190" s="7" t="s">
        <v>197</v>
      </c>
    </row>
    <row r="191" spans="1:2" ht="105.5" hidden="1" thickBot="1" x14ac:dyDescent="0.4">
      <c r="A191" s="8" t="s">
        <v>179</v>
      </c>
      <c r="B191" s="9" t="s">
        <v>198</v>
      </c>
    </row>
    <row r="192" spans="1:2" hidden="1" x14ac:dyDescent="0.35"/>
    <row r="193" spans="1:2" ht="17.5" hidden="1" x14ac:dyDescent="0.35">
      <c r="A193" s="10" t="s">
        <v>199</v>
      </c>
      <c r="B193" s="219"/>
    </row>
    <row r="194" spans="1:2" hidden="1" x14ac:dyDescent="0.35">
      <c r="B194" s="220"/>
    </row>
    <row r="195" spans="1:2" hidden="1" x14ac:dyDescent="0.35">
      <c r="B195" s="220"/>
    </row>
    <row r="196" spans="1:2" hidden="1" x14ac:dyDescent="0.35">
      <c r="B196" s="220"/>
    </row>
    <row r="197" spans="1:2" hidden="1" x14ac:dyDescent="0.35">
      <c r="B197" s="220"/>
    </row>
    <row r="198" spans="1:2" hidden="1" x14ac:dyDescent="0.35">
      <c r="B198" s="220"/>
    </row>
    <row r="199" spans="1:2" hidden="1" x14ac:dyDescent="0.35">
      <c r="B199" s="220"/>
    </row>
    <row r="200" spans="1:2" hidden="1" x14ac:dyDescent="0.35">
      <c r="B200" s="220"/>
    </row>
    <row r="201" spans="1:2" hidden="1" x14ac:dyDescent="0.35">
      <c r="B201" s="220"/>
    </row>
    <row r="202" spans="1:2" hidden="1" x14ac:dyDescent="0.35">
      <c r="B202" s="220"/>
    </row>
    <row r="203" spans="1:2" hidden="1" x14ac:dyDescent="0.35">
      <c r="B203" s="220"/>
    </row>
    <row r="204" spans="1:2" hidden="1" x14ac:dyDescent="0.35">
      <c r="B204" s="220"/>
    </row>
    <row r="205" spans="1:2" hidden="1" x14ac:dyDescent="0.35">
      <c r="B205" s="220"/>
    </row>
    <row r="206" spans="1:2" hidden="1" x14ac:dyDescent="0.35">
      <c r="B206" s="220"/>
    </row>
    <row r="207" spans="1:2" hidden="1" x14ac:dyDescent="0.35">
      <c r="B207" s="220"/>
    </row>
    <row r="208" spans="1:2" hidden="1" x14ac:dyDescent="0.35">
      <c r="B208" s="220"/>
    </row>
    <row r="209" spans="2:2" hidden="1" x14ac:dyDescent="0.35">
      <c r="B209" s="220"/>
    </row>
    <row r="210" spans="2:2" hidden="1" x14ac:dyDescent="0.35">
      <c r="B210" s="220"/>
    </row>
    <row r="211" spans="2:2" hidden="1" x14ac:dyDescent="0.35">
      <c r="B211" s="220"/>
    </row>
    <row r="212" spans="2:2" hidden="1" x14ac:dyDescent="0.35">
      <c r="B212" s="220"/>
    </row>
    <row r="213" spans="2:2" hidden="1" x14ac:dyDescent="0.35">
      <c r="B213" s="220"/>
    </row>
    <row r="214" spans="2:2" hidden="1" x14ac:dyDescent="0.35">
      <c r="B214" s="221"/>
    </row>
    <row r="215" spans="2:2" hidden="1" x14ac:dyDescent="0.35"/>
    <row r="216" spans="2:2" hidden="1" x14ac:dyDescent="0.35"/>
    <row r="217" spans="2:2" hidden="1" x14ac:dyDescent="0.35"/>
  </sheetData>
  <sheetProtection formatCells="0" formatColumns="0" formatRows="0" insertRows="0" selectLockedCells="1"/>
  <customSheetViews>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1"/>
    </customSheetView>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2"/>
    </customSheetView>
  </customSheetViews>
  <mergeCells count="123">
    <mergeCell ref="A121:F121"/>
    <mergeCell ref="I16:J16"/>
    <mergeCell ref="A119:F119"/>
    <mergeCell ref="A49:B49"/>
    <mergeCell ref="A50:B50"/>
    <mergeCell ref="A51:B51"/>
    <mergeCell ref="A52:B52"/>
    <mergeCell ref="E50:H50"/>
    <mergeCell ref="E51:H51"/>
    <mergeCell ref="E52:H52"/>
    <mergeCell ref="A55:H55"/>
    <mergeCell ref="A57:H57"/>
    <mergeCell ref="A53:H53"/>
    <mergeCell ref="E54:H54"/>
    <mergeCell ref="C58:D58"/>
    <mergeCell ref="E58:H58"/>
    <mergeCell ref="C60:D60"/>
    <mergeCell ref="E60:H60"/>
    <mergeCell ref="B76:C76"/>
    <mergeCell ref="B85:C85"/>
    <mergeCell ref="B86:C86"/>
    <mergeCell ref="A71:H71"/>
    <mergeCell ref="B68:C68"/>
    <mergeCell ref="B69:C69"/>
    <mergeCell ref="B67:C6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B193:B214"/>
    <mergeCell ref="A34:H34"/>
    <mergeCell ref="B35:H35"/>
    <mergeCell ref="B36:H36"/>
    <mergeCell ref="B38:H38"/>
    <mergeCell ref="B116:F116"/>
    <mergeCell ref="C54:D54"/>
    <mergeCell ref="E42:H42"/>
    <mergeCell ref="B39:H39"/>
    <mergeCell ref="E40:H40"/>
    <mergeCell ref="B41:H41"/>
    <mergeCell ref="A37:H37"/>
    <mergeCell ref="A45:H45"/>
    <mergeCell ref="A46:B46"/>
    <mergeCell ref="A47:B47"/>
    <mergeCell ref="A48:B48"/>
    <mergeCell ref="B89:C89"/>
    <mergeCell ref="B90:C90"/>
    <mergeCell ref="A73:H73"/>
    <mergeCell ref="A66:H66"/>
    <mergeCell ref="B91:C91"/>
    <mergeCell ref="B70:C70"/>
    <mergeCell ref="B74:C74"/>
    <mergeCell ref="B75:C75"/>
    <mergeCell ref="B92:C92"/>
    <mergeCell ref="B93:C93"/>
    <mergeCell ref="B94:C94"/>
    <mergeCell ref="B95:C95"/>
    <mergeCell ref="B96:C96"/>
    <mergeCell ref="B98:C98"/>
    <mergeCell ref="B99:C99"/>
    <mergeCell ref="B100:C100"/>
    <mergeCell ref="B101:C101"/>
    <mergeCell ref="A114:F114"/>
    <mergeCell ref="B118:F118"/>
    <mergeCell ref="B106:C106"/>
    <mergeCell ref="B107:C107"/>
    <mergeCell ref="C111:D111"/>
    <mergeCell ref="C112:D112"/>
    <mergeCell ref="B97:C97"/>
    <mergeCell ref="B104:C104"/>
    <mergeCell ref="B103:C103"/>
    <mergeCell ref="B105:C105"/>
    <mergeCell ref="B102:C102"/>
    <mergeCell ref="B82:C82"/>
    <mergeCell ref="B83:C83"/>
    <mergeCell ref="B84:C84"/>
    <mergeCell ref="B87:C87"/>
    <mergeCell ref="B88:C88"/>
    <mergeCell ref="B77:C77"/>
    <mergeCell ref="B78:C78"/>
    <mergeCell ref="B79:C79"/>
    <mergeCell ref="B80:C80"/>
    <mergeCell ref="B81:C81"/>
    <mergeCell ref="G63:H63"/>
    <mergeCell ref="A64:H64"/>
    <mergeCell ref="A65:H65"/>
    <mergeCell ref="D63:E63"/>
    <mergeCell ref="C61:D61"/>
    <mergeCell ref="A62:H62"/>
    <mergeCell ref="C56:D56"/>
    <mergeCell ref="E56:H56"/>
    <mergeCell ref="A59:H59"/>
    <mergeCell ref="A43:H43"/>
    <mergeCell ref="B44:H44"/>
    <mergeCell ref="I27:J27"/>
    <mergeCell ref="B25:H25"/>
    <mergeCell ref="G27:H27"/>
    <mergeCell ref="B27:E27"/>
    <mergeCell ref="I21:J21"/>
    <mergeCell ref="D24:E24"/>
    <mergeCell ref="G24:H24"/>
    <mergeCell ref="A22:H22"/>
    <mergeCell ref="G21:H21"/>
    <mergeCell ref="B23:H23"/>
    <mergeCell ref="B21:E21"/>
  </mergeCells>
  <dataValidations xWindow="434" yWindow="532" count="7">
    <dataValidation type="whole" errorStyle="information" operator="lessThan" allowBlank="1" showErrorMessage="1" errorTitle="Whlole Number Only" error="Less than 1,000" sqref="B62 B47:B53 B37 B43 B55 XEP55 XEH55 XDZ55 XDR55 XDJ55 XDB55 XCT55 XCL55 XCD55 XBV55 XBN55 XBF55 XAX55 XAP55 XAH55 WZZ55 WZR55 WZJ55 WZB55 WYT55 WYL55 WYD55 WXV55 WXN55 WXF55 WWX55 WWP55 WWH55 WVZ55 WVR55 WVJ55 WVB55 WUT55 WUL55 WUD55 WTV55 WTN55 WTF55 WSX55 WSP55 WSH55 WRZ55 WRR55 WRJ55 WRB55 WQT55 WQL55 WQD55 WPV55 WPN55 WPF55 WOX55 WOP55 WOH55 WNZ55 WNR55 WNJ55 WNB55 WMT55 WML55 WMD55 WLV55 WLN55 WLF55 WKX55 WKP55 WKH55 WJZ55 WJR55 WJJ55 WJB55 WIT55 WIL55 WID55 WHV55 WHN55 WHF55 WGX55 WGP55 WGH55 WFZ55 WFR55 WFJ55 WFB55 WET55 WEL55 WED55 WDV55 WDN55 WDF55 WCX55 WCP55 WCH55 WBZ55 WBR55 WBJ55 WBB55 WAT55 WAL55 WAD55 VZV55 VZN55 VZF55 VYX55 VYP55 VYH55 VXZ55 VXR55 VXJ55 VXB55 VWT55 VWL55 VWD55 VVV55 VVN55 VVF55 VUX55 VUP55 VUH55 VTZ55 VTR55 VTJ55 VTB55 VST55 VSL55 VSD55 VRV55 VRN55 VRF55 VQX55 VQP55 VQH55 VPZ55 VPR55 VPJ55 VPB55 VOT55 VOL55 VOD55 VNV55 VNN55 VNF55 VMX55 VMP55 VMH55 VLZ55 VLR55 VLJ55 VLB55 VKT55 VKL55 VKD55 VJV55 VJN55 VJF55 VIX55 VIP55 VIH55 VHZ55 VHR55 VHJ55 VHB55 VGT55 VGL55 VGD55 VFV55 VFN55 VFF55 VEX55 VEP55 VEH55 VDZ55 VDR55 VDJ55 VDB55 VCT55 VCL55 VCD55 VBV55 VBN55 VBF55 VAX55 VAP55 VAH55 UZZ55 UZR55 UZJ55 UZB55 UYT55 UYL55 UYD55 UXV55 UXN55 UXF55 UWX55 UWP55 UWH55 UVZ55 UVR55 UVJ55 UVB55 UUT55 UUL55 UUD55 UTV55 UTN55 UTF55 USX55 USP55 USH55 URZ55 URR55 URJ55 URB55 UQT55 UQL55 UQD55 UPV55 UPN55 UPF55 UOX55 UOP55 UOH55 UNZ55 UNR55 UNJ55 UNB55 UMT55 UML55 UMD55 ULV55 ULN55 ULF55 UKX55 UKP55 UKH55 UJZ55 UJR55 UJJ55 UJB55 UIT55 UIL55 UID55 UHV55 UHN55 UHF55 UGX55 UGP55 UGH55 UFZ55 UFR55 UFJ55 UFB55 UET55 UEL55 UED55 UDV55 UDN55 UDF55 UCX55 UCP55 UCH55 UBZ55 UBR55 UBJ55 UBB55 UAT55 UAL55 UAD55 TZV55 TZN55 TZF55 TYX55 TYP55 TYH55 TXZ55 TXR55 TXJ55 TXB55 TWT55 TWL55 TWD55 TVV55 TVN55 TVF55 TUX55 TUP55 TUH55 TTZ55 TTR55 TTJ55 TTB55 TST55 TSL55 TSD55 TRV55 TRN55 TRF55 TQX55 TQP55 TQH55 TPZ55 TPR55 TPJ55 TPB55 TOT55 TOL55 TOD55 TNV55 TNN55 TNF55 TMX55 TMP55 TMH55 TLZ55 TLR55 TLJ55 TLB55 TKT55 TKL55 TKD55 TJV55 TJN55 TJF55 TIX55 TIP55 TIH55 THZ55 THR55 THJ55 THB55 TGT55 TGL55 TGD55 TFV55 TFN55 TFF55 TEX55 TEP55 TEH55 TDZ55 TDR55 TDJ55 TDB55 TCT55 TCL55 TCD55 TBV55 TBN55 TBF55 TAX55 TAP55 TAH55 SZZ55 SZR55 SZJ55 SZB55 SYT55 SYL55 SYD55 SXV55 SXN55 SXF55 SWX55 SWP55 SWH55 SVZ55 SVR55 SVJ55 SVB55 SUT55 SUL55 SUD55 STV55 STN55 STF55 SSX55 SSP55 SSH55 SRZ55 SRR55 SRJ55 SRB55 SQT55 SQL55 SQD55 SPV55 SPN55 SPF55 SOX55 SOP55 SOH55 SNZ55 SNR55 SNJ55 SNB55 SMT55 SML55 SMD55 SLV55 SLN55 SLF55 SKX55 SKP55 SKH55 SJZ55 SJR55 SJJ55 SJB55 SIT55 SIL55 SID55 SHV55 SHN55 SHF55 SGX55 SGP55 SGH55 SFZ55 SFR55 SFJ55 SFB55 SET55 SEL55 SED55 SDV55 SDN55 SDF55 SCX55 SCP55 SCH55 SBZ55 SBR55 SBJ55 SBB55 SAT55 SAL55 SAD55 RZV55 RZN55 RZF55 RYX55 RYP55 RYH55 RXZ55 RXR55 RXJ55 RXB55 RWT55 RWL55 RWD55 RVV55 RVN55 RVF55 RUX55 RUP55 RUH55 RTZ55 RTR55 RTJ55 RTB55 RST55 RSL55 RSD55 RRV55 RRN55 RRF55 RQX55 RQP55 RQH55 RPZ55 RPR55 RPJ55 RPB55 ROT55 ROL55 ROD55 RNV55 RNN55 RNF55 RMX55 RMP55 RMH55 RLZ55 RLR55 RLJ55 RLB55 RKT55 RKL55 RKD55 RJV55 RJN55 RJF55 RIX55 RIP55 RIH55 RHZ55 RHR55 RHJ55 RHB55 RGT55 RGL55 RGD55 RFV55 RFN55 RFF55 REX55 REP55 REH55 RDZ55 RDR55 RDJ55 RDB55 RCT55 RCL55 RCD55 RBV55 RBN55 RBF55 RAX55 RAP55 RAH55 QZZ55 QZR55 QZJ55 QZB55 QYT55 QYL55 QYD55 QXV55 QXN55 QXF55 QWX55 QWP55 QWH55 QVZ55 QVR55 QVJ55 QVB55 QUT55 QUL55 QUD55 QTV55 QTN55 QTF55 QSX55 QSP55 QSH55 QRZ55 QRR55 QRJ55 QRB55 QQT55 QQL55 QQD55 QPV55 QPN55 QPF55 QOX55 QOP55 QOH55 QNZ55 QNR55 QNJ55 QNB55 QMT55 QML55 QMD55 QLV55 QLN55 QLF55 QKX55 QKP55 QKH55 QJZ55 QJR55 QJJ55 QJB55 QIT55 QIL55 QID55 QHV55 QHN55 QHF55 QGX55 QGP55 QGH55 QFZ55 QFR55 QFJ55 QFB55 QET55 QEL55 QED55 QDV55 QDN55 QDF55 QCX55 QCP55 QCH55 QBZ55 QBR55 QBJ55 QBB55 QAT55 QAL55 QAD55 PZV55 PZN55 PZF55 PYX55 PYP55 PYH55 PXZ55 PXR55 PXJ55 PXB55 PWT55 PWL55 PWD55 PVV55 PVN55 PVF55 PUX55 PUP55 PUH55 PTZ55 PTR55 PTJ55 PTB55 PST55 PSL55 PSD55 PRV55 PRN55 PRF55 PQX55 PQP55 PQH55 PPZ55 PPR55 PPJ55 PPB55 POT55 POL55 POD55 PNV55 PNN55 PNF55 PMX55 PMP55 PMH55 PLZ55 PLR55 PLJ55 PLB55 PKT55 PKL55 PKD55 PJV55 PJN55 PJF55 PIX55 PIP55 PIH55 PHZ55 PHR55 PHJ55 PHB55 PGT55 PGL55 PGD55 PFV55 PFN55 PFF55 PEX55 PEP55 PEH55 PDZ55 PDR55 PDJ55 PDB55 PCT55 PCL55 PCD55 PBV55 PBN55 PBF55 PAX55 PAP55 PAH55 OZZ55 OZR55 OZJ55 OZB55 OYT55 OYL55 OYD55 OXV55 OXN55 OXF55 OWX55 OWP55 OWH55 OVZ55 OVR55 OVJ55 OVB55 OUT55 OUL55 OUD55 OTV55 OTN55 OTF55 OSX55 OSP55 OSH55 ORZ55 ORR55 ORJ55 ORB55 OQT55 OQL55 OQD55 OPV55 OPN55 OPF55 OOX55 OOP55 OOH55 ONZ55 ONR55 ONJ55 ONB55 OMT55 OML55 OMD55 OLV55 OLN55 OLF55 OKX55 OKP55 OKH55 OJZ55 OJR55 OJJ55 OJB55 OIT55 OIL55 OID55 OHV55 OHN55 OHF55 OGX55 OGP55 OGH55 OFZ55 OFR55 OFJ55 OFB55 OET55 OEL55 OED55 ODV55 ODN55 ODF55 OCX55 OCP55 OCH55 OBZ55 OBR55 OBJ55 OBB55 OAT55 OAL55 OAD55 NZV55 NZN55 NZF55 NYX55 NYP55 NYH55 NXZ55 NXR55 NXJ55 NXB55 NWT55 NWL55 NWD55 NVV55 NVN55 NVF55 NUX55 NUP55 NUH55 NTZ55 NTR55 NTJ55 NTB55 NST55 NSL55 NSD55 NRV55 NRN55 NRF55 NQX55 NQP55 NQH55 NPZ55 NPR55 NPJ55 NPB55 NOT55 NOL55 NOD55 NNV55 NNN55 NNF55 NMX55 NMP55 NMH55 NLZ55 NLR55 NLJ55 NLB55 NKT55 NKL55 NKD55 NJV55 NJN55 NJF55 NIX55 NIP55 NIH55 NHZ55 NHR55 NHJ55 NHB55 NGT55 NGL55 NGD55 NFV55 NFN55 NFF55 NEX55 NEP55 NEH55 NDZ55 NDR55 NDJ55 NDB55 NCT55 NCL55 NCD55 NBV55 NBN55 NBF55 NAX55 NAP55 NAH55 MZZ55 MZR55 MZJ55 MZB55 MYT55 MYL55 MYD55 MXV55 MXN55 MXF55 MWX55 MWP55 MWH55 MVZ55 MVR55 MVJ55 MVB55 MUT55 MUL55 MUD55 MTV55 MTN55 MTF55 MSX55 MSP55 MSH55 MRZ55 MRR55 MRJ55 MRB55 MQT55 MQL55 MQD55 MPV55 MPN55 MPF55 MOX55 MOP55 MOH55 MNZ55 MNR55 MNJ55 MNB55 MMT55 MML55 MMD55 MLV55 MLN55 MLF55 MKX55 MKP55 MKH55 MJZ55 MJR55 MJJ55 MJB55 MIT55 MIL55 MID55 MHV55 MHN55 MHF55 MGX55 MGP55 MGH55 MFZ55 MFR55 MFJ55 MFB55 MET55 MEL55 MED55 MDV55 MDN55 MDF55 MCX55 MCP55 MCH55 MBZ55 MBR55 MBJ55 MBB55 MAT55 MAL55 MAD55 LZV55 LZN55 LZF55 LYX55 LYP55 LYH55 LXZ55 LXR55 LXJ55 LXB55 LWT55 LWL55 LWD55 LVV55 LVN55 LVF55 LUX55 LUP55 LUH55 LTZ55 LTR55 LTJ55 LTB55 LST55 LSL55 LSD55 LRV55 LRN55 LRF55 LQX55 LQP55 LQH55 LPZ55 LPR55 LPJ55 LPB55 LOT55 LOL55 LOD55 LNV55 LNN55 LNF55 LMX55 LMP55 LMH55 LLZ55 LLR55 LLJ55 LLB55 LKT55 LKL55 LKD55 LJV55 LJN55 LJF55 LIX55 LIP55 LIH55 LHZ55 LHR55 LHJ55 LHB55 LGT55 LGL55 LGD55 LFV55 LFN55 LFF55 LEX55 LEP55 LEH55 LDZ55 LDR55 LDJ55 LDB55 LCT55 LCL55 LCD55 LBV55 LBN55 LBF55 LAX55 LAP55 LAH55 KZZ55 KZR55 KZJ55 KZB55 KYT55 KYL55 KYD55 KXV55 KXN55 KXF55 KWX55 KWP55 KWH55 KVZ55 KVR55 KVJ55 KVB55 KUT55 KUL55 KUD55 KTV55 KTN55 KTF55 KSX55 KSP55 KSH55 KRZ55 KRR55 KRJ55 KRB55 KQT55 KQL55 KQD55 KPV55 KPN55 KPF55 KOX55 KOP55 KOH55 KNZ55 KNR55 KNJ55 KNB55 KMT55 KML55 KMD55 KLV55 KLN55 KLF55 KKX55 KKP55 KKH55 KJZ55 KJR55 KJJ55 KJB55 KIT55 KIL55 KID55 KHV55 KHN55 KHF55 KGX55 KGP55 KGH55 KFZ55 KFR55 KFJ55 KFB55 KET55 KEL55 KED55 KDV55 KDN55 KDF55 KCX55 KCP55 KCH55 KBZ55 KBR55 KBJ55 KBB55 KAT55 KAL55 KAD55 JZV55 JZN55 JZF55 JYX55 JYP55 JYH55 JXZ55 JXR55 JXJ55 JXB55 JWT55 JWL55 JWD55 JVV55 JVN55 JVF55 JUX55 JUP55 JUH55 JTZ55 JTR55 JTJ55 JTB55 JST55 JSL55 JSD55 JRV55 JRN55 JRF55 JQX55 JQP55 JQH55 JPZ55 JPR55 JPJ55 JPB55 JOT55 JOL55 JOD55 JNV55 JNN55 JNF55 JMX55 JMP55 JMH55 JLZ55 JLR55 JLJ55 JLB55 JKT55 JKL55 JKD55 JJV55 JJN55 JJF55 JIX55 JIP55 JIH55 JHZ55 JHR55 JHJ55 JHB55 JGT55 JGL55 JGD55 JFV55 JFN55 JFF55 JEX55 JEP55 JEH55 JDZ55 JDR55 JDJ55 JDB55 JCT55 JCL55 JCD55 JBV55 JBN55 JBF55 JAX55 JAP55 JAH55 IZZ55 IZR55 IZJ55 IZB55 IYT55 IYL55 IYD55 IXV55 IXN55 IXF55 IWX55 IWP55 IWH55 IVZ55 IVR55 IVJ55 IVB55 IUT55 IUL55 IUD55 ITV55 ITN55 ITF55 ISX55 ISP55 ISH55 IRZ55 IRR55 IRJ55 IRB55 IQT55 IQL55 IQD55 IPV55 IPN55 IPF55 IOX55 IOP55 IOH55 INZ55 INR55 INJ55 INB55 IMT55 IML55 IMD55 ILV55 ILN55 ILF55 IKX55 IKP55 IKH55 IJZ55 IJR55 IJJ55 IJB55 IIT55 IIL55 IID55 IHV55 IHN55 IHF55 IGX55 IGP55 IGH55 IFZ55 IFR55 IFJ55 IFB55 IET55 IEL55 IED55 IDV55 IDN55 IDF55 ICX55 ICP55 ICH55 IBZ55 IBR55 IBJ55 IBB55 IAT55 IAL55 IAD55 HZV55 HZN55 HZF55 HYX55 HYP55 HYH55 HXZ55 HXR55 HXJ55 HXB55 HWT55 HWL55 HWD55 HVV55 HVN55 HVF55 HUX55 HUP55 HUH55 HTZ55 HTR55 HTJ55 HTB55 HST55 HSL55 HSD55 HRV55 HRN55 HRF55 HQX55 HQP55 HQH55 HPZ55 HPR55 HPJ55 HPB55 HOT55 HOL55 HOD55 HNV55 HNN55 HNF55 HMX55 HMP55 HMH55 HLZ55 HLR55 HLJ55 HLB55 HKT55 HKL55 HKD55 HJV55 HJN55 HJF55 HIX55 HIP55 HIH55 HHZ55 HHR55 HHJ55 HHB55 HGT55 HGL55 HGD55 HFV55 HFN55 HFF55 HEX55 HEP55 HEH55 HDZ55 HDR55 HDJ55 HDB55 HCT55 HCL55 HCD55 HBV55 HBN55 HBF55 HAX55 HAP55 HAH55 GZZ55 GZR55 GZJ55 GZB55 GYT55 GYL55 GYD55 GXV55 GXN55 GXF55 GWX55 GWP55 GWH55 GVZ55 GVR55 GVJ55 GVB55 GUT55 GUL55 GUD55 GTV55 GTN55 GTF55 GSX55 GSP55 GSH55 GRZ55 GRR55 GRJ55 GRB55 GQT55 GQL55 GQD55 GPV55 GPN55 GPF55 GOX55 GOP55 GOH55 GNZ55 GNR55 GNJ55 GNB55 GMT55 GML55 GMD55 GLV55 GLN55 GLF55 GKX55 GKP55 GKH55 GJZ55 GJR55 GJJ55 GJB55 GIT55 GIL55 GID55 GHV55 GHN55 GHF55 GGX55 GGP55 GGH55 GFZ55 GFR55 GFJ55 GFB55 GET55 GEL55 GED55 GDV55 GDN55 GDF55 GCX55 GCP55 GCH55 GBZ55 GBR55 GBJ55 GBB55 GAT55 GAL55 GAD55 FZV55 FZN55 FZF55 FYX55 FYP55 FYH55 FXZ55 FXR55 FXJ55 FXB55 FWT55 FWL55 FWD55 FVV55 FVN55 FVF55 FUX55 FUP55 FUH55 FTZ55 FTR55 FTJ55 FTB55 FST55 FSL55 FSD55 FRV55 FRN55 FRF55 FQX55 FQP55 FQH55 FPZ55 FPR55 FPJ55 FPB55 FOT55 FOL55 FOD55 FNV55 FNN55 FNF55 FMX55 FMP55 FMH55 FLZ55 FLR55 FLJ55 FLB55 FKT55 FKL55 FKD55 FJV55 FJN55 FJF55 FIX55 FIP55 FIH55 FHZ55 FHR55 FHJ55 FHB55 FGT55 FGL55 FGD55 FFV55 FFN55 FFF55 FEX55 FEP55 FEH55 FDZ55 FDR55 FDJ55 FDB55 FCT55 FCL55 FCD55 FBV55 FBN55 FBF55 FAX55 FAP55 FAH55 EZZ55 EZR55 EZJ55 EZB55 EYT55 EYL55 EYD55 EXV55 EXN55 EXF55 EWX55 EWP55 EWH55 EVZ55 EVR55 EVJ55 EVB55 EUT55 EUL55 EUD55 ETV55 ETN55 ETF55 ESX55 ESP55 ESH55 ERZ55 ERR55 ERJ55 ERB55 EQT55 EQL55 EQD55 EPV55 EPN55 EPF55 EOX55 EOP55 EOH55 ENZ55 ENR55 ENJ55 ENB55 EMT55 EML55 EMD55 ELV55 ELN55 ELF55 EKX55 EKP55 EKH55 EJZ55 EJR55 EJJ55 EJB55 EIT55 EIL55 EID55 EHV55 EHN55 EHF55 EGX55 EGP55 EGH55 EFZ55 EFR55 EFJ55 EFB55 EET55 EEL55 EED55 EDV55 EDN55 EDF55 ECX55 ECP55 ECH55 EBZ55 EBR55 EBJ55 EBB55 EAT55 EAL55 EAD55 DZV55 DZN55 DZF55 DYX55 DYP55 DYH55 DXZ55 DXR55 DXJ55 DXB55 DWT55 DWL55 DWD55 DVV55 DVN55 DVF55 DUX55 DUP55 DUH55 DTZ55 DTR55 DTJ55 DTB55 DST55 DSL55 DSD55 DRV55 DRN55 DRF55 DQX55 DQP55 DQH55 DPZ55 DPR55 DPJ55 DPB55 DOT55 DOL55 DOD55 DNV55 DNN55 DNF55 DMX55 DMP55 DMH55 DLZ55 DLR55 DLJ55 DLB55 DKT55 DKL55 DKD55 DJV55 DJN55 DJF55 DIX55 DIP55 DIH55 DHZ55 DHR55 DHJ55 DHB55 DGT55 DGL55 DGD55 DFV55 DFN55 DFF55 DEX55 DEP55 DEH55 DDZ55 DDR55 DDJ55 DDB55 DCT55 DCL55 DCD55 DBV55 DBN55 DBF55 DAX55 DAP55 DAH55 CZZ55 CZR55 CZJ55 CZB55 CYT55 CYL55 CYD55 CXV55 CXN55 CXF55 CWX55 CWP55 CWH55 CVZ55 CVR55 CVJ55 CVB55 CUT55 CUL55 CUD55 CTV55 CTN55 CTF55 CSX55 CSP55 CSH55 CRZ55 CRR55 CRJ55 CRB55 CQT55 CQL55 CQD55 CPV55 CPN55 CPF55 COX55 COP55 COH55 CNZ55 CNR55 CNJ55 CNB55 CMT55 CML55 CMD55 CLV55 CLN55 CLF55 CKX55 CKP55 CKH55 CJZ55 CJR55 CJJ55 CJB55 CIT55 CIL55 CID55 CHV55 CHN55 CHF55 CGX55 CGP55 CGH55 CFZ55 CFR55 CFJ55 CFB55 CET55 CEL55 CED55 CDV55 CDN55 CDF55 CCX55 CCP55 CCH55 CBZ55 CBR55 CBJ55 CBB55 CAT55 CAL55 CAD55 BZV55 BZN55 BZF55 BYX55 BYP55 BYH55 BXZ55 BXR55 BXJ55 BXB55 BWT55 BWL55 BWD55 BVV55 BVN55 BVF55 BUX55 BUP55 BUH55 BTZ55 BTR55 BTJ55 BTB55 BST55 BSL55 BSD55 BRV55 BRN55 BRF55 BQX55 BQP55 BQH55 BPZ55 BPR55 BPJ55 BPB55 BOT55 BOL55 BOD55 BNV55 BNN55 BNF55 BMX55 BMP55 BMH55 BLZ55 BLR55 BLJ55 BLB55 BKT55 BKL55 BKD55 BJV55 BJN55 BJF55 BIX55 BIP55 BIH55 BHZ55 BHR55 BHJ55 BHB55 BGT55 BGL55 BGD55 BFV55 BFN55 BFF55 BEX55 BEP55 BEH55 BDZ55 BDR55 BDJ55 BDB55 BCT55 BCL55 BCD55 BBV55 BBN55 BBF55 BAX55 BAP55 BAH55 AZZ55 AZR55 AZJ55 AZB55 AYT55 AYL55 AYD55 AXV55 AXN55 AXF55 AWX55 AWP55 AWH55 AVZ55 AVR55 AVJ55 AVB55 AUT55 AUL55 AUD55 ATV55 ATN55 ATF55 ASX55 ASP55 ASH55 ARZ55 ARR55 ARJ55 ARB55 AQT55 AQL55 AQD55 APV55 APN55 APF55 AOX55 AOP55 AOH55 ANZ55 ANR55 ANJ55 ANB55 AMT55 AML55 AMD55 ALV55 ALN55 ALF55 AKX55 AKP55 AKH55 AJZ55 AJR55 AJJ55 AJB55 AIT55 AIL55 AID55 AHV55 AHN55 AHF55 AGX55 AGP55 AGH55 AFZ55 AFR55 AFJ55 AFB55 AET55 AEL55 AED55 ADV55 ADN55 ADF55 ACX55 ACP55 ACH55 ABZ55 ABR55 ABJ55 ABB55 AAT55 AAL55 AAD55 ZV55 ZN55 ZF55 YX55 YP55 YH55 XZ55 XR55 XJ55 XB55 WT55 WL55 WD55 VV55 VN55 VF55 UX55 UP55 UH55 TZ55 TR55 TJ55 TB55 ST55 SL55 SD55 RV55 RN55 RF55 QX55 QP55 QH55 PZ55 PR55 PJ55 PB55 OT55 OL55 OD55 NV55 NN55 NF55 MX55 MP55 MH55 LZ55 LR55 LJ55 LB55 KT55 KL55 KD55 JV55 JN55 JF55 IX55 IP55 IH55 HZ55 HR55 HJ55 HB55 GT55 GL55 GD55 FV55 FN55 FF55 EX55 EP55 EH55 DZ55 DR55 DJ55 DB55 CT55 CL55 CD55 BV55 BN55 BF55 AX55 AP55 AI55 Z55 R55 J55 XEX55 B57 B59 B32 B34 B45" xr:uid="{00000000-0002-0000-0200-000002000000}">
      <formula1>1000</formula1>
    </dataValidation>
    <dataValidation allowBlank="1" showErrorMessage="1" promptTitle="Yes/No" prompt="Please Enter Yes/No" sqref="C53:C63 D45:E53 C37:E37 C43:E43 E54 E56 D62:E62 XEY55:XFA55 XEQ55:XES55 XEI55:XEK55 XEA55:XEC55 XDS55:XDU55 XDK55:XDM55 XDC55:XDE55 XCU55:XCW55 XCM55:XCO55 XCE55:XCG55 XBW55:XBY55 XBO55:XBQ55 XBG55:XBI55 XAY55:XBA55 XAQ55:XAS55 XAI55:XAK55 XAA55:XAC55 WZS55:WZU55 WZK55:WZM55 WZC55:WZE55 WYU55:WYW55 WYM55:WYO55 WYE55:WYG55 WXW55:WXY55 WXO55:WXQ55 WXG55:WXI55 WWY55:WXA55 WWQ55:WWS55 WWI55:WWK55 WWA55:WWC55 WVS55:WVU55 WVK55:WVM55 WVC55:WVE55 WUU55:WUW55 WUM55:WUO55 WUE55:WUG55 WTW55:WTY55 WTO55:WTQ55 WTG55:WTI55 WSY55:WTA55 WSQ55:WSS55 WSI55:WSK55 WSA55:WSC55 WRS55:WRU55 WRK55:WRM55 WRC55:WRE55 WQU55:WQW55 WQM55:WQO55 WQE55:WQG55 WPW55:WPY55 WPO55:WPQ55 WPG55:WPI55 WOY55:WPA55 WOQ55:WOS55 WOI55:WOK55 WOA55:WOC55 WNS55:WNU55 WNK55:WNM55 WNC55:WNE55 WMU55:WMW55 WMM55:WMO55 WME55:WMG55 WLW55:WLY55 WLO55:WLQ55 WLG55:WLI55 WKY55:WLA55 WKQ55:WKS55 WKI55:WKK55 WKA55:WKC55 WJS55:WJU55 WJK55:WJM55 WJC55:WJE55 WIU55:WIW55 WIM55:WIO55 WIE55:WIG55 WHW55:WHY55 WHO55:WHQ55 WHG55:WHI55 WGY55:WHA55 WGQ55:WGS55 WGI55:WGK55 WGA55:WGC55 WFS55:WFU55 WFK55:WFM55 WFC55:WFE55 WEU55:WEW55 WEM55:WEO55 WEE55:WEG55 WDW55:WDY55 WDO55:WDQ55 WDG55:WDI55 WCY55:WDA55 WCQ55:WCS55 WCI55:WCK55 WCA55:WCC55 WBS55:WBU55 WBK55:WBM55 WBC55:WBE55 WAU55:WAW55 WAM55:WAO55 WAE55:WAG55 VZW55:VZY55 VZO55:VZQ55 VZG55:VZI55 VYY55:VZA55 VYQ55:VYS55 VYI55:VYK55 VYA55:VYC55 VXS55:VXU55 VXK55:VXM55 VXC55:VXE55 VWU55:VWW55 VWM55:VWO55 VWE55:VWG55 VVW55:VVY55 VVO55:VVQ55 VVG55:VVI55 VUY55:VVA55 VUQ55:VUS55 VUI55:VUK55 VUA55:VUC55 VTS55:VTU55 VTK55:VTM55 VTC55:VTE55 VSU55:VSW55 VSM55:VSO55 VSE55:VSG55 VRW55:VRY55 VRO55:VRQ55 VRG55:VRI55 VQY55:VRA55 VQQ55:VQS55 VQI55:VQK55 VQA55:VQC55 VPS55:VPU55 VPK55:VPM55 VPC55:VPE55 VOU55:VOW55 VOM55:VOO55 VOE55:VOG55 VNW55:VNY55 VNO55:VNQ55 VNG55:VNI55 VMY55:VNA55 VMQ55:VMS55 VMI55:VMK55 VMA55:VMC55 VLS55:VLU55 VLK55:VLM55 VLC55:VLE55 VKU55:VKW55 VKM55:VKO55 VKE55:VKG55 VJW55:VJY55 VJO55:VJQ55 VJG55:VJI55 VIY55:VJA55 VIQ55:VIS55 VII55:VIK55 VIA55:VIC55 VHS55:VHU55 VHK55:VHM55 VHC55:VHE55 VGU55:VGW55 VGM55:VGO55 VGE55:VGG55 VFW55:VFY55 VFO55:VFQ55 VFG55:VFI55 VEY55:VFA55 VEQ55:VES55 VEI55:VEK55 VEA55:VEC55 VDS55:VDU55 VDK55:VDM55 VDC55:VDE55 VCU55:VCW55 VCM55:VCO55 VCE55:VCG55 VBW55:VBY55 VBO55:VBQ55 VBG55:VBI55 VAY55:VBA55 VAQ55:VAS55 VAI55:VAK55 VAA55:VAC55 UZS55:UZU55 UZK55:UZM55 UZC55:UZE55 UYU55:UYW55 UYM55:UYO55 UYE55:UYG55 UXW55:UXY55 UXO55:UXQ55 UXG55:UXI55 UWY55:UXA55 UWQ55:UWS55 UWI55:UWK55 UWA55:UWC55 UVS55:UVU55 UVK55:UVM55 UVC55:UVE55 UUU55:UUW55 UUM55:UUO55 UUE55:UUG55 UTW55:UTY55 UTO55:UTQ55 UTG55:UTI55 USY55:UTA55 USQ55:USS55 USI55:USK55 USA55:USC55 URS55:URU55 URK55:URM55 URC55:URE55 UQU55:UQW55 UQM55:UQO55 UQE55:UQG55 UPW55:UPY55 UPO55:UPQ55 UPG55:UPI55 UOY55:UPA55 UOQ55:UOS55 UOI55:UOK55 UOA55:UOC55 UNS55:UNU55 UNK55:UNM55 UNC55:UNE55 UMU55:UMW55 UMM55:UMO55 UME55:UMG55 ULW55:ULY55 ULO55:ULQ55 ULG55:ULI55 UKY55:ULA55 UKQ55:UKS55 UKI55:UKK55 UKA55:UKC55 UJS55:UJU55 UJK55:UJM55 UJC55:UJE55 UIU55:UIW55 UIM55:UIO55 UIE55:UIG55 UHW55:UHY55 UHO55:UHQ55 UHG55:UHI55 UGY55:UHA55 UGQ55:UGS55 UGI55:UGK55 UGA55:UGC55 UFS55:UFU55 UFK55:UFM55 UFC55:UFE55 UEU55:UEW55 UEM55:UEO55 UEE55:UEG55 UDW55:UDY55 UDO55:UDQ55 UDG55:UDI55 UCY55:UDA55 UCQ55:UCS55 UCI55:UCK55 UCA55:UCC55 UBS55:UBU55 UBK55:UBM55 UBC55:UBE55 UAU55:UAW55 UAM55:UAO55 UAE55:UAG55 TZW55:TZY55 TZO55:TZQ55 TZG55:TZI55 TYY55:TZA55 TYQ55:TYS55 TYI55:TYK55 TYA55:TYC55 TXS55:TXU55 TXK55:TXM55 TXC55:TXE55 TWU55:TWW55 TWM55:TWO55 TWE55:TWG55 TVW55:TVY55 TVO55:TVQ55 TVG55:TVI55 TUY55:TVA55 TUQ55:TUS55 TUI55:TUK55 TUA55:TUC55 TTS55:TTU55 TTK55:TTM55 TTC55:TTE55 TSU55:TSW55 TSM55:TSO55 TSE55:TSG55 TRW55:TRY55 TRO55:TRQ55 TRG55:TRI55 TQY55:TRA55 TQQ55:TQS55 TQI55:TQK55 TQA55:TQC55 TPS55:TPU55 TPK55:TPM55 TPC55:TPE55 TOU55:TOW55 TOM55:TOO55 TOE55:TOG55 TNW55:TNY55 TNO55:TNQ55 TNG55:TNI55 TMY55:TNA55 TMQ55:TMS55 TMI55:TMK55 TMA55:TMC55 TLS55:TLU55 TLK55:TLM55 TLC55:TLE55 TKU55:TKW55 TKM55:TKO55 TKE55:TKG55 TJW55:TJY55 TJO55:TJQ55 TJG55:TJI55 TIY55:TJA55 TIQ55:TIS55 TII55:TIK55 TIA55:TIC55 THS55:THU55 THK55:THM55 THC55:THE55 TGU55:TGW55 TGM55:TGO55 TGE55:TGG55 TFW55:TFY55 TFO55:TFQ55 TFG55:TFI55 TEY55:TFA55 TEQ55:TES55 TEI55:TEK55 TEA55:TEC55 TDS55:TDU55 TDK55:TDM55 TDC55:TDE55 TCU55:TCW55 TCM55:TCO55 TCE55:TCG55 TBW55:TBY55 TBO55:TBQ55 TBG55:TBI55 TAY55:TBA55 TAQ55:TAS55 TAI55:TAK55 TAA55:TAC55 SZS55:SZU55 SZK55:SZM55 SZC55:SZE55 SYU55:SYW55 SYM55:SYO55 SYE55:SYG55 SXW55:SXY55 SXO55:SXQ55 SXG55:SXI55 SWY55:SXA55 SWQ55:SWS55 SWI55:SWK55 SWA55:SWC55 SVS55:SVU55 SVK55:SVM55 SVC55:SVE55 SUU55:SUW55 SUM55:SUO55 SUE55:SUG55 STW55:STY55 STO55:STQ55 STG55:STI55 SSY55:STA55 SSQ55:SSS55 SSI55:SSK55 SSA55:SSC55 SRS55:SRU55 SRK55:SRM55 SRC55:SRE55 SQU55:SQW55 SQM55:SQO55 SQE55:SQG55 SPW55:SPY55 SPO55:SPQ55 SPG55:SPI55 SOY55:SPA55 SOQ55:SOS55 SOI55:SOK55 SOA55:SOC55 SNS55:SNU55 SNK55:SNM55 SNC55:SNE55 SMU55:SMW55 SMM55:SMO55 SME55:SMG55 SLW55:SLY55 SLO55:SLQ55 SLG55:SLI55 SKY55:SLA55 SKQ55:SKS55 SKI55:SKK55 SKA55:SKC55 SJS55:SJU55 SJK55:SJM55 SJC55:SJE55 SIU55:SIW55 SIM55:SIO55 SIE55:SIG55 SHW55:SHY55 SHO55:SHQ55 SHG55:SHI55 SGY55:SHA55 SGQ55:SGS55 SGI55:SGK55 SGA55:SGC55 SFS55:SFU55 SFK55:SFM55 SFC55:SFE55 SEU55:SEW55 SEM55:SEO55 SEE55:SEG55 SDW55:SDY55 SDO55:SDQ55 SDG55:SDI55 SCY55:SDA55 SCQ55:SCS55 SCI55:SCK55 SCA55:SCC55 SBS55:SBU55 SBK55:SBM55 SBC55:SBE55 SAU55:SAW55 SAM55:SAO55 SAE55:SAG55 RZW55:RZY55 RZO55:RZQ55 RZG55:RZI55 RYY55:RZA55 RYQ55:RYS55 RYI55:RYK55 RYA55:RYC55 RXS55:RXU55 RXK55:RXM55 RXC55:RXE55 RWU55:RWW55 RWM55:RWO55 RWE55:RWG55 RVW55:RVY55 RVO55:RVQ55 RVG55:RVI55 RUY55:RVA55 RUQ55:RUS55 RUI55:RUK55 RUA55:RUC55 RTS55:RTU55 RTK55:RTM55 RTC55:RTE55 RSU55:RSW55 RSM55:RSO55 RSE55:RSG55 RRW55:RRY55 RRO55:RRQ55 RRG55:RRI55 RQY55:RRA55 RQQ55:RQS55 RQI55:RQK55 RQA55:RQC55 RPS55:RPU55 RPK55:RPM55 RPC55:RPE55 ROU55:ROW55 ROM55:ROO55 ROE55:ROG55 RNW55:RNY55 RNO55:RNQ55 RNG55:RNI55 RMY55:RNA55 RMQ55:RMS55 RMI55:RMK55 RMA55:RMC55 RLS55:RLU55 RLK55:RLM55 RLC55:RLE55 RKU55:RKW55 RKM55:RKO55 RKE55:RKG55 RJW55:RJY55 RJO55:RJQ55 RJG55:RJI55 RIY55:RJA55 RIQ55:RIS55 RII55:RIK55 RIA55:RIC55 RHS55:RHU55 RHK55:RHM55 RHC55:RHE55 RGU55:RGW55 RGM55:RGO55 RGE55:RGG55 RFW55:RFY55 RFO55:RFQ55 RFG55:RFI55 REY55:RFA55 REQ55:RES55 REI55:REK55 REA55:REC55 RDS55:RDU55 RDK55:RDM55 RDC55:RDE55 RCU55:RCW55 RCM55:RCO55 RCE55:RCG55 RBW55:RBY55 RBO55:RBQ55 RBG55:RBI55 RAY55:RBA55 RAQ55:RAS55 RAI55:RAK55 RAA55:RAC55 QZS55:QZU55 QZK55:QZM55 QZC55:QZE55 QYU55:QYW55 QYM55:QYO55 QYE55:QYG55 QXW55:QXY55 QXO55:QXQ55 QXG55:QXI55 QWY55:QXA55 QWQ55:QWS55 QWI55:QWK55 QWA55:QWC55 QVS55:QVU55 QVK55:QVM55 QVC55:QVE55 QUU55:QUW55 QUM55:QUO55 QUE55:QUG55 QTW55:QTY55 QTO55:QTQ55 QTG55:QTI55 QSY55:QTA55 QSQ55:QSS55 QSI55:QSK55 QSA55:QSC55 QRS55:QRU55 QRK55:QRM55 QRC55:QRE55 QQU55:QQW55 QQM55:QQO55 QQE55:QQG55 QPW55:QPY55 QPO55:QPQ55 QPG55:QPI55 QOY55:QPA55 QOQ55:QOS55 QOI55:QOK55 QOA55:QOC55 QNS55:QNU55 QNK55:QNM55 QNC55:QNE55 QMU55:QMW55 QMM55:QMO55 QME55:QMG55 QLW55:QLY55 QLO55:QLQ55 QLG55:QLI55 QKY55:QLA55 QKQ55:QKS55 QKI55:QKK55 QKA55:QKC55 QJS55:QJU55 QJK55:QJM55 QJC55:QJE55 QIU55:QIW55 QIM55:QIO55 QIE55:QIG55 QHW55:QHY55 QHO55:QHQ55 QHG55:QHI55 QGY55:QHA55 QGQ55:QGS55 QGI55:QGK55 QGA55:QGC55 QFS55:QFU55 QFK55:QFM55 QFC55:QFE55 QEU55:QEW55 QEM55:QEO55 QEE55:QEG55 QDW55:QDY55 QDO55:QDQ55 QDG55:QDI55 QCY55:QDA55 QCQ55:QCS55 QCI55:QCK55 QCA55:QCC55 QBS55:QBU55 QBK55:QBM55 QBC55:QBE55 QAU55:QAW55 QAM55:QAO55 QAE55:QAG55 PZW55:PZY55 PZO55:PZQ55 PZG55:PZI55 PYY55:PZA55 PYQ55:PYS55 PYI55:PYK55 PYA55:PYC55 PXS55:PXU55 PXK55:PXM55 PXC55:PXE55 PWU55:PWW55 PWM55:PWO55 PWE55:PWG55 PVW55:PVY55 PVO55:PVQ55 PVG55:PVI55 PUY55:PVA55 PUQ55:PUS55 PUI55:PUK55 PUA55:PUC55 PTS55:PTU55 PTK55:PTM55 PTC55:PTE55 PSU55:PSW55 PSM55:PSO55 PSE55:PSG55 PRW55:PRY55 PRO55:PRQ55 PRG55:PRI55 PQY55:PRA55 PQQ55:PQS55 PQI55:PQK55 PQA55:PQC55 PPS55:PPU55 PPK55:PPM55 PPC55:PPE55 POU55:POW55 POM55:POO55 POE55:POG55 PNW55:PNY55 PNO55:PNQ55 PNG55:PNI55 PMY55:PNA55 PMQ55:PMS55 PMI55:PMK55 PMA55:PMC55 PLS55:PLU55 PLK55:PLM55 PLC55:PLE55 PKU55:PKW55 PKM55:PKO55 PKE55:PKG55 PJW55:PJY55 PJO55:PJQ55 PJG55:PJI55 PIY55:PJA55 PIQ55:PIS55 PII55:PIK55 PIA55:PIC55 PHS55:PHU55 PHK55:PHM55 PHC55:PHE55 PGU55:PGW55 PGM55:PGO55 PGE55:PGG55 PFW55:PFY55 PFO55:PFQ55 PFG55:PFI55 PEY55:PFA55 PEQ55:PES55 PEI55:PEK55 PEA55:PEC55 PDS55:PDU55 PDK55:PDM55 PDC55:PDE55 PCU55:PCW55 PCM55:PCO55 PCE55:PCG55 PBW55:PBY55 PBO55:PBQ55 PBG55:PBI55 PAY55:PBA55 PAQ55:PAS55 PAI55:PAK55 PAA55:PAC55 OZS55:OZU55 OZK55:OZM55 OZC55:OZE55 OYU55:OYW55 OYM55:OYO55 OYE55:OYG55 OXW55:OXY55 OXO55:OXQ55 OXG55:OXI55 OWY55:OXA55 OWQ55:OWS55 OWI55:OWK55 OWA55:OWC55 OVS55:OVU55 OVK55:OVM55 OVC55:OVE55 OUU55:OUW55 OUM55:OUO55 OUE55:OUG55 OTW55:OTY55 OTO55:OTQ55 OTG55:OTI55 OSY55:OTA55 OSQ55:OSS55 OSI55:OSK55 OSA55:OSC55 ORS55:ORU55 ORK55:ORM55 ORC55:ORE55 OQU55:OQW55 OQM55:OQO55 OQE55:OQG55 OPW55:OPY55 OPO55:OPQ55 OPG55:OPI55 OOY55:OPA55 OOQ55:OOS55 OOI55:OOK55 OOA55:OOC55 ONS55:ONU55 ONK55:ONM55 ONC55:ONE55 OMU55:OMW55 OMM55:OMO55 OME55:OMG55 OLW55:OLY55 OLO55:OLQ55 OLG55:OLI55 OKY55:OLA55 OKQ55:OKS55 OKI55:OKK55 OKA55:OKC55 OJS55:OJU55 OJK55:OJM55 OJC55:OJE55 OIU55:OIW55 OIM55:OIO55 OIE55:OIG55 OHW55:OHY55 OHO55:OHQ55 OHG55:OHI55 OGY55:OHA55 OGQ55:OGS55 OGI55:OGK55 OGA55:OGC55 OFS55:OFU55 OFK55:OFM55 OFC55:OFE55 OEU55:OEW55 OEM55:OEO55 OEE55:OEG55 ODW55:ODY55 ODO55:ODQ55 ODG55:ODI55 OCY55:ODA55 OCQ55:OCS55 OCI55:OCK55 OCA55:OCC55 OBS55:OBU55 OBK55:OBM55 OBC55:OBE55 OAU55:OAW55 OAM55:OAO55 OAE55:OAG55 NZW55:NZY55 NZO55:NZQ55 NZG55:NZI55 NYY55:NZA55 NYQ55:NYS55 NYI55:NYK55 NYA55:NYC55 NXS55:NXU55 NXK55:NXM55 NXC55:NXE55 NWU55:NWW55 NWM55:NWO55 NWE55:NWG55 NVW55:NVY55 NVO55:NVQ55 NVG55:NVI55 NUY55:NVA55 NUQ55:NUS55 NUI55:NUK55 NUA55:NUC55 NTS55:NTU55 NTK55:NTM55 NTC55:NTE55 NSU55:NSW55 NSM55:NSO55 NSE55:NSG55 NRW55:NRY55 NRO55:NRQ55 NRG55:NRI55 NQY55:NRA55 NQQ55:NQS55 NQI55:NQK55 NQA55:NQC55 NPS55:NPU55 NPK55:NPM55 NPC55:NPE55 NOU55:NOW55 NOM55:NOO55 NOE55:NOG55 NNW55:NNY55 NNO55:NNQ55 NNG55:NNI55 NMY55:NNA55 NMQ55:NMS55 NMI55:NMK55 NMA55:NMC55 NLS55:NLU55 NLK55:NLM55 NLC55:NLE55 NKU55:NKW55 NKM55:NKO55 NKE55:NKG55 NJW55:NJY55 NJO55:NJQ55 NJG55:NJI55 NIY55:NJA55 NIQ55:NIS55 NII55:NIK55 NIA55:NIC55 NHS55:NHU55 NHK55:NHM55 NHC55:NHE55 NGU55:NGW55 NGM55:NGO55 NGE55:NGG55 NFW55:NFY55 NFO55:NFQ55 NFG55:NFI55 NEY55:NFA55 NEQ55:NES55 NEI55:NEK55 NEA55:NEC55 NDS55:NDU55 NDK55:NDM55 NDC55:NDE55 NCU55:NCW55 NCM55:NCO55 NCE55:NCG55 NBW55:NBY55 NBO55:NBQ55 NBG55:NBI55 NAY55:NBA55 NAQ55:NAS55 NAI55:NAK55 NAA55:NAC55 MZS55:MZU55 MZK55:MZM55 MZC55:MZE55 MYU55:MYW55 MYM55:MYO55 MYE55:MYG55 MXW55:MXY55 MXO55:MXQ55 MXG55:MXI55 MWY55:MXA55 MWQ55:MWS55 MWI55:MWK55 MWA55:MWC55 MVS55:MVU55 MVK55:MVM55 MVC55:MVE55 MUU55:MUW55 MUM55:MUO55 MUE55:MUG55 MTW55:MTY55 MTO55:MTQ55 MTG55:MTI55 MSY55:MTA55 MSQ55:MSS55 MSI55:MSK55 MSA55:MSC55 MRS55:MRU55 MRK55:MRM55 MRC55:MRE55 MQU55:MQW55 MQM55:MQO55 MQE55:MQG55 MPW55:MPY55 MPO55:MPQ55 MPG55:MPI55 MOY55:MPA55 MOQ55:MOS55 MOI55:MOK55 MOA55:MOC55 MNS55:MNU55 MNK55:MNM55 MNC55:MNE55 MMU55:MMW55 MMM55:MMO55 MME55:MMG55 MLW55:MLY55 MLO55:MLQ55 MLG55:MLI55 MKY55:MLA55 MKQ55:MKS55 MKI55:MKK55 MKA55:MKC55 MJS55:MJU55 MJK55:MJM55 MJC55:MJE55 MIU55:MIW55 MIM55:MIO55 MIE55:MIG55 MHW55:MHY55 MHO55:MHQ55 MHG55:MHI55 MGY55:MHA55 MGQ55:MGS55 MGI55:MGK55 MGA55:MGC55 MFS55:MFU55 MFK55:MFM55 MFC55:MFE55 MEU55:MEW55 MEM55:MEO55 MEE55:MEG55 MDW55:MDY55 MDO55:MDQ55 MDG55:MDI55 MCY55:MDA55 MCQ55:MCS55 MCI55:MCK55 MCA55:MCC55 MBS55:MBU55 MBK55:MBM55 MBC55:MBE55 MAU55:MAW55 MAM55:MAO55 MAE55:MAG55 LZW55:LZY55 LZO55:LZQ55 LZG55:LZI55 LYY55:LZA55 LYQ55:LYS55 LYI55:LYK55 LYA55:LYC55 LXS55:LXU55 LXK55:LXM55 LXC55:LXE55 LWU55:LWW55 LWM55:LWO55 LWE55:LWG55 LVW55:LVY55 LVO55:LVQ55 LVG55:LVI55 LUY55:LVA55 LUQ55:LUS55 LUI55:LUK55 LUA55:LUC55 LTS55:LTU55 LTK55:LTM55 LTC55:LTE55 LSU55:LSW55 LSM55:LSO55 LSE55:LSG55 LRW55:LRY55 LRO55:LRQ55 LRG55:LRI55 LQY55:LRA55 LQQ55:LQS55 LQI55:LQK55 LQA55:LQC55 LPS55:LPU55 LPK55:LPM55 LPC55:LPE55 LOU55:LOW55 LOM55:LOO55 LOE55:LOG55 LNW55:LNY55 LNO55:LNQ55 LNG55:LNI55 LMY55:LNA55 LMQ55:LMS55 LMI55:LMK55 LMA55:LMC55 LLS55:LLU55 LLK55:LLM55 LLC55:LLE55 LKU55:LKW55 LKM55:LKO55 LKE55:LKG55 LJW55:LJY55 LJO55:LJQ55 LJG55:LJI55 LIY55:LJA55 LIQ55:LIS55 LII55:LIK55 LIA55:LIC55 LHS55:LHU55 LHK55:LHM55 LHC55:LHE55 LGU55:LGW55 LGM55:LGO55 LGE55:LGG55 LFW55:LFY55 LFO55:LFQ55 LFG55:LFI55 LEY55:LFA55 LEQ55:LES55 LEI55:LEK55 LEA55:LEC55 LDS55:LDU55 LDK55:LDM55 LDC55:LDE55 LCU55:LCW55 LCM55:LCO55 LCE55:LCG55 LBW55:LBY55 LBO55:LBQ55 LBG55:LBI55 LAY55:LBA55 LAQ55:LAS55 LAI55:LAK55 LAA55:LAC55 KZS55:KZU55 KZK55:KZM55 KZC55:KZE55 KYU55:KYW55 KYM55:KYO55 KYE55:KYG55 KXW55:KXY55 KXO55:KXQ55 KXG55:KXI55 KWY55:KXA55 KWQ55:KWS55 KWI55:KWK55 KWA55:KWC55 KVS55:KVU55 KVK55:KVM55 KVC55:KVE55 KUU55:KUW55 KUM55:KUO55 KUE55:KUG55 KTW55:KTY55 KTO55:KTQ55 KTG55:KTI55 KSY55:KTA55 KSQ55:KSS55 KSI55:KSK55 KSA55:KSC55 KRS55:KRU55 KRK55:KRM55 KRC55:KRE55 KQU55:KQW55 KQM55:KQO55 KQE55:KQG55 KPW55:KPY55 KPO55:KPQ55 KPG55:KPI55 KOY55:KPA55 KOQ55:KOS55 KOI55:KOK55 KOA55:KOC55 KNS55:KNU55 KNK55:KNM55 KNC55:KNE55 KMU55:KMW55 KMM55:KMO55 KME55:KMG55 KLW55:KLY55 KLO55:KLQ55 KLG55:KLI55 KKY55:KLA55 KKQ55:KKS55 KKI55:KKK55 KKA55:KKC55 KJS55:KJU55 KJK55:KJM55 KJC55:KJE55 KIU55:KIW55 KIM55:KIO55 KIE55:KIG55 KHW55:KHY55 KHO55:KHQ55 KHG55:KHI55 KGY55:KHA55 KGQ55:KGS55 KGI55:KGK55 KGA55:KGC55 KFS55:KFU55 KFK55:KFM55 KFC55:KFE55 KEU55:KEW55 KEM55:KEO55 KEE55:KEG55 KDW55:KDY55 KDO55:KDQ55 KDG55:KDI55 KCY55:KDA55 KCQ55:KCS55 KCI55:KCK55 KCA55:KCC55 KBS55:KBU55 KBK55:KBM55 KBC55:KBE55 KAU55:KAW55 KAM55:KAO55 KAE55:KAG55 JZW55:JZY55 JZO55:JZQ55 JZG55:JZI55 JYY55:JZA55 JYQ55:JYS55 JYI55:JYK55 JYA55:JYC55 JXS55:JXU55 JXK55:JXM55 JXC55:JXE55 JWU55:JWW55 JWM55:JWO55 JWE55:JWG55 JVW55:JVY55 JVO55:JVQ55 JVG55:JVI55 JUY55:JVA55 JUQ55:JUS55 JUI55:JUK55 JUA55:JUC55 JTS55:JTU55 JTK55:JTM55 JTC55:JTE55 JSU55:JSW55 JSM55:JSO55 JSE55:JSG55 JRW55:JRY55 JRO55:JRQ55 JRG55:JRI55 JQY55:JRA55 JQQ55:JQS55 JQI55:JQK55 JQA55:JQC55 JPS55:JPU55 JPK55:JPM55 JPC55:JPE55 JOU55:JOW55 JOM55:JOO55 JOE55:JOG55 JNW55:JNY55 JNO55:JNQ55 JNG55:JNI55 JMY55:JNA55 JMQ55:JMS55 JMI55:JMK55 JMA55:JMC55 JLS55:JLU55 JLK55:JLM55 JLC55:JLE55 JKU55:JKW55 JKM55:JKO55 JKE55:JKG55 JJW55:JJY55 JJO55:JJQ55 JJG55:JJI55 JIY55:JJA55 JIQ55:JIS55 JII55:JIK55 JIA55:JIC55 JHS55:JHU55 JHK55:JHM55 JHC55:JHE55 JGU55:JGW55 JGM55:JGO55 JGE55:JGG55 JFW55:JFY55 JFO55:JFQ55 JFG55:JFI55 JEY55:JFA55 JEQ55:JES55 JEI55:JEK55 JEA55:JEC55 JDS55:JDU55 JDK55:JDM55 JDC55:JDE55 JCU55:JCW55 JCM55:JCO55 JCE55:JCG55 JBW55:JBY55 JBO55:JBQ55 JBG55:JBI55 JAY55:JBA55 JAQ55:JAS55 JAI55:JAK55 JAA55:JAC55 IZS55:IZU55 IZK55:IZM55 IZC55:IZE55 IYU55:IYW55 IYM55:IYO55 IYE55:IYG55 IXW55:IXY55 IXO55:IXQ55 IXG55:IXI55 IWY55:IXA55 IWQ55:IWS55 IWI55:IWK55 IWA55:IWC55 IVS55:IVU55 IVK55:IVM55 IVC55:IVE55 IUU55:IUW55 IUM55:IUO55 IUE55:IUG55 ITW55:ITY55 ITO55:ITQ55 ITG55:ITI55 ISY55:ITA55 ISQ55:ISS55 ISI55:ISK55 ISA55:ISC55 IRS55:IRU55 IRK55:IRM55 IRC55:IRE55 IQU55:IQW55 IQM55:IQO55 IQE55:IQG55 IPW55:IPY55 IPO55:IPQ55 IPG55:IPI55 IOY55:IPA55 IOQ55:IOS55 IOI55:IOK55 IOA55:IOC55 INS55:INU55 INK55:INM55 INC55:INE55 IMU55:IMW55 IMM55:IMO55 IME55:IMG55 ILW55:ILY55 ILO55:ILQ55 ILG55:ILI55 IKY55:ILA55 IKQ55:IKS55 IKI55:IKK55 IKA55:IKC55 IJS55:IJU55 IJK55:IJM55 IJC55:IJE55 IIU55:IIW55 IIM55:IIO55 IIE55:IIG55 IHW55:IHY55 IHO55:IHQ55 IHG55:IHI55 IGY55:IHA55 IGQ55:IGS55 IGI55:IGK55 IGA55:IGC55 IFS55:IFU55 IFK55:IFM55 IFC55:IFE55 IEU55:IEW55 IEM55:IEO55 IEE55:IEG55 IDW55:IDY55 IDO55:IDQ55 IDG55:IDI55 ICY55:IDA55 ICQ55:ICS55 ICI55:ICK55 ICA55:ICC55 IBS55:IBU55 IBK55:IBM55 IBC55:IBE55 IAU55:IAW55 IAM55:IAO55 IAE55:IAG55 HZW55:HZY55 HZO55:HZQ55 HZG55:HZI55 HYY55:HZA55 HYQ55:HYS55 HYI55:HYK55 HYA55:HYC55 HXS55:HXU55 HXK55:HXM55 HXC55:HXE55 HWU55:HWW55 HWM55:HWO55 HWE55:HWG55 HVW55:HVY55 HVO55:HVQ55 HVG55:HVI55 HUY55:HVA55 HUQ55:HUS55 HUI55:HUK55 HUA55:HUC55 HTS55:HTU55 HTK55:HTM55 HTC55:HTE55 HSU55:HSW55 HSM55:HSO55 HSE55:HSG55 HRW55:HRY55 HRO55:HRQ55 HRG55:HRI55 HQY55:HRA55 HQQ55:HQS55 HQI55:HQK55 HQA55:HQC55 HPS55:HPU55 HPK55:HPM55 HPC55:HPE55 HOU55:HOW55 HOM55:HOO55 HOE55:HOG55 HNW55:HNY55 HNO55:HNQ55 HNG55:HNI55 HMY55:HNA55 HMQ55:HMS55 HMI55:HMK55 HMA55:HMC55 HLS55:HLU55 HLK55:HLM55 HLC55:HLE55 HKU55:HKW55 HKM55:HKO55 HKE55:HKG55 HJW55:HJY55 HJO55:HJQ55 HJG55:HJI55 HIY55:HJA55 HIQ55:HIS55 HII55:HIK55 HIA55:HIC55 HHS55:HHU55 HHK55:HHM55 HHC55:HHE55 HGU55:HGW55 HGM55:HGO55 HGE55:HGG55 HFW55:HFY55 HFO55:HFQ55 HFG55:HFI55 HEY55:HFA55 HEQ55:HES55 HEI55:HEK55 HEA55:HEC55 HDS55:HDU55 HDK55:HDM55 HDC55:HDE55 HCU55:HCW55 HCM55:HCO55 HCE55:HCG55 HBW55:HBY55 HBO55:HBQ55 HBG55:HBI55 HAY55:HBA55 HAQ55:HAS55 HAI55:HAK55 HAA55:HAC55 GZS55:GZU55 GZK55:GZM55 GZC55:GZE55 GYU55:GYW55 GYM55:GYO55 GYE55:GYG55 GXW55:GXY55 GXO55:GXQ55 GXG55:GXI55 GWY55:GXA55 GWQ55:GWS55 GWI55:GWK55 GWA55:GWC55 GVS55:GVU55 GVK55:GVM55 GVC55:GVE55 GUU55:GUW55 GUM55:GUO55 GUE55:GUG55 GTW55:GTY55 GTO55:GTQ55 GTG55:GTI55 GSY55:GTA55 GSQ55:GSS55 GSI55:GSK55 GSA55:GSC55 GRS55:GRU55 GRK55:GRM55 GRC55:GRE55 GQU55:GQW55 GQM55:GQO55 GQE55:GQG55 GPW55:GPY55 GPO55:GPQ55 GPG55:GPI55 GOY55:GPA55 GOQ55:GOS55 GOI55:GOK55 GOA55:GOC55 GNS55:GNU55 GNK55:GNM55 GNC55:GNE55 GMU55:GMW55 GMM55:GMO55 GME55:GMG55 GLW55:GLY55 GLO55:GLQ55 GLG55:GLI55 GKY55:GLA55 GKQ55:GKS55 GKI55:GKK55 GKA55:GKC55 GJS55:GJU55 GJK55:GJM55 GJC55:GJE55 GIU55:GIW55 GIM55:GIO55 GIE55:GIG55 GHW55:GHY55 GHO55:GHQ55 GHG55:GHI55 GGY55:GHA55 GGQ55:GGS55 GGI55:GGK55 GGA55:GGC55 GFS55:GFU55 GFK55:GFM55 GFC55:GFE55 GEU55:GEW55 GEM55:GEO55 GEE55:GEG55 GDW55:GDY55 GDO55:GDQ55 GDG55:GDI55 GCY55:GDA55 GCQ55:GCS55 GCI55:GCK55 GCA55:GCC55 GBS55:GBU55 GBK55:GBM55 GBC55:GBE55 GAU55:GAW55 GAM55:GAO55 GAE55:GAG55 FZW55:FZY55 FZO55:FZQ55 FZG55:FZI55 FYY55:FZA55 FYQ55:FYS55 FYI55:FYK55 FYA55:FYC55 FXS55:FXU55 FXK55:FXM55 FXC55:FXE55 FWU55:FWW55 FWM55:FWO55 FWE55:FWG55 FVW55:FVY55 FVO55:FVQ55 FVG55:FVI55 FUY55:FVA55 FUQ55:FUS55 FUI55:FUK55 FUA55:FUC55 FTS55:FTU55 FTK55:FTM55 FTC55:FTE55 FSU55:FSW55 FSM55:FSO55 FSE55:FSG55 FRW55:FRY55 FRO55:FRQ55 FRG55:FRI55 FQY55:FRA55 FQQ55:FQS55 FQI55:FQK55 FQA55:FQC55 FPS55:FPU55 FPK55:FPM55 FPC55:FPE55 FOU55:FOW55 FOM55:FOO55 FOE55:FOG55 FNW55:FNY55 FNO55:FNQ55 FNG55:FNI55 FMY55:FNA55 FMQ55:FMS55 FMI55:FMK55 FMA55:FMC55 FLS55:FLU55 FLK55:FLM55 FLC55:FLE55 FKU55:FKW55 FKM55:FKO55 FKE55:FKG55 FJW55:FJY55 FJO55:FJQ55 FJG55:FJI55 FIY55:FJA55 FIQ55:FIS55 FII55:FIK55 FIA55:FIC55 FHS55:FHU55 FHK55:FHM55 FHC55:FHE55 FGU55:FGW55 FGM55:FGO55 FGE55:FGG55 FFW55:FFY55 FFO55:FFQ55 FFG55:FFI55 FEY55:FFA55 FEQ55:FES55 FEI55:FEK55 FEA55:FEC55 FDS55:FDU55 FDK55:FDM55 FDC55:FDE55 FCU55:FCW55 FCM55:FCO55 FCE55:FCG55 FBW55:FBY55 FBO55:FBQ55 FBG55:FBI55 FAY55:FBA55 FAQ55:FAS55 FAI55:FAK55 FAA55:FAC55 EZS55:EZU55 EZK55:EZM55 EZC55:EZE55 EYU55:EYW55 EYM55:EYO55 EYE55:EYG55 EXW55:EXY55 EXO55:EXQ55 EXG55:EXI55 EWY55:EXA55 EWQ55:EWS55 EWI55:EWK55 EWA55:EWC55 EVS55:EVU55 EVK55:EVM55 EVC55:EVE55 EUU55:EUW55 EUM55:EUO55 EUE55:EUG55 ETW55:ETY55 ETO55:ETQ55 ETG55:ETI55 ESY55:ETA55 ESQ55:ESS55 ESI55:ESK55 ESA55:ESC55 ERS55:ERU55 ERK55:ERM55 ERC55:ERE55 EQU55:EQW55 EQM55:EQO55 EQE55:EQG55 EPW55:EPY55 EPO55:EPQ55 EPG55:EPI55 EOY55:EPA55 EOQ55:EOS55 EOI55:EOK55 EOA55:EOC55 ENS55:ENU55 ENK55:ENM55 ENC55:ENE55 EMU55:EMW55 EMM55:EMO55 EME55:EMG55 ELW55:ELY55 ELO55:ELQ55 ELG55:ELI55 EKY55:ELA55 EKQ55:EKS55 EKI55:EKK55 EKA55:EKC55 EJS55:EJU55 EJK55:EJM55 EJC55:EJE55 EIU55:EIW55 EIM55:EIO55 EIE55:EIG55 EHW55:EHY55 EHO55:EHQ55 EHG55:EHI55 EGY55:EHA55 EGQ55:EGS55 EGI55:EGK55 EGA55:EGC55 EFS55:EFU55 EFK55:EFM55 EFC55:EFE55 EEU55:EEW55 EEM55:EEO55 EEE55:EEG55 EDW55:EDY55 EDO55:EDQ55 EDG55:EDI55 ECY55:EDA55 ECQ55:ECS55 ECI55:ECK55 ECA55:ECC55 EBS55:EBU55 EBK55:EBM55 EBC55:EBE55 EAU55:EAW55 EAM55:EAO55 EAE55:EAG55 DZW55:DZY55 DZO55:DZQ55 DZG55:DZI55 DYY55:DZA55 DYQ55:DYS55 DYI55:DYK55 DYA55:DYC55 DXS55:DXU55 DXK55:DXM55 DXC55:DXE55 DWU55:DWW55 DWM55:DWO55 DWE55:DWG55 DVW55:DVY55 DVO55:DVQ55 DVG55:DVI55 DUY55:DVA55 DUQ55:DUS55 DUI55:DUK55 DUA55:DUC55 DTS55:DTU55 DTK55:DTM55 DTC55:DTE55 DSU55:DSW55 DSM55:DSO55 DSE55:DSG55 DRW55:DRY55 DRO55:DRQ55 DRG55:DRI55 DQY55:DRA55 DQQ55:DQS55 DQI55:DQK55 DQA55:DQC55 DPS55:DPU55 DPK55:DPM55 DPC55:DPE55 DOU55:DOW55 DOM55:DOO55 DOE55:DOG55 DNW55:DNY55 DNO55:DNQ55 DNG55:DNI55 DMY55:DNA55 DMQ55:DMS55 DMI55:DMK55 DMA55:DMC55 DLS55:DLU55 DLK55:DLM55 DLC55:DLE55 DKU55:DKW55 DKM55:DKO55 DKE55:DKG55 DJW55:DJY55 DJO55:DJQ55 DJG55:DJI55 DIY55:DJA55 DIQ55:DIS55 DII55:DIK55 DIA55:DIC55 DHS55:DHU55 DHK55:DHM55 DHC55:DHE55 DGU55:DGW55 DGM55:DGO55 DGE55:DGG55 DFW55:DFY55 DFO55:DFQ55 DFG55:DFI55 DEY55:DFA55 DEQ55:DES55 DEI55:DEK55 DEA55:DEC55 DDS55:DDU55 DDK55:DDM55 DDC55:DDE55 DCU55:DCW55 DCM55:DCO55 DCE55:DCG55 DBW55:DBY55 DBO55:DBQ55 DBG55:DBI55 DAY55:DBA55 DAQ55:DAS55 DAI55:DAK55 DAA55:DAC55 CZS55:CZU55 CZK55:CZM55 CZC55:CZE55 CYU55:CYW55 CYM55:CYO55 CYE55:CYG55 CXW55:CXY55 CXO55:CXQ55 CXG55:CXI55 CWY55:CXA55 CWQ55:CWS55 CWI55:CWK55 CWA55:CWC55 CVS55:CVU55 CVK55:CVM55 CVC55:CVE55 CUU55:CUW55 CUM55:CUO55 CUE55:CUG55 CTW55:CTY55 CTO55:CTQ55 CTG55:CTI55 CSY55:CTA55 CSQ55:CSS55 CSI55:CSK55 CSA55:CSC55 CRS55:CRU55 CRK55:CRM55 CRC55:CRE55 CQU55:CQW55 CQM55:CQO55 CQE55:CQG55 CPW55:CPY55 CPO55:CPQ55 CPG55:CPI55 COY55:CPA55 COQ55:COS55 COI55:COK55 COA55:COC55 CNS55:CNU55 CNK55:CNM55 CNC55:CNE55 CMU55:CMW55 CMM55:CMO55 CME55:CMG55 CLW55:CLY55 CLO55:CLQ55 CLG55:CLI55 CKY55:CLA55 CKQ55:CKS55 CKI55:CKK55 CKA55:CKC55 CJS55:CJU55 CJK55:CJM55 CJC55:CJE55 CIU55:CIW55 CIM55:CIO55 CIE55:CIG55 CHW55:CHY55 CHO55:CHQ55 CHG55:CHI55 CGY55:CHA55 CGQ55:CGS55 CGI55:CGK55 CGA55:CGC55 CFS55:CFU55 CFK55:CFM55 CFC55:CFE55 CEU55:CEW55 CEM55:CEO55 CEE55:CEG55 CDW55:CDY55 CDO55:CDQ55 CDG55:CDI55 CCY55:CDA55 CCQ55:CCS55 CCI55:CCK55 CCA55:CCC55 CBS55:CBU55 CBK55:CBM55 CBC55:CBE55 CAU55:CAW55 CAM55:CAO55 CAE55:CAG55 BZW55:BZY55 BZO55:BZQ55 BZG55:BZI55 BYY55:BZA55 BYQ55:BYS55 BYI55:BYK55 BYA55:BYC55 BXS55:BXU55 BXK55:BXM55 BXC55:BXE55 BWU55:BWW55 BWM55:BWO55 BWE55:BWG55 BVW55:BVY55 BVO55:BVQ55 BVG55:BVI55 BUY55:BVA55 BUQ55:BUS55 BUI55:BUK55 BUA55:BUC55 BTS55:BTU55 BTK55:BTM55 BTC55:BTE55 BSU55:BSW55 BSM55:BSO55 BSE55:BSG55 BRW55:BRY55 BRO55:BRQ55 BRG55:BRI55 BQY55:BRA55 BQQ55:BQS55 BQI55:BQK55 BQA55:BQC55 BPS55:BPU55 BPK55:BPM55 BPC55:BPE55 BOU55:BOW55 BOM55:BOO55 BOE55:BOG55 BNW55:BNY55 BNO55:BNQ55 BNG55:BNI55 BMY55:BNA55 BMQ55:BMS55 BMI55:BMK55 BMA55:BMC55 BLS55:BLU55 BLK55:BLM55 BLC55:BLE55 BKU55:BKW55 BKM55:BKO55 BKE55:BKG55 BJW55:BJY55 BJO55:BJQ55 BJG55:BJI55 BIY55:BJA55 BIQ55:BIS55 BII55:BIK55 BIA55:BIC55 BHS55:BHU55 BHK55:BHM55 BHC55:BHE55 BGU55:BGW55 BGM55:BGO55 BGE55:BGG55 BFW55:BFY55 BFO55:BFQ55 BFG55:BFI55 BEY55:BFA55 BEQ55:BES55 BEI55:BEK55 BEA55:BEC55 BDS55:BDU55 BDK55:BDM55 BDC55:BDE55 BCU55:BCW55 BCM55:BCO55 BCE55:BCG55 BBW55:BBY55 BBO55:BBQ55 BBG55:BBI55 BAY55:BBA55 BAQ55:BAS55 BAI55:BAK55 BAA55:BAC55 AZS55:AZU55 AZK55:AZM55 AZC55:AZE55 AYU55:AYW55 AYM55:AYO55 AYE55:AYG55 AXW55:AXY55 AXO55:AXQ55 AXG55:AXI55 AWY55:AXA55 AWQ55:AWS55 AWI55:AWK55 AWA55:AWC55 AVS55:AVU55 AVK55:AVM55 AVC55:AVE55 AUU55:AUW55 AUM55:AUO55 AUE55:AUG55 ATW55:ATY55 ATO55:ATQ55 ATG55:ATI55 ASY55:ATA55 ASQ55:ASS55 ASI55:ASK55 ASA55:ASC55 ARS55:ARU55 ARK55:ARM55 ARC55:ARE55 AQU55:AQW55 AQM55:AQO55 AQE55:AQG55 APW55:APY55 APO55:APQ55 APG55:API55 AOY55:APA55 AOQ55:AOS55 AOI55:AOK55 AOA55:AOC55 ANS55:ANU55 ANK55:ANM55 ANC55:ANE55 AMU55:AMW55 AMM55:AMO55 AME55:AMG55 ALW55:ALY55 ALO55:ALQ55 ALG55:ALI55 AKY55:ALA55 AKQ55:AKS55 AKI55:AKK55 AKA55:AKC55 AJS55:AJU55 AJK55:AJM55 AJC55:AJE55 AIU55:AIW55 AIM55:AIO55 AIE55:AIG55 AHW55:AHY55 AHO55:AHQ55 AHG55:AHI55 AGY55:AHA55 AGQ55:AGS55 AGI55:AGK55 AGA55:AGC55 AFS55:AFU55 AFK55:AFM55 AFC55:AFE55 AEU55:AEW55 AEM55:AEO55 AEE55:AEG55 ADW55:ADY55 ADO55:ADQ55 ADG55:ADI55 ACY55:ADA55 ACQ55:ACS55 ACI55:ACK55 ACA55:ACC55 ABS55:ABU55 ABK55:ABM55 ABC55:ABE55 AAU55:AAW55 AAM55:AAO55 AAE55:AAG55 ZW55:ZY55 ZO55:ZQ55 ZG55:ZI55 YY55:ZA55 YQ55:YS55 YI55:YK55 YA55:YC55 XS55:XU55 XK55:XM55 XC55:XE55 WU55:WW55 WM55:WO55 WE55:WG55 VW55:VY55 VO55:VQ55 VG55:VI55 UY55:VA55 UQ55:US55 UI55:UK55 UA55:UC55 TS55:TU55 TK55:TM55 TC55:TE55 SU55:SW55 SM55:SO55 SE55:SG55 RW55:RY55 RO55:RQ55 RG55:RI55 QY55:RA55 QQ55:QS55 QI55:QK55 QA55:QC55 PS55:PU55 PK55:PM55 PC55:PE55 OU55:OW55 OM55:OO55 OE55:OG55 NW55:NY55 NO55:NQ55 NG55:NI55 MY55:NA55 MQ55:MS55 MI55:MK55 MA55:MC55 LS55:LU55 LK55:LM55 LC55:LE55 KU55:KW55 KM55:KO55 KE55:KG55 JW55:JY55 JO55:JQ55 JG55:JI55 IY55:JA55 IQ55:IS55 II55:IK55 IA55:IC55 HS55:HU55 HK55:HM55 HC55:HE55 GU55:GW55 GM55:GO55 GE55:GG55 FW55:FY55 FO55:FQ55 FG55:FI55 EY55:FA55 EQ55:ES55 EI55:EK55 EA55:EC55 DS55:DU55 DK55:DM55 DC55:DE55 CU55:CW55 CM55:CO55 CE55:CG55 BW55:BY55 BO55:BQ55 BG55:BI55 AY55:BA55 AQ55:AS55 AA55:AC55 S55:U55 K55:M55 D55:E55 D57:E57 E58 B58 D59:E59 B63 B61 E60:E61 C34:E34 AJ55:AK55 C45"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4" xr:uid="{8BD6C7B2-6395-4E12-94AE-6EED0FF13363}">
      <formula1>"Physical, Virtual, Hybrid"</formula1>
    </dataValidation>
    <dataValidation type="list" allowBlank="1" showInputMessage="1" showErrorMessage="1" sqref="B56" xr:uid="{4937146C-E6C7-4668-B3CB-59AE92D4D1BD}">
      <formula1>"Existing, New, Both Existing and New"</formula1>
    </dataValidation>
    <dataValidation type="list" allowBlank="1" showInputMessage="1" showErrorMessage="1" sqref="B60" xr:uid="{2CA482EF-A0A1-497B-92E2-1415CE39924E}">
      <formula1>"Group, Individual Tutoring, Both Group and Individual Tutoring"</formula1>
    </dataValidation>
    <dataValidation operator="lessThan" allowBlank="1" showInputMessage="1" showErrorMessage="1" errorTitle="Funding Limited!" error="Funding limited to $11,250 per project" sqref="F111:F113 F107 F68:F70 F75:F84 F86:F88 F90:F105"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115</xdr:row>
                    <xdr:rowOff>241300</xdr:rowOff>
                  </from>
                  <to>
                    <xdr:col>0</xdr:col>
                    <xdr:colOff>1066800</xdr:colOff>
                    <xdr:row>115</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117</xdr:row>
                    <xdr:rowOff>254000</xdr:rowOff>
                  </from>
                  <to>
                    <xdr:col>0</xdr:col>
                    <xdr:colOff>1028700</xdr:colOff>
                    <xdr:row>117</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A5FDC8-A430-4184-88A4-98428FB160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5885C-DFA8-4D21-8F20-748A5F564F90}">
  <ds:schemaRefs>
    <ds:schemaRef ds:uri="http://schemas.microsoft.com/office/infopath/2007/PartnerControls"/>
    <ds:schemaRef ds:uri="http://purl.org/dc/dcmitype/"/>
    <ds:schemaRef ds:uri="800e16e8-2109-40d9-9dc6-5aa32e4de434"/>
    <ds:schemaRef ds:uri="http://purl.org/dc/terms/"/>
    <ds:schemaRef ds:uri="http://schemas.openxmlformats.org/package/2006/metadata/core-properties"/>
    <ds:schemaRef ds:uri="http://purl.org/dc/elements/1.1/"/>
    <ds:schemaRef ds:uri="http://schemas.microsoft.com/office/2006/documentManagement/types"/>
    <ds:schemaRef ds:uri="0c4a6f31-d38c-4f21-8422-a05a0211543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E93B7B0-BC3A-46E1-9CB4-0CDF7CF278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2024-06-10T17:55:12Z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