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filterPrivacy="1" defaultThemeVersion="166925"/>
  <xr:revisionPtr revIDLastSave="1" documentId="11_3797EE70CA84A6D8FAD1E21F787426B910F1D484" xr6:coauthVersionLast="47" xr6:coauthVersionMax="47" xr10:uidLastSave="{C849B69D-94FF-45B3-93B8-ABD8B5CB4FB7}"/>
  <bookViews>
    <workbookView xWindow="-108" yWindow="-108" windowWidth="23256" windowHeight="13896" activeTab="1" xr2:uid="{00000000-000D-0000-FFFF-FFFF00000000}"/>
  </bookViews>
  <sheets>
    <sheet name="Electric MAT Table Expense" sheetId="2" r:id="rId1"/>
    <sheet name="Electric MAT Capital" sheetId="1" r:id="rId2"/>
  </sheets>
  <definedNames>
    <definedName name="_________L2" localSheetId="1" hidden="1">{"PI_Data",#N/A,TRUE,"P&amp;I Data"}</definedName>
    <definedName name="_________L2" localSheetId="0" hidden="1">{"PI_Data",#N/A,TRUE,"P&amp;I Data"}</definedName>
    <definedName name="_________m2" localSheetId="1" hidden="1">{"PI_Data",#N/A,TRUE,"P&amp;I Data"}</definedName>
    <definedName name="_________m2" localSheetId="0" hidden="1">{"PI_Data",#N/A,TRUE,"P&amp;I Data"}</definedName>
    <definedName name="________L2" localSheetId="1" hidden="1">{"PI_Data",#N/A,TRUE,"P&amp;I Data"}</definedName>
    <definedName name="________L2" localSheetId="0" hidden="1">{"PI_Data",#N/A,TRUE,"P&amp;I Data"}</definedName>
    <definedName name="________m2" localSheetId="1" hidden="1">{"PI_Data",#N/A,TRUE,"P&amp;I Data"}</definedName>
    <definedName name="________m2" localSheetId="0" hidden="1">{"PI_Data",#N/A,TRUE,"P&amp;I Data"}</definedName>
    <definedName name="________p2" localSheetId="1" hidden="1">{"PI_Data",#N/A,TRUE,"P&amp;I Data"}</definedName>
    <definedName name="________p2" localSheetId="0" hidden="1">{"PI_Data",#N/A,TRUE,"P&amp;I Data"}</definedName>
    <definedName name="________t2" localSheetId="1" hidden="1">{"PI_Data",#N/A,TRUE,"P&amp;I Data"}</definedName>
    <definedName name="________t2" localSheetId="0" hidden="1">{"PI_Data",#N/A,TRUE,"P&amp;I Data"}</definedName>
    <definedName name="_______L2" localSheetId="1" hidden="1">{"PI_Data",#N/A,TRUE,"P&amp;I Data"}</definedName>
    <definedName name="_______L2" localSheetId="0" hidden="1">{"PI_Data",#N/A,TRUE,"P&amp;I Data"}</definedName>
    <definedName name="_______m2" localSheetId="1" hidden="1">{"PI_Data",#N/A,TRUE,"P&amp;I Data"}</definedName>
    <definedName name="_______m2" localSheetId="0" hidden="1">{"PI_Data",#N/A,TRUE,"P&amp;I Data"}</definedName>
    <definedName name="_______p2" localSheetId="1" hidden="1">{"PI_Data",#N/A,TRUE,"P&amp;I Data"}</definedName>
    <definedName name="_______p2" localSheetId="0" hidden="1">{"PI_Data",#N/A,TRUE,"P&amp;I Data"}</definedName>
    <definedName name="_______t2" localSheetId="1" hidden="1">{"PI_Data",#N/A,TRUE,"P&amp;I Data"}</definedName>
    <definedName name="_______t2" localSheetId="0" hidden="1">{"PI_Data",#N/A,TRUE,"P&amp;I Data"}</definedName>
    <definedName name="______L2" localSheetId="1" hidden="1">{"PI_Data",#N/A,TRUE,"P&amp;I Data"}</definedName>
    <definedName name="______L2" localSheetId="0" hidden="1">{"PI_Data",#N/A,TRUE,"P&amp;I Data"}</definedName>
    <definedName name="______m2" localSheetId="1" hidden="1">{"PI_Data",#N/A,TRUE,"P&amp;I Data"}</definedName>
    <definedName name="______m2" localSheetId="0" hidden="1">{"PI_Data",#N/A,TRUE,"P&amp;I Data"}</definedName>
    <definedName name="______p2" localSheetId="1" hidden="1">{"PI_Data",#N/A,TRUE,"P&amp;I Data"}</definedName>
    <definedName name="______p2" localSheetId="0" hidden="1">{"PI_Data",#N/A,TRUE,"P&amp;I Data"}</definedName>
    <definedName name="______t2" localSheetId="1" hidden="1">{"PI_Data",#N/A,TRUE,"P&amp;I Data"}</definedName>
    <definedName name="______t2" localSheetId="0" hidden="1">{"PI_Data",#N/A,TRUE,"P&amp;I Data"}</definedName>
    <definedName name="_____L2" localSheetId="1" hidden="1">{"PI_Data",#N/A,TRUE,"P&amp;I Data"}</definedName>
    <definedName name="_____L2" localSheetId="0" hidden="1">{"PI_Data",#N/A,TRUE,"P&amp;I Data"}</definedName>
    <definedName name="_____m2" localSheetId="1" hidden="1">{"PI_Data",#N/A,TRUE,"P&amp;I Data"}</definedName>
    <definedName name="_____m2" localSheetId="0" hidden="1">{"PI_Data",#N/A,TRUE,"P&amp;I Data"}</definedName>
    <definedName name="_____p2" localSheetId="1" hidden="1">{"PI_Data",#N/A,TRUE,"P&amp;I Data"}</definedName>
    <definedName name="_____p2" localSheetId="0" hidden="1">{"PI_Data",#N/A,TRUE,"P&amp;I Data"}</definedName>
    <definedName name="_____t2" localSheetId="1" hidden="1">{"PI_Data",#N/A,TRUE,"P&amp;I Data"}</definedName>
    <definedName name="_____t2" localSheetId="0" hidden="1">{"PI_Data",#N/A,TRUE,"P&amp;I Data"}</definedName>
    <definedName name="____L2" localSheetId="1" hidden="1">{"PI_Data",#N/A,TRUE,"P&amp;I Data"}</definedName>
    <definedName name="____L2" localSheetId="0" hidden="1">{"PI_Data",#N/A,TRUE,"P&amp;I Data"}</definedName>
    <definedName name="____m2" localSheetId="1" hidden="1">{"PI_Data",#N/A,TRUE,"P&amp;I Data"}</definedName>
    <definedName name="____m2" localSheetId="0" hidden="1">{"PI_Data",#N/A,TRUE,"P&amp;I Data"}</definedName>
    <definedName name="____p2" localSheetId="1" hidden="1">{"PI_Data",#N/A,TRUE,"P&amp;I Data"}</definedName>
    <definedName name="____p2" localSheetId="0" hidden="1">{"PI_Data",#N/A,TRUE,"P&amp;I Data"}</definedName>
    <definedName name="____t2" localSheetId="1" hidden="1">{"PI_Data",#N/A,TRUE,"P&amp;I Data"}</definedName>
    <definedName name="____t2" localSheetId="0" hidden="1">{"PI_Data",#N/A,TRUE,"P&amp;I Data"}</definedName>
    <definedName name="___huh2" localSheetId="1" hidden="1">{#N/A,#N/A,FALSE,"Dist Rev at PR ";#N/A,#N/A,FALSE,"Spec";#N/A,#N/A,FALSE,"Res";#N/A,#N/A,FALSE,"Small L&amp;P";#N/A,#N/A,FALSE,"Medium L&amp;P";#N/A,#N/A,FALSE,"E-19";#N/A,#N/A,FALSE,"E-20";#N/A,#N/A,FALSE,"Strtlts &amp; Standby";#N/A,#N/A,FALSE,"A-RTP";#N/A,#N/A,FALSE,"2003mixeduse"}</definedName>
    <definedName name="___huh2" localSheetId="0" hidden="1">{#N/A,#N/A,FALSE,"Dist Rev at PR ";#N/A,#N/A,FALSE,"Spec";#N/A,#N/A,FALSE,"Res";#N/A,#N/A,FALSE,"Small L&amp;P";#N/A,#N/A,FALSE,"Medium L&amp;P";#N/A,#N/A,FALSE,"E-19";#N/A,#N/A,FALSE,"E-20";#N/A,#N/A,FALSE,"Strtlts &amp; Standby";#N/A,#N/A,FALSE,"A-RTP";#N/A,#N/A,FALSE,"2003mixeduse"}</definedName>
    <definedName name="___L2" localSheetId="1" hidden="1">{"PI_Data",#N/A,TRUE,"P&amp;I Data"}</definedName>
    <definedName name="___L2" localSheetId="0" hidden="1">{"PI_Data",#N/A,TRUE,"P&amp;I Data"}</definedName>
    <definedName name="___m2" localSheetId="1" hidden="1">{"PI_Data",#N/A,TRUE,"P&amp;I Data"}</definedName>
    <definedName name="___m2" localSheetId="0" hidden="1">{"PI_Data",#N/A,TRUE,"P&amp;I Data"}</definedName>
    <definedName name="___p2" localSheetId="1" hidden="1">{"PI_Data",#N/A,TRUE,"P&amp;I Data"}</definedName>
    <definedName name="___p2" localSheetId="0" hidden="1">{"PI_Data",#N/A,TRUE,"P&amp;I Data"}</definedName>
    <definedName name="___t2" localSheetId="1" hidden="1">{"PI_Data",#N/A,TRUE,"P&amp;I Data"}</definedName>
    <definedName name="___t2" localSheetId="0" hidden="1">{"PI_Data",#N/A,TRUE,"P&amp;I Data"}</definedName>
    <definedName name="__12__123Graph_AChart_1A" localSheetId="1" hidden="1">#REF!</definedName>
    <definedName name="__12__123Graph_AChart_1A" localSheetId="0" hidden="1">#REF!</definedName>
    <definedName name="__123Graph_ATRAIN" localSheetId="1" hidden="1">#REF!</definedName>
    <definedName name="__123Graph_ATRAIN" localSheetId="0" hidden="1">#REF!</definedName>
    <definedName name="__123Graph_BTRAIN" localSheetId="1" hidden="1">#REF!</definedName>
    <definedName name="__123Graph_BTRAIN" localSheetId="0" hidden="1">#REF!</definedName>
    <definedName name="__123Graph_CTRAIN" localSheetId="1" hidden="1">#REF!</definedName>
    <definedName name="__123Graph_CTRAIN" localSheetId="0" hidden="1">#REF!</definedName>
    <definedName name="__123Graph_DTRAIN" localSheetId="1" hidden="1">#REF!</definedName>
    <definedName name="__123Graph_DTRAIN" localSheetId="0" hidden="1">#REF!</definedName>
    <definedName name="__123Graph_ETRAIN" localSheetId="1" hidden="1">#REF!</definedName>
    <definedName name="__123Graph_ETRAIN" localSheetId="0" hidden="1">#REF!</definedName>
    <definedName name="__123Graph_XTRAIN" localSheetId="1" hidden="1">#REF!</definedName>
    <definedName name="__123Graph_XTRAIN" localSheetId="0" hidden="1">#REF!</definedName>
    <definedName name="__7_0_Table2_" localSheetId="1" hidden="1">#REF!</definedName>
    <definedName name="__7_0_Table2_" localSheetId="0" hidden="1">#REF!</definedName>
    <definedName name="__8_0_Table2_" localSheetId="1" hidden="1">#REF!</definedName>
    <definedName name="__8_0_Table2_" localSheetId="0" hidden="1">#REF!</definedName>
    <definedName name="__9_0_Table2_" localSheetId="1" hidden="1">#REF!</definedName>
    <definedName name="__9_0_Table2_" localSheetId="0" hidden="1">#REF!</definedName>
    <definedName name="__a1" localSheetId="1" hidden="1">{#N/A,#N/A,FALSE,"Synth";"parc_DC",#N/A,FALSE,"parc";#N/A,#N/A,FALSE,"CA prest";#N/A,#N/A,FALSE,"Ratio CA";#N/A,#N/A,FALSE,"Trafic";"CR_GSM_acté_DC",#N/A,FALSE,"CR GSM_acté";#N/A,#N/A,FALSE,"Abonnés";#N/A,#N/A,FALSE,"Créances";#N/A,#N/A,FALSE,"Effectifs"}</definedName>
    <definedName name="__a1" localSheetId="0" hidden="1">{#N/A,#N/A,FALSE,"Synth";"parc_DC",#N/A,FALSE,"parc";#N/A,#N/A,FALSE,"CA prest";#N/A,#N/A,FALSE,"Ratio CA";#N/A,#N/A,FALSE,"Trafic";"CR_GSM_acté_DC",#N/A,FALSE,"CR GSM_acté";#N/A,#N/A,FALSE,"Abonnés";#N/A,#N/A,FALSE,"Créances";#N/A,#N/A,FALSE,"Effectifs"}</definedName>
    <definedName name="_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1" hidden="1">{#N/A,#N/A,FALSE,"Res - Unadj";#N/A,#N/A,FALSE,"Small L&amp;P";#N/A,#N/A,FALSE,"Medium L&amp;P";#N/A,#N/A,FALSE,"E-19";#N/A,#N/A,FALSE,"E-20";#N/A,#N/A,FALSE,"A-RTP";#N/A,#N/A,FALSE,"Strtlts &amp; Standby";#N/A,#N/A,FALSE,"AG";#N/A,#N/A,FALSE,"2001mixeduse"}</definedName>
    <definedName name="__foo3" localSheetId="0" hidden="1">{#N/A,#N/A,FALSE,"Res - Unadj";#N/A,#N/A,FALSE,"Small L&amp;P";#N/A,#N/A,FALSE,"Medium L&amp;P";#N/A,#N/A,FALSE,"E-19";#N/A,#N/A,FALSE,"E-20";#N/A,#N/A,FALSE,"A-RTP";#N/A,#N/A,FALSE,"Strtlts &amp; Standby";#N/A,#N/A,FALSE,"AG";#N/A,#N/A,FALSE,"2001mixeduse"}</definedName>
    <definedName name="__L2" localSheetId="1" hidden="1">{"PI_Data",#N/A,TRUE,"P&amp;I Data"}</definedName>
    <definedName name="__L2" localSheetId="0" hidden="1">{"PI_Data",#N/A,TRUE,"P&amp;I Data"}</definedName>
    <definedName name="__m2" localSheetId="1" hidden="1">{"PI_Data",#N/A,TRUE,"P&amp;I Data"}</definedName>
    <definedName name="__m2" localSheetId="0" hidden="1">{"PI_Data",#N/A,TRUE,"P&amp;I Data"}</definedName>
    <definedName name="__p2" localSheetId="1" hidden="1">{"PI_Data",#N/A,TRUE,"P&amp;I Data"}</definedName>
    <definedName name="__p2" localSheetId="0" hidden="1">{"PI_Data",#N/A,TRUE,"P&amp;I Data"}</definedName>
    <definedName name="__t2" localSheetId="1" hidden="1">{"PI_Data",#N/A,TRUE,"P&amp;I Data"}</definedName>
    <definedName name="__t2" localSheetId="0" hidden="1">{"PI_Data",#N/A,TRUE,"P&amp;I Data"}</definedName>
    <definedName name="_11__123Graph_AChart_2A" localSheetId="1" hidden="1">#REF!</definedName>
    <definedName name="_11__123Graph_AChart_2A" localSheetId="0" hidden="1">#REF!</definedName>
    <definedName name="_12__123Graph_AChart_1A" localSheetId="1" hidden="1">#REF!</definedName>
    <definedName name="_12__123Graph_AChart_1A" localSheetId="0" hidden="1">#REF!</definedName>
    <definedName name="_15__123Graph_AChart_2A" localSheetId="1" hidden="1">#REF!</definedName>
    <definedName name="_15__123Graph_AChart_2A" localSheetId="0" hidden="1">#REF!</definedName>
    <definedName name="_15__123Graph_AGROSS_MARGINS" localSheetId="1" hidden="1">#REF!</definedName>
    <definedName name="_15__123Graph_AGROSS_MARGINS" localSheetId="0" hidden="1">#REF!</definedName>
    <definedName name="_17__123Graph_AChart_2A" localSheetId="1" hidden="1">#REF!</definedName>
    <definedName name="_17__123Graph_AChart_2A" localSheetId="0" hidden="1">#REF!</definedName>
    <definedName name="_17__123Graph_AGROSS_MARGINS" localSheetId="1" hidden="1">#REF!</definedName>
    <definedName name="_17__123Graph_AGROSS_MARGINS" localSheetId="0" hidden="1">#REF!</definedName>
    <definedName name="_18__123Graph_AGROWTH_REVS_A" localSheetId="1" hidden="1">#REF!</definedName>
    <definedName name="_18__123Graph_AGROWTH_REVS_A" localSheetId="0" hidden="1">#REF!</definedName>
    <definedName name="_19__123Graph_AGROWTH_REVS_B" localSheetId="1" hidden="1">#REF!</definedName>
    <definedName name="_19__123Graph_AGROWTH_REVS_B" localSheetId="0" hidden="1">#REF!</definedName>
    <definedName name="_21__123Graph_AGROSS_MARGINS" localSheetId="1" hidden="1">#REF!</definedName>
    <definedName name="_21__123Graph_AGROSS_MARGINS" localSheetId="0" hidden="1">#REF!</definedName>
    <definedName name="_21__123Graph_AGROWTH_REVS_B" localSheetId="1" hidden="1">#REF!</definedName>
    <definedName name="_21__123Graph_AGROWTH_REVS_B" localSheetId="0" hidden="1">#REF!</definedName>
    <definedName name="_24__123Graph_AGROWTH_REVS_A" localSheetId="1" hidden="1">#REF!</definedName>
    <definedName name="_24__123Graph_AGROWTH_REVS_A" localSheetId="0" hidden="1">#REF!</definedName>
    <definedName name="_24__123Graph_BGROSS_MARGINS" localSheetId="1" hidden="1">#REF!</definedName>
    <definedName name="_24__123Graph_BGROSS_MARGINS" localSheetId="0" hidden="1">#REF!</definedName>
    <definedName name="_25__123Graph_BGROWTH_REVS_A" localSheetId="1" hidden="1">#REF!</definedName>
    <definedName name="_25__123Graph_BGROWTH_REVS_A" localSheetId="0" hidden="1">#REF!</definedName>
    <definedName name="_26__123Graph_BGROWTH_REVS_B" localSheetId="1" hidden="1">#REF!</definedName>
    <definedName name="_26__123Graph_BGROWTH_REVS_B" localSheetId="0" hidden="1">#REF!</definedName>
    <definedName name="_27__123Graph_AGROWTH_REVS_B" localSheetId="1" hidden="1">#REF!</definedName>
    <definedName name="_27__123Graph_AGROWTH_REVS_B" localSheetId="0" hidden="1">#REF!</definedName>
    <definedName name="_3_0_Table2_" localSheetId="1" hidden="1">#REF!</definedName>
    <definedName name="_3_0_Table2_" localSheetId="0" hidden="1">#REF!</definedName>
    <definedName name="_30__123Graph_BGROSS_MARGINS" localSheetId="1" hidden="1">#REF!</definedName>
    <definedName name="_30__123Graph_BGROSS_MARGINS" localSheetId="0" hidden="1">#REF!</definedName>
    <definedName name="_31__123Graph_CGROWTH_REVS_A" localSheetId="1" hidden="1">#REF!</definedName>
    <definedName name="_31__123Graph_CGROWTH_REVS_A" localSheetId="0" hidden="1">#REF!</definedName>
    <definedName name="_32__123Graph_CGROWTH_REVS_B" localSheetId="1" hidden="1">#REF!</definedName>
    <definedName name="_32__123Graph_CGROWTH_REVS_B" localSheetId="0" hidden="1">#REF!</definedName>
    <definedName name="_33__123Graph_BGROWTH_REVS_A" localSheetId="1" hidden="1">#REF!</definedName>
    <definedName name="_33__123Graph_BGROWTH_REVS_A" localSheetId="0" hidden="1">#REF!</definedName>
    <definedName name="_34__123Graph_DGROWTH_REVS_A" localSheetId="1" hidden="1">#REF!</definedName>
    <definedName name="_34__123Graph_DGROWTH_REVS_A" localSheetId="0" hidden="1">#REF!</definedName>
    <definedName name="_35__123Graph_DGROWTH_REVS_B" localSheetId="1" hidden="1">#REF!</definedName>
    <definedName name="_35__123Graph_DGROWTH_REVS_B" localSheetId="0" hidden="1">#REF!</definedName>
    <definedName name="_36__123Graph_BGROSS_MARGINS" localSheetId="1" hidden="1">#REF!</definedName>
    <definedName name="_36__123Graph_BGROSS_MARGINS" localSheetId="0" hidden="1">#REF!</definedName>
    <definedName name="_36__123Graph_BGROWTH_REVS_B" localSheetId="1" hidden="1">#REF!</definedName>
    <definedName name="_36__123Graph_BGROWTH_REVS_B" localSheetId="0" hidden="1">#REF!</definedName>
    <definedName name="_37__123Graph_XChart_1A" localSheetId="1" hidden="1">#REF!</definedName>
    <definedName name="_37__123Graph_XChart_1A" localSheetId="0" hidden="1">#REF!</definedName>
    <definedName name="_38__123Graph_XChart_2A" localSheetId="1" hidden="1">#REF!</definedName>
    <definedName name="_38__123Graph_XChart_2A" localSheetId="0" hidden="1">#REF!</definedName>
    <definedName name="_39__123Graph_BGROWTH_REVS_A" localSheetId="1" hidden="1">#REF!</definedName>
    <definedName name="_39__123Graph_BGROWTH_REVS_A" localSheetId="0" hidden="1">#REF!</definedName>
    <definedName name="_42__123Graph_BGROWTH_REVS_B" localSheetId="1" hidden="1">#REF!</definedName>
    <definedName name="_42__123Graph_BGROWTH_REVS_B" localSheetId="0" hidden="1">#REF!</definedName>
    <definedName name="_43__123Graph_CGROWTH_REVS_A" localSheetId="1" hidden="1">#REF!</definedName>
    <definedName name="_43__123Graph_CGROWTH_REVS_A" localSheetId="0" hidden="1">#REF!</definedName>
    <definedName name="_46__123Graph_CGROWTH_REVS_B" localSheetId="1" hidden="1">#REF!</definedName>
    <definedName name="_46__123Graph_CGROWTH_REVS_B" localSheetId="0" hidden="1">#REF!</definedName>
    <definedName name="_46_0_S" localSheetId="1" hidden="1">#REF!</definedName>
    <definedName name="_46_0_S" localSheetId="0" hidden="1">#REF!</definedName>
    <definedName name="_47_0_S" localSheetId="1" hidden="1">#REF!</definedName>
    <definedName name="_47_0_S" localSheetId="0" hidden="1">#REF!</definedName>
    <definedName name="_48_0_S" localSheetId="1" hidden="1">#REF!</definedName>
    <definedName name="_48_0_S" localSheetId="0" hidden="1">#REF!</definedName>
    <definedName name="_49__123Graph_CGROWTH_REVS_A" localSheetId="1" hidden="1">#REF!</definedName>
    <definedName name="_49__123Graph_CGROWTH_REVS_A" localSheetId="0" hidden="1">#REF!</definedName>
    <definedName name="_50__123Graph_DGROWTH_REVS_A" localSheetId="1" hidden="1">#REF!</definedName>
    <definedName name="_50__123Graph_DGROWTH_REVS_A" localSheetId="0" hidden="1">#REF!</definedName>
    <definedName name="_52__123Graph_CGROWTH_REVS_B" localSheetId="1" hidden="1">#REF!</definedName>
    <definedName name="_52__123Graph_CGROWTH_REVS_B" localSheetId="0" hidden="1">#REF!</definedName>
    <definedName name="_53__123Graph_DGROWTH_REVS_B" localSheetId="1" hidden="1">#REF!</definedName>
    <definedName name="_53__123Graph_DGROWTH_REVS_B" localSheetId="0" hidden="1">#REF!</definedName>
    <definedName name="_55__123Graph_XChart_1A" localSheetId="1" hidden="1">#REF!</definedName>
    <definedName name="_55__123Graph_XChart_1A" localSheetId="0" hidden="1">#REF!</definedName>
    <definedName name="_55_0_Table2_" localSheetId="1" hidden="1">#REF!</definedName>
    <definedName name="_55_0_Table2_" localSheetId="0" hidden="1">#REF!</definedName>
    <definedName name="_56__123Graph_DGROWTH_REVS_A" localSheetId="1" hidden="1">#REF!</definedName>
    <definedName name="_56__123Graph_DGROWTH_REVS_A" localSheetId="0" hidden="1">#REF!</definedName>
    <definedName name="_56__123Graph_XChart_2A" localSheetId="1" hidden="1">#REF!</definedName>
    <definedName name="_56__123Graph_XChart_2A" localSheetId="0" hidden="1">#REF!</definedName>
    <definedName name="_56_0_Table2_" localSheetId="1" hidden="1">#REF!</definedName>
    <definedName name="_56_0_Table2_" localSheetId="0" hidden="1">#REF!</definedName>
    <definedName name="_57_0_Table2_" localSheetId="1" hidden="1">#REF!</definedName>
    <definedName name="_57_0_Table2_" localSheetId="0" hidden="1">#REF!</definedName>
    <definedName name="_59__123Graph_DGROWTH_REVS_B" localSheetId="1" hidden="1">#REF!</definedName>
    <definedName name="_59__123Graph_DGROWTH_REVS_B" localSheetId="0" hidden="1">#REF!</definedName>
    <definedName name="_6__123Graph_AChart_1A" localSheetId="1" hidden="1">#REF!</definedName>
    <definedName name="_6__123Graph_AChart_1A" localSheetId="0" hidden="1">#REF!</definedName>
    <definedName name="_60_0_S" localSheetId="1" hidden="1">#REF!</definedName>
    <definedName name="_60_0_S" localSheetId="0" hidden="1">#REF!</definedName>
    <definedName name="_61__123Graph_XChart_1A" localSheetId="1" hidden="1">#REF!</definedName>
    <definedName name="_61__123Graph_XChart_1A" localSheetId="0" hidden="1">#REF!</definedName>
    <definedName name="_62__123Graph_XChart_2A" localSheetId="1" hidden="1">#REF!</definedName>
    <definedName name="_62__123Graph_XChart_2A" localSheetId="0" hidden="1">#REF!</definedName>
    <definedName name="_63_0_Table2_" localSheetId="1" hidden="1">#REF!</definedName>
    <definedName name="_63_0_Table2_" localSheetId="0" hidden="1">#REF!</definedName>
    <definedName name="_64_0_Table2_" localSheetId="1" hidden="1">#REF!</definedName>
    <definedName name="_64_0_Table2_" localSheetId="0" hidden="1">#REF!</definedName>
    <definedName name="_65_0_Table2_" localSheetId="1" hidden="1">#REF!</definedName>
    <definedName name="_65_0_Table2_" localSheetId="0" hidden="1">#REF!</definedName>
    <definedName name="_66_0_Table2_" localSheetId="1" hidden="1">#REF!</definedName>
    <definedName name="_66_0_Table2_" localSheetId="0" hidden="1">#REF!</definedName>
    <definedName name="_7_0_Table2_" localSheetId="1" hidden="1">#REF!</definedName>
    <definedName name="_7_0_Table2_" localSheetId="0" hidden="1">#REF!</definedName>
    <definedName name="_70_0_S" localSheetId="1" hidden="1">#REF!</definedName>
    <definedName name="_70_0_S" localSheetId="0" hidden="1">#REF!</definedName>
    <definedName name="_71_0_S" localSheetId="1" hidden="1">#REF!</definedName>
    <definedName name="_71_0_S" localSheetId="0" hidden="1">#REF!</definedName>
    <definedName name="_72_0_S" localSheetId="1" hidden="1">#REF!</definedName>
    <definedName name="_72_0_S" localSheetId="0" hidden="1">#REF!</definedName>
    <definedName name="_79_0_Table2_" localSheetId="1" hidden="1">#REF!</definedName>
    <definedName name="_79_0_Table2_" localSheetId="0" hidden="1">#REF!</definedName>
    <definedName name="_8_0_Table2_" localSheetId="1" hidden="1">#REF!</definedName>
    <definedName name="_8_0_Table2_" localSheetId="0" hidden="1">#REF!</definedName>
    <definedName name="_80_0_Table2_" localSheetId="1" hidden="1">#REF!</definedName>
    <definedName name="_80_0_Table2_" localSheetId="0" hidden="1">#REF!</definedName>
    <definedName name="_81_0_Table2_" localSheetId="1" hidden="1">#REF!</definedName>
    <definedName name="_81_0_Table2_" localSheetId="0" hidden="1">#REF!</definedName>
    <definedName name="_88_0_Table2_" localSheetId="1" hidden="1">#REF!</definedName>
    <definedName name="_88_0_Table2_" localSheetId="0" hidden="1">#REF!</definedName>
    <definedName name="_89_0_Table2_" localSheetId="1" hidden="1">#REF!</definedName>
    <definedName name="_89_0_Table2_" localSheetId="0" hidden="1">#REF!</definedName>
    <definedName name="_9_0_Table2_" localSheetId="1" hidden="1">#REF!</definedName>
    <definedName name="_9_0_Table2_" localSheetId="0" hidden="1">#REF!</definedName>
    <definedName name="_90_0_Table2_" localSheetId="1" hidden="1">#REF!</definedName>
    <definedName name="_90_0_Table2_" localSheetId="0" hidden="1">#REF!</definedName>
    <definedName name="_a1" localSheetId="1" hidden="1">{#N/A,#N/A,FALSE,"Synth";"parc_DC",#N/A,FALSE,"parc";#N/A,#N/A,FALSE,"CA prest";#N/A,#N/A,FALSE,"Ratio CA";#N/A,#N/A,FALSE,"Trafic";"CR_GSM_acté_DC",#N/A,FALSE,"CR GSM_acté";#N/A,#N/A,FALSE,"Abonnés";#N/A,#N/A,FALSE,"Créances";#N/A,#N/A,FALSE,"Effectifs"}</definedName>
    <definedName name="_a1" localSheetId="0" hidden="1">{#N/A,#N/A,FALSE,"Synth";"parc_DC",#N/A,FALSE,"parc";#N/A,#N/A,FALSE,"CA prest";#N/A,#N/A,FALSE,"Ratio CA";#N/A,#N/A,FALSE,"Trafic";"CR_GSM_acté_DC",#N/A,FALSE,"CR GSM_acté";#N/A,#N/A,FALSE,"Abonnés";#N/A,#N/A,FALSE,"Créances";#N/A,#N/A,FALSE,"Effectifs"}</definedName>
    <definedName name="_d" localSheetId="1" hidden="1">{#N/A,#N/A,FALSE,"CTC Summary - EOY";#N/A,#N/A,FALSE,"CTC Summary - Wtavg"}</definedName>
    <definedName name="_d" localSheetId="0" hidden="1">{#N/A,#N/A,FALSE,"CTC Summary - EOY";#N/A,#N/A,FALSE,"CTC Summary - Wtavg"}</definedName>
    <definedName name="_Dist_Values" localSheetId="1" hidden="1">#REF!</definedName>
    <definedName name="_Dist_Values" localSheetId="0" hidden="1">#REF!</definedName>
    <definedName name="_Fill" localSheetId="1" hidden="1">#REF!</definedName>
    <definedName name="_Fill" localSheetId="0" hidden="1">#REF!</definedName>
    <definedName name="_xlnm._FilterDatabase" localSheetId="1" hidden="1">'Electric MAT Capital'!$A$5:$AR$5</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4" localSheetId="1" hidden="1">{"Summary","1",FALSE,"Summary"}</definedName>
    <definedName name="_foo4" localSheetId="0" hidden="1">{"Summary","1",FALSE,"Summary"}</definedName>
    <definedName name="_g2" localSheetId="1" hidden="1">{#N/A,#N/A,TRUE,"Task Status";#N/A,#N/A,TRUE,"Document Status";#N/A,#N/A,TRUE,"Percent Complete";#N/A,#N/A,TRUE,"Manhour Sum"}</definedName>
    <definedName name="_g2" localSheetId="0" hidden="1">{#N/A,#N/A,TRUE,"Task Status";#N/A,#N/A,TRUE,"Document Status";#N/A,#N/A,TRUE,"Percent Complete";#N/A,#N/A,TRUE,"Manhour Sum"}</definedName>
    <definedName name="_huh2" localSheetId="1" hidden="1">{#N/A,#N/A,FALSE,"Dist Rev at PR ";#N/A,#N/A,FALSE,"Spec";#N/A,#N/A,FALSE,"Res";#N/A,#N/A,FALSE,"Small L&amp;P";#N/A,#N/A,FALSE,"Medium L&amp;P";#N/A,#N/A,FALSE,"E-19";#N/A,#N/A,FALSE,"E-20";#N/A,#N/A,FALSE,"Strtlts &amp; Standby";#N/A,#N/A,FALSE,"A-RTP";#N/A,#N/A,FALSE,"2003mixeduse"}</definedName>
    <definedName name="_huh2" localSheetId="0" hidden="1">{#N/A,#N/A,FALSE,"Dist Rev at PR ";#N/A,#N/A,FALSE,"Spec";#N/A,#N/A,FALSE,"Res";#N/A,#N/A,FALSE,"Small L&amp;P";#N/A,#N/A,FALSE,"Medium L&amp;P";#N/A,#N/A,FALSE,"E-19";#N/A,#N/A,FALSE,"E-20";#N/A,#N/A,FALSE,"Strtlts &amp; Standby";#N/A,#N/A,FALSE,"A-RTP";#N/A,#N/A,FALSE,"2003mixeduse"}</definedName>
    <definedName name="_Key1" localSheetId="1" hidden="1">#REF!</definedName>
    <definedName name="_Key1" localSheetId="0" hidden="1">#REF!</definedName>
    <definedName name="_Key2" localSheetId="1" hidden="1">#REF!</definedName>
    <definedName name="_Key2" localSheetId="0" hidden="1">#REF!</definedName>
    <definedName name="_L2" localSheetId="1" hidden="1">{"PI_Data",#N/A,TRUE,"P&amp;I Data"}</definedName>
    <definedName name="_L2" localSheetId="0" hidden="1">{"PI_Data",#N/A,TRUE,"P&amp;I Data"}</definedName>
    <definedName name="_m2" localSheetId="1" hidden="1">{"PI_Data",#N/A,TRUE,"P&amp;I Data"}</definedName>
    <definedName name="_m2" localSheetId="0" hidden="1">{"PI_Data",#N/A,TRUE,"P&amp;I Data"}</definedName>
    <definedName name="_p2" localSheetId="1" hidden="1">{"PI_Data",#N/A,TRUE,"P&amp;I Data"}</definedName>
    <definedName name="_p2" localSheetId="0" hidden="1">{"PI_Data",#N/A,TRUE,"P&amp;I Data"}</definedName>
    <definedName name="_Sort" localSheetId="1" hidden="1">#REF!</definedName>
    <definedName name="_Sort" localSheetId="0" hidden="1">#REF!</definedName>
    <definedName name="_t1" localSheetId="1" hidden="1">{#N/A,#N/A,TRUE,"Task Status";#N/A,#N/A,TRUE,"Document Status";#N/A,#N/A,TRUE,"Percent Complete";#N/A,#N/A,TRUE,"Manhour Sum"}</definedName>
    <definedName name="_t1" localSheetId="0" hidden="1">{#N/A,#N/A,TRUE,"Task Status";#N/A,#N/A,TRUE,"Document Status";#N/A,#N/A,TRUE,"Percent Complete";#N/A,#N/A,TRUE,"Manhour Sum"}</definedName>
    <definedName name="_t2" localSheetId="1" hidden="1">{#N/A,#N/A,TRUE,"Task Status";#N/A,#N/A,TRUE,"Document Status";#N/A,#N/A,TRUE,"Percent Complete";#N/A,#N/A,TRUE,"Manhour Sum"}</definedName>
    <definedName name="_t2" localSheetId="0" hidden="1">{#N/A,#N/A,TRUE,"Task Status";#N/A,#N/A,TRUE,"Document Status";#N/A,#N/A,TRUE,"Percent Complete";#N/A,#N/A,TRUE,"Manhour Sum"}</definedName>
    <definedName name="_t3" localSheetId="1" hidden="1">{#N/A,#N/A,TRUE,"Task Status";#N/A,#N/A,TRUE,"Document Status";#N/A,#N/A,TRUE,"Percent Complete";#N/A,#N/A,TRUE,"Manhour Sum"}</definedName>
    <definedName name="_t3" localSheetId="0" hidden="1">{#N/A,#N/A,TRUE,"Task Status";#N/A,#N/A,TRUE,"Document Status";#N/A,#N/A,TRUE,"Percent Complete";#N/A,#N/A,TRUE,"Manhour Sum"}</definedName>
    <definedName name="_t6" localSheetId="1" hidden="1">{#N/A,#N/A,TRUE,"Task Status";#N/A,#N/A,TRUE,"Document Status";#N/A,#N/A,TRUE,"Percent Complete";#N/A,#N/A,TRUE,"Manhour Sum"}</definedName>
    <definedName name="_t6" localSheetId="0" hidden="1">{#N/A,#N/A,TRUE,"Task Status";#N/A,#N/A,TRUE,"Document Status";#N/A,#N/A,TRUE,"Percent Complete";#N/A,#N/A,TRUE,"Manhour Sum"}</definedName>
    <definedName name="_Table1_In1" localSheetId="1" hidden="1">#REF!</definedName>
    <definedName name="_Table1_In1" localSheetId="0" hidden="1">#REF!</definedName>
    <definedName name="_Table1_Out" localSheetId="1" hidden="1">#REF!</definedName>
    <definedName name="_Table1_Out" localSheetId="0" hidden="1">#REF!</definedName>
    <definedName name="_Table2_In1" localSheetId="1" hidden="1">#REF!</definedName>
    <definedName name="_Table2_In1" localSheetId="0" hidden="1">#REF!</definedName>
    <definedName name="_Table2_Out" localSheetId="1" hidden="1">#REF!</definedName>
    <definedName name="_Table2_Out" localSheetId="0" hidden="1">#REF!</definedName>
    <definedName name="a" localSheetId="1" hidden="1">{#N/A,#N/A,FALSE,"CTC Summary - EOY";#N/A,#N/A,FALSE,"CTC Summary - Wtavg"}</definedName>
    <definedName name="a" localSheetId="0" hidden="1">{#N/A,#N/A,FALSE,"CTC Summary - EOY";#N/A,#N/A,FALSE,"CTC Summary - Wtavg"}</definedName>
    <definedName name="aa" localSheetId="1" hidden="1">{#N/A,#N/A,FALSE,"CTC Summary - EOY";#N/A,#N/A,FALSE,"CTC Summary - Wtavg"}</definedName>
    <definedName name="aa" localSheetId="0" hidden="1">{#N/A,#N/A,FALSE,"CTC Summary - EOY";#N/A,#N/A,FALSE,"CTC Summary - Wtavg"}</definedName>
    <definedName name="AAAA" localSheetId="1" hidden="1">{#N/A,#N/A,FALSE,"Executive Review Sheet";#N/A,#N/A,FALSE,"Summary of Estimate Components";#N/A,#N/A,FALSE,"Summary of Allowances"}</definedName>
    <definedName name="AAAA" localSheetId="0" hidden="1">{#N/A,#N/A,FALSE,"Executive Review Sheet";#N/A,#N/A,FALSE,"Summary of Estimate Components";#N/A,#N/A,FALSE,"Summary of Allowances"}</definedName>
    <definedName name="ab" localSheetId="1" hidden="1">{#N/A,#N/A,TRUE,"Task Status";#N/A,#N/A,TRUE,"Document Status";#N/A,#N/A,TRUE,"Percent Complete";#N/A,#N/A,TRUE,"Manhour Sum"}</definedName>
    <definedName name="ab" localSheetId="0" hidden="1">{#N/A,#N/A,TRUE,"Task Status";#N/A,#N/A,TRUE,"Document Status";#N/A,#N/A,TRUE,"Percent Complete";#N/A,#N/A,TRUE,"Manhour Sum"}</definedName>
    <definedName name="abacdk" localSheetId="1" hidden="1">#REF!</definedName>
    <definedName name="abacdk" localSheetId="0" hidden="1">#REF!</definedName>
    <definedName name="abc" localSheetId="1" hidden="1">#REF!</definedName>
    <definedName name="abc" localSheetId="0" hidden="1">#REF!</definedName>
    <definedName name="abcd" localSheetId="1" hidden="1">{#N/A,#N/A,TRUE,"Task Status";#N/A,#N/A,TRUE,"Document Status";#N/A,#N/A,TRUE,"Percent Complete";#N/A,#N/A,TRUE,"Manhour Sum"}</definedName>
    <definedName name="abcd" localSheetId="0" hidden="1">{#N/A,#N/A,TRUE,"Task Status";#N/A,#N/A,TRUE,"Document Status";#N/A,#N/A,TRUE,"Percent Complete";#N/A,#N/A,TRUE,"Manhour Sum"}</definedName>
    <definedName name="Accelerated" localSheetId="1" hidden="1">{#N/A,#N/A,FALSE,"CTC Summary - EOY";#N/A,#N/A,FALSE,"CTC Summary - Wtavg"}</definedName>
    <definedName name="Accelerated" localSheetId="0" hidden="1">{#N/A,#N/A,FALSE,"CTC Summary - EOY";#N/A,#N/A,FALSE,"CTC Summary - Wtavg"}</definedName>
    <definedName name="ACCELERATED2" localSheetId="1" hidden="1">{#N/A,#N/A,FALSE,"CTC Summary - EOY";#N/A,#N/A,FALSE,"CTC Summary - Wtavg"}</definedName>
    <definedName name="ACCELERATED2" localSheetId="0" hidden="1">{#N/A,#N/A,FALSE,"CTC Summary - EOY";#N/A,#N/A,FALSE,"CTC Summary - Wtavg"}</definedName>
    <definedName name="ACCELLERATED1X" localSheetId="1" hidden="1">{#N/A,#N/A,FALSE,"CTC Summary - EOY";#N/A,#N/A,FALSE,"CTC Summary - Wtavg"}</definedName>
    <definedName name="ACCELLERATED1X" localSheetId="0" hidden="1">{#N/A,#N/A,FALSE,"CTC Summary - EOY";#N/A,#N/A,FALSE,"CTC Summary - Wtavg"}</definedName>
    <definedName name="Accrual" localSheetId="1" hidden="1">{#N/A,#N/A,TRUE,"Task Status";#N/A,#N/A,TRUE,"Document Status";#N/A,#N/A,TRUE,"Percent Complete";#N/A,#N/A,TRUE,"Manhour Sum"}</definedName>
    <definedName name="Accrual" localSheetId="0" hidden="1">{#N/A,#N/A,TRUE,"Task Status";#N/A,#N/A,TRUE,"Document Status";#N/A,#N/A,TRUE,"Percent Complete";#N/A,#N/A,TRUE,"Manhour Sum"}</definedName>
    <definedName name="ads" localSheetId="1" hidden="1">{#N/A,#N/A,FALSE,"Aging Summary";#N/A,#N/A,FALSE,"Ratio Analysis";#N/A,#N/A,FALSE,"Test 120 Day Accts";#N/A,#N/A,FALSE,"Tickmarks"}</definedName>
    <definedName name="ads" localSheetId="0" hidden="1">{#N/A,#N/A,FALSE,"Aging Summary";#N/A,#N/A,FALSE,"Ratio Analysis";#N/A,#N/A,FALSE,"Test 120 Day Accts";#N/A,#N/A,FALSE,"Tickmarks"}</definedName>
    <definedName name="adsfag" localSheetId="1" hidden="1">{"PI_Data",#N/A,TRUE,"P&amp;I Data"}</definedName>
    <definedName name="adsfag" localSheetId="0" hidden="1">{"PI_Data",#N/A,TRUE,"P&amp;I Data"}</definedName>
    <definedName name="aeyneryna" localSheetId="1" hidden="1">{#N/A,#N/A,FALSE,"ND Rev at Pres Rates";#N/A,#N/A,FALSE,"Res - Unadj sales";#N/A,#N/A,FALSE,"Small L&amp;P";#N/A,#N/A,FALSE,"Medium L&amp;P";#N/A,#N/A,FALSE,"E-19";#N/A,#N/A,FALSE,"E-20";#N/A,#N/A,FALSE,"Strtlts &amp; Standby";#N/A,#N/A,FALSE,"AG";#N/A,#N/A,FALSE,"A-RTP";#N/A,#N/A,FALSE,"Spec"}</definedName>
    <definedName name="aeyneryna" localSheetId="0" hidden="1">{#N/A,#N/A,FALSE,"ND Rev at Pres Rates";#N/A,#N/A,FALSE,"Res - Unadj sales";#N/A,#N/A,FALSE,"Small L&amp;P";#N/A,#N/A,FALSE,"Medium L&amp;P";#N/A,#N/A,FALSE,"E-19";#N/A,#N/A,FALSE,"E-20";#N/A,#N/A,FALSE,"Strtlts &amp; Standby";#N/A,#N/A,FALSE,"AG";#N/A,#N/A,FALSE,"A-RTP";#N/A,#N/A,FALSE,"Spec"}</definedName>
    <definedName name="aeyrebye" localSheetId="1" hidden="1">{#N/A,#N/A,FALSE,"RRQ inputs ";#N/A,#N/A,FALSE,"FERC Rev @ PR";#N/A,#N/A,FALSE,"Distribution Revenue Allocation";#N/A,#N/A,FALSE,"Nonallocated Revenues";#N/A,#N/A,FALSE,"MC Revenues-03 sales, 96 MC's";#N/A,#N/A,FALSE,"FTA"}</definedName>
    <definedName name="aeyrebye" localSheetId="0" hidden="1">{#N/A,#N/A,FALSE,"RRQ inputs ";#N/A,#N/A,FALSE,"FERC Rev @ PR";#N/A,#N/A,FALSE,"Distribution Revenue Allocation";#N/A,#N/A,FALSE,"Nonallocated Revenues";#N/A,#N/A,FALSE,"MC Revenues-03 sales, 96 MC's";#N/A,#N/A,FALSE,"FTA"}</definedName>
    <definedName name="afg" localSheetId="1" hidden="1">{#N/A,#N/A,FALSE,"CTC Summary - EOY";#N/A,#N/A,FALSE,"CTC Summary - Wtavg"}</definedName>
    <definedName name="afg" localSheetId="0" hidden="1">{#N/A,#N/A,FALSE,"CTC Summary - EOY";#N/A,#N/A,FALSE,"CTC Summary - Wtavg"}</definedName>
    <definedName name="afgasdfgasd" localSheetId="1" hidden="1">{#N/A,#N/A,FALSE,"CTC Summary - EOY";#N/A,#N/A,FALSE,"CTC Summary - Wtavg"}</definedName>
    <definedName name="afgasdfgasd" localSheetId="0" hidden="1">{#N/A,#N/A,FALSE,"CTC Summary - EOY";#N/A,#N/A,FALSE,"CTC Summary - Wtavg"}</definedName>
    <definedName name="afgva" localSheetId="1" hidden="1">{"PI_Data",#N/A,TRUE,"P&amp;I Data"}</definedName>
    <definedName name="afgva" localSheetId="0" hidden="1">{"PI_Data",#N/A,TRUE,"P&amp;I Data"}</definedName>
    <definedName name="again" localSheetId="1" hidden="1">{#N/A,#N/A,FALSE,"ND Rev at Pres Rates";#N/A,#N/A,FALSE,"Res - Unadj sales";#N/A,#N/A,FALSE,"Small L&amp;P";#N/A,#N/A,FALSE,"Medium L&amp;P";#N/A,#N/A,FALSE,"E-19";#N/A,#N/A,FALSE,"E-20";#N/A,#N/A,FALSE,"Strtlts &amp; Standby";#N/A,#N/A,FALSE,"AG";#N/A,#N/A,FALSE,"A-RTP";#N/A,#N/A,FALSE,"Spec"}</definedName>
    <definedName name="again" localSheetId="0" hidden="1">{#N/A,#N/A,FALSE,"ND Rev at Pres Rates";#N/A,#N/A,FALSE,"Res - Unadj sales";#N/A,#N/A,FALSE,"Small L&amp;P";#N/A,#N/A,FALSE,"Medium L&amp;P";#N/A,#N/A,FALSE,"E-19";#N/A,#N/A,FALSE,"E-20";#N/A,#N/A,FALSE,"Strtlts &amp; Standby";#N/A,#N/A,FALSE,"AG";#N/A,#N/A,FALSE,"A-RTP";#N/A,#N/A,FALSE,"Spec"}</definedName>
    <definedName name="age" localSheetId="1" hidden="1">{"PI_Data",#N/A,TRUE,"P&amp;I Data"}</definedName>
    <definedName name="age" localSheetId="0" hidden="1">{"PI_Data",#N/A,TRUE,"P&amp;I Data"}</definedName>
    <definedName name="alpha" localSheetId="1" hidden="1">{#N/A,#N/A,FALSE,"Sum6 (1)"}</definedName>
    <definedName name="alpha" localSheetId="0" hidden="1">{#N/A,#N/A,FALSE,"Sum6 (1)"}</definedName>
    <definedName name="April" localSheetId="1" hidden="1">{#N/A,#N/A,FALSE,"CTC Summary - EOY";#N/A,#N/A,FALSE,"CTC Summary - Wtavg"}</definedName>
    <definedName name="April" localSheetId="0" hidden="1">{#N/A,#N/A,FALSE,"CTC Summary - EOY";#N/A,#N/A,FALSE,"CTC Summary - Wtavg"}</definedName>
    <definedName name="April_1" localSheetId="1" hidden="1">{#N/A,#N/A,FALSE,"CTC Summary - EOY";#N/A,#N/A,FALSE,"CTC Summary - Wtavg"}</definedName>
    <definedName name="April_1" localSheetId="0" hidden="1">{#N/A,#N/A,FALSE,"CTC Summary - EOY";#N/A,#N/A,FALSE,"CTC Summary - Wtavg"}</definedName>
    <definedName name="April_2" localSheetId="1" hidden="1">{#N/A,#N/A,FALSE,"CTC Summary - EOY";#N/A,#N/A,FALSE,"CTC Summary - Wtavg"}</definedName>
    <definedName name="April_2" localSheetId="0" hidden="1">{#N/A,#N/A,FALSE,"CTC Summary - EOY";#N/A,#N/A,FALSE,"CTC Summary - Wtavg"}</definedName>
    <definedName name="April_3" localSheetId="1" hidden="1">{#N/A,#N/A,FALSE,"CTC Summary - EOY";#N/A,#N/A,FALSE,"CTC Summary - Wtavg"}</definedName>
    <definedName name="April_3" localSheetId="0" hidden="1">{#N/A,#N/A,FALSE,"CTC Summary - EOY";#N/A,#N/A,FALSE,"CTC Summary - Wtavg"}</definedName>
    <definedName name="April1" localSheetId="1" hidden="1">{#N/A,#N/A,FALSE,"CTC Summary - EOY";#N/A,#N/A,FALSE,"CTC Summary - Wtavg"}</definedName>
    <definedName name="April1" localSheetId="0" hidden="1">{#N/A,#N/A,FALSE,"CTC Summary - EOY";#N/A,#N/A,FALSE,"CTC Summary - Wtavg"}</definedName>
    <definedName name="arsdf" localSheetId="1" hidden="1">{#N/A,#N/A,FALSE,"Aging Summary";#N/A,#N/A,FALSE,"Ratio Analysis";#N/A,#N/A,FALSE,"Test 120 Day Accts";#N/A,#N/A,FALSE,"Tickmarks"}</definedName>
    <definedName name="arsdf" localSheetId="0" hidden="1">{#N/A,#N/A,FALSE,"Aging Summary";#N/A,#N/A,FALSE,"Ratio Analysis";#N/A,#N/A,FALSE,"Test 120 Day Accts";#N/A,#N/A,FALSE,"Tickmarks"}</definedName>
    <definedName name="ART" localSheetId="1" hidden="1">{#N/A,#N/A,FALSE,"CTC Summary - EOY";#N/A,#N/A,FALSE,"CTC Summary - Wtavg"}</definedName>
    <definedName name="ART" localSheetId="0" hidden="1">{#N/A,#N/A,FALSE,"CTC Summary - EOY";#N/A,#N/A,FALSE,"CTC Summary - Wtavg"}</definedName>
    <definedName name="as"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d" localSheetId="1" hidden="1">{#N/A,#N/A,FALSE,"Aging Summary";#N/A,#N/A,FALSE,"Ratio Analysis";#N/A,#N/A,FALSE,"Test 120 Day Accts";#N/A,#N/A,FALSE,"Tickmarks"}</definedName>
    <definedName name="asd" localSheetId="0" hidden="1">{#N/A,#N/A,FALSE,"Aging Summary";#N/A,#N/A,FALSE,"Ratio Analysis";#N/A,#N/A,FALSE,"Test 120 Day Accts";#N/A,#N/A,FALSE,"Tickmarks"}</definedName>
    <definedName name="asda" localSheetId="1" hidden="1">{#N/A,#N/A,FALSE,"Inputs And Assumptions";#N/A,#N/A,FALSE,"Revenue Allocation";#N/A,#N/A,FALSE,"RSP Surch Allocations";#N/A,#N/A,FALSE,"Generation Calculations";#N/A,#N/A,FALSE,"Test Year 2001 Sales and Revs."}</definedName>
    <definedName name="asda" localSheetId="0" hidden="1">{#N/A,#N/A,FALSE,"Inputs And Assumptions";#N/A,#N/A,FALSE,"Revenue Allocation";#N/A,#N/A,FALSE,"RSP Surch Allocations";#N/A,#N/A,FALSE,"Generation Calculations";#N/A,#N/A,FALSE,"Test Year 2001 Sales and Revs."}</definedName>
    <definedName name="AsSoldExcRev" localSheetId="1" hidden="1">{#N/A,#N/A,FALSE,"Sum6 (1)"}</definedName>
    <definedName name="AsSoldExcRev" localSheetId="0" hidden="1">{#N/A,#N/A,FALSE,"Sum6 (1)"}</definedName>
    <definedName name="August" localSheetId="1" hidden="1">{#N/A,#N/A,FALSE,"CTC Summary - EOY";#N/A,#N/A,FALSE,"CTC Summary - Wtavg"}</definedName>
    <definedName name="August" localSheetId="0" hidden="1">{#N/A,#N/A,FALSE,"CTC Summary - EOY";#N/A,#N/A,FALSE,"CTC Summary - Wtavg"}</definedName>
    <definedName name="August_1" localSheetId="1" hidden="1">{#N/A,#N/A,FALSE,"CTC Summary - EOY";#N/A,#N/A,FALSE,"CTC Summary - Wtavg"}</definedName>
    <definedName name="August_1" localSheetId="0" hidden="1">{#N/A,#N/A,FALSE,"CTC Summary - EOY";#N/A,#N/A,FALSE,"CTC Summary - Wtavg"}</definedName>
    <definedName name="August_2" localSheetId="1" hidden="1">{#N/A,#N/A,FALSE,"CTC Summary - EOY";#N/A,#N/A,FALSE,"CTC Summary - Wtavg"}</definedName>
    <definedName name="August_2" localSheetId="0" hidden="1">{#N/A,#N/A,FALSE,"CTC Summary - EOY";#N/A,#N/A,FALSE,"CTC Summary - Wtavg"}</definedName>
    <definedName name="August_3" localSheetId="1" hidden="1">{#N/A,#N/A,FALSE,"CTC Summary - EOY";#N/A,#N/A,FALSE,"CTC Summary - Wtavg"}</definedName>
    <definedName name="August_3" localSheetId="0" hidden="1">{#N/A,#N/A,FALSE,"CTC Summary - EOY";#N/A,#N/A,FALSE,"CTC Summary - Wtavg"}</definedName>
    <definedName name="b" localSheetId="1" hidden="1">{#N/A,#N/A,FALSE,"CTC Summary - EOY";#N/A,#N/A,FALSE,"CTC Summary - Wtavg"}</definedName>
    <definedName name="b" localSheetId="0" hidden="1">{#N/A,#N/A,FALSE,"CTC Summary - EOY";#N/A,#N/A,FALSE,"CTC Summary - Wtavg"}</definedName>
    <definedName name="b_1" localSheetId="1" hidden="1">{#N/A,#N/A,FALSE,"CTC Summary - EOY";#N/A,#N/A,FALSE,"CTC Summary - Wtavg"}</definedName>
    <definedName name="b_1" localSheetId="0" hidden="1">{#N/A,#N/A,FALSE,"CTC Summary - EOY";#N/A,#N/A,FALSE,"CTC Summary - Wtavg"}</definedName>
    <definedName name="b_2" localSheetId="1" hidden="1">{#N/A,#N/A,FALSE,"CTC Summary - EOY";#N/A,#N/A,FALSE,"CTC Summary - Wtavg"}</definedName>
    <definedName name="b_2" localSheetId="0" hidden="1">{#N/A,#N/A,FALSE,"CTC Summary - EOY";#N/A,#N/A,FALSE,"CTC Summary - Wtavg"}</definedName>
    <definedName name="b_3" localSheetId="1" hidden="1">{#N/A,#N/A,FALSE,"CTC Summary - EOY";#N/A,#N/A,FALSE,"CTC Summary - Wtavg"}</definedName>
    <definedName name="b_3" localSheetId="0" hidden="1">{#N/A,#N/A,FALSE,"CTC Summary - EOY";#N/A,#N/A,FALSE,"CTC Summary - Wtavg"}</definedName>
    <definedName name="BA2Num" localSheetId="0" hidden="1">#REF!</definedName>
    <definedName name="baeye"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aeye"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b" localSheetId="1" hidden="1">{#N/A,#N/A,FALSE,"CTC Summary - EOY";#N/A,#N/A,FALSE,"CTC Summary - Wtavg"}</definedName>
    <definedName name="bb" localSheetId="0" hidden="1">{#N/A,#N/A,FALSE,"CTC Summary - EOY";#N/A,#N/A,FALSE,"CTC Summary - Wtavg"}</definedName>
    <definedName name="bc" localSheetId="1" hidden="1">#REF!</definedName>
    <definedName name="bc" localSheetId="0" hidden="1">#REF!</definedName>
    <definedName name="beryb" localSheetId="1" hidden="1">{#N/A,#N/A,FALSE,"E-1, EM, ES";#N/A,#N/A,FALSE,"ESR, ET";#N/A,#N/A,FALSE,"E-7, E-A7";#N/A,#N/A,FALSE,"E-8";#N/A,#N/A,FALSE,"E-9 A, B, C, D";#N/A,#N/A,FALSE,"EL-1, EML";#N/A,#N/A,FALSE,"ESL, ESRL";#N/A,#N/A,FALSE,"ETL, EL-7";#N/A,#N/A,FALSE,"EL-A7, EL-8"}</definedName>
    <definedName name="beryb" localSheetId="0" hidden="1">{#N/A,#N/A,FALSE,"E-1, EM, ES";#N/A,#N/A,FALSE,"ESR, ET";#N/A,#N/A,FALSE,"E-7, E-A7";#N/A,#N/A,FALSE,"E-8";#N/A,#N/A,FALSE,"E-9 A, B, C, D";#N/A,#N/A,FALSE,"EL-1, EML";#N/A,#N/A,FALSE,"ESL, ESRL";#N/A,#N/A,FALSE,"ETL, EL-7";#N/A,#N/A,FALSE,"EL-A7, EL-8"}</definedName>
    <definedName name="beyreb" localSheetId="1" hidden="1">{"PI_Data",#N/A,TRUE,"P&amp;I Data"}</definedName>
    <definedName name="beyreb" localSheetId="0" hidden="1">{"PI_Data",#N/A,TRUE,"P&amp;I Data"}</definedName>
    <definedName name="bncv" localSheetId="1" hidden="1">{"PI_Data",#N/A,TRUE,"P&amp;I Data"}</definedName>
    <definedName name="bncv" localSheetId="0" hidden="1">{"PI_Data",#N/A,TRUE,"P&amp;I Data"}</definedName>
    <definedName name="bq5b654bw4" localSheetId="1" hidden="1">{#N/A,#N/A,FALSE,"UN-AG1B";#N/A,#N/A,FALSE,"UN-AGRB  ";#N/A,#N/A,FALSE,"UN-AGVB ";#N/A,#N/A,FALSE,"UN-AG4B";#N/A,#N/A,FALSE,"UN-AG4C";#N/A,#N/A,FALSE,"UN-AG5B";#N/A,#N/A,FALSE,"UN-AG5C ";#N/A,#N/A,FALSE,"UN-AG6B";#N/A,#N/A,FALSE,"Dist Cals";#N/A,#N/A,FALSE,"7B-Avg.";#N/A,#N/A,FALSE,"7B Tier1-avg";#N/A,#N/A,FALSE,"7B Tier2-avg";#N/A,#N/A,FALSE,"Ag-7B Dist Calc";#N/A,#N/A,FALSE,"AG RL Calc"}</definedName>
    <definedName name="bq5b654bw4" localSheetId="0" hidden="1">{#N/A,#N/A,FALSE,"UN-AG1B";#N/A,#N/A,FALSE,"UN-AGRB  ";#N/A,#N/A,FALSE,"UN-AGVB ";#N/A,#N/A,FALSE,"UN-AG4B";#N/A,#N/A,FALSE,"UN-AG4C";#N/A,#N/A,FALSE,"UN-AG5B";#N/A,#N/A,FALSE,"UN-AG5C ";#N/A,#N/A,FALSE,"UN-AG6B";#N/A,#N/A,FALSE,"Dist Cals";#N/A,#N/A,FALSE,"7B-Avg.";#N/A,#N/A,FALSE,"7B Tier1-avg";#N/A,#N/A,FALSE,"7B Tier2-avg";#N/A,#N/A,FALSE,"Ag-7B Dist Calc";#N/A,#N/A,FALSE,"AG RL Calc"}</definedName>
    <definedName name="Bruce" localSheetId="1" hidden="1">{#N/A,#N/A,FALSE,"Inputs And Assumptions";#N/A,#N/A,FALSE,"Revenue Allocation";#N/A,#N/A,FALSE,"RSP Surch Allocations";#N/A,#N/A,FALSE,"Generation Calculations";#N/A,#N/A,FALSE,"Test Year 2001 Sales and Revs."}</definedName>
    <definedName name="Bruce" localSheetId="0" hidden="1">{#N/A,#N/A,FALSE,"Inputs And Assumptions";#N/A,#N/A,FALSE,"Revenue Allocation";#N/A,#N/A,FALSE,"RSP Surch Allocations";#N/A,#N/A,FALSE,"Generation Calculations";#N/A,#N/A,FALSE,"Test Year 2001 Sales and Revs."}</definedName>
    <definedName name="bw54nw4n"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bw54nw4n"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cc" localSheetId="1" hidden="1">{"PI_Data",#N/A,TRUE,"P&amp;I Data"}</definedName>
    <definedName name="cc" localSheetId="0" hidden="1">{"PI_Data",#N/A,TRUE,"P&amp;I Data"}</definedName>
    <definedName name="CCC" localSheetId="1" hidden="1">{#N/A,#N/A,FALSE,"Sum6 (1)"}</definedName>
    <definedName name="CCC" localSheetId="0" hidden="1">{#N/A,#N/A,FALSE,"Sum6 (1)"}</definedName>
    <definedName name="copy" localSheetId="1" hidden="1">{#N/A,#N/A,FALSE,"Dist Rev at PR ";#N/A,#N/A,FALSE,"Spec";#N/A,#N/A,FALSE,"Res";#N/A,#N/A,FALSE,"Small L&amp;P";#N/A,#N/A,FALSE,"Medium L&amp;P";#N/A,#N/A,FALSE,"E-19";#N/A,#N/A,FALSE,"E-20";#N/A,#N/A,FALSE,"Strtlts &amp; Standby";#N/A,#N/A,FALSE,"A-RTP";#N/A,#N/A,FALSE,"2003mixeduse"}</definedName>
    <definedName name="copy" localSheetId="0" hidden="1">{#N/A,#N/A,FALSE,"Dist Rev at PR ";#N/A,#N/A,FALSE,"Spec";#N/A,#N/A,FALSE,"Res";#N/A,#N/A,FALSE,"Small L&amp;P";#N/A,#N/A,FALSE,"Medium L&amp;P";#N/A,#N/A,FALSE,"E-19";#N/A,#N/A,FALSE,"E-20";#N/A,#N/A,FALSE,"Strtlts &amp; Standby";#N/A,#N/A,FALSE,"A-RTP";#N/A,#N/A,FALSE,"2003mixeduse"}</definedName>
    <definedName name="copyprint" localSheetId="1" hidden="1">{#N/A,#N/A,FALSE,"Workpaper Tables 4-1 &amp; 4-2";#N/A,#N/A,FALSE,"Revenue Allocation Results";#N/A,#N/A,FALSE,"FERC Rev @ PR";#N/A,#N/A,FALSE,"Distribution Revenue Allocation";#N/A,#N/A,FALSE,"Nonallocated Revenues ";#N/A,#N/A,FALSE,"2000mixuse";#N/A,#N/A,FALSE,"MC Revenues- 00 sales, 96 MC's"}</definedName>
    <definedName name="copyprint" localSheetId="0" hidden="1">{#N/A,#N/A,FALSE,"Workpaper Tables 4-1 &amp; 4-2";#N/A,#N/A,FALSE,"Revenue Allocation Results";#N/A,#N/A,FALSE,"FERC Rev @ PR";#N/A,#N/A,FALSE,"Distribution Revenue Allocation";#N/A,#N/A,FALSE,"Nonallocated Revenues ";#N/A,#N/A,FALSE,"2000mixuse";#N/A,#N/A,FALSE,"MC Revenues- 00 sales, 96 MC's"}</definedName>
    <definedName name="copy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1" hidden="1">{#N/A,#N/A,FALSE,"RRQ inputs ";#N/A,#N/A,FALSE,"FERC Rev @ PR";#N/A,#N/A,FALSE,"Distribution Revenue Allocation";#N/A,#N/A,FALSE,"Nonallocated Revenues";#N/A,#N/A,FALSE,"MC Revenues-03 sales, 96 MC's";#N/A,#N/A,FALSE,"FTA"}</definedName>
    <definedName name="copyrevalloc" localSheetId="0" hidden="1">{#N/A,#N/A,FALSE,"RRQ inputs ";#N/A,#N/A,FALSE,"FERC Rev @ PR";#N/A,#N/A,FALSE,"Distribution Revenue Allocation";#N/A,#N/A,FALSE,"Nonallocated Revenues";#N/A,#N/A,FALSE,"MC Revenues-03 sales, 96 MC's";#N/A,#N/A,FALSE,"FTA"}</definedName>
    <definedName name="copyschudel" localSheetId="1" hidden="1">{#N/A,#N/A,FALSE,"ND Rev at Pres Rates";#N/A,#N/A,FALSE,"Res - Unadj";#N/A,#N/A,FALSE,"Small L&amp;P";#N/A,#N/A,FALSE,"Medium L&amp;P";#N/A,#N/A,FALSE,"E-19";#N/A,#N/A,FALSE,"E-20";#N/A,#N/A,FALSE,"A-RTP";#N/A,#N/A,FALSE,"Strtlts &amp; Standby";#N/A,#N/A,FALSE,"AG";#N/A,#N/A,FALSE,"2001mixeduse"}</definedName>
    <definedName name="copyschudel" localSheetId="0" hidden="1">{#N/A,#N/A,FALSE,"ND Rev at Pres Rates";#N/A,#N/A,FALSE,"Res - Unadj";#N/A,#N/A,FALSE,"Small L&amp;P";#N/A,#N/A,FALSE,"Medium L&amp;P";#N/A,#N/A,FALSE,"E-19";#N/A,#N/A,FALSE,"E-20";#N/A,#N/A,FALSE,"A-RTP";#N/A,#N/A,FALSE,"Strtlts &amp; Standby";#N/A,#N/A,FALSE,"AG";#N/A,#N/A,FALSE,"2001mixeduse"}</definedName>
    <definedName name="correct"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localSheetId="1" hidden="1">{"PI_Data",#N/A,TRUE,"P&amp;I Data"}</definedName>
    <definedName name="CTIT" localSheetId="0" hidden="1">{"PI_Data",#N/A,TRUE,"P&amp;I Data"}</definedName>
    <definedName name="d" localSheetId="1" hidden="1">{#N/A,#N/A,FALSE,"CTC Summary - EOY";#N/A,#N/A,FALSE,"CTC Summary - Wtavg"}</definedName>
    <definedName name="d" localSheetId="0" hidden="1">{#N/A,#N/A,FALSE,"CTC Summary - EOY";#N/A,#N/A,FALSE,"CTC Summary - Wtavg"}</definedName>
    <definedName name="d_1" localSheetId="1" hidden="1">{#N/A,#N/A,FALSE,"CTC Summary - EOY";#N/A,#N/A,FALSE,"CTC Summary - Wtavg"}</definedName>
    <definedName name="d_1" localSheetId="0" hidden="1">{#N/A,#N/A,FALSE,"CTC Summary - EOY";#N/A,#N/A,FALSE,"CTC Summary - Wtavg"}</definedName>
    <definedName name="d_2" localSheetId="1" hidden="1">{#N/A,#N/A,FALSE,"CTC Summary - EOY";#N/A,#N/A,FALSE,"CTC Summary - Wtavg"}</definedName>
    <definedName name="d_2" localSheetId="0" hidden="1">{#N/A,#N/A,FALSE,"CTC Summary - EOY";#N/A,#N/A,FALSE,"CTC Summary - Wtavg"}</definedName>
    <definedName name="d_3" localSheetId="1" hidden="1">{#N/A,#N/A,FALSE,"CTC Summary - EOY";#N/A,#N/A,FALSE,"CTC Summary - Wtavg"}</definedName>
    <definedName name="d_3" localSheetId="0" hidden="1">{#N/A,#N/A,FALSE,"CTC Summary - EOY";#N/A,#N/A,FALSE,"CTC Summary - Wtavg"}</definedName>
    <definedName name="DeleteMe" localSheetId="1" hidden="1">{#N/A,#N/A,FALSE,"Dist Rev at PR ";#N/A,#N/A,FALSE,"Spec";#N/A,#N/A,FALSE,"Res";#N/A,#N/A,FALSE,"Small L&amp;P";#N/A,#N/A,FALSE,"Medium L&amp;P";#N/A,#N/A,FALSE,"E-19";#N/A,#N/A,FALSE,"E-20";#N/A,#N/A,FALSE,"Strtlts &amp; Standby";#N/A,#N/A,FALSE,"A-RTP";#N/A,#N/A,FALSE,"2003mixeduse"}</definedName>
    <definedName name="DeleteMe" localSheetId="0" hidden="1">{#N/A,#N/A,FALSE,"Dist Rev at PR ";#N/A,#N/A,FALSE,"Spec";#N/A,#N/A,FALSE,"Res";#N/A,#N/A,FALSE,"Small L&amp;P";#N/A,#N/A,FALSE,"Medium L&amp;P";#N/A,#N/A,FALSE,"E-19";#N/A,#N/A,FALSE,"E-20";#N/A,#N/A,FALSE,"Strtlts &amp; Standby";#N/A,#N/A,FALSE,"A-RTP";#N/A,#N/A,FALSE,"2003mixeduse"}</definedName>
    <definedName name="DELTA" localSheetId="1" hidden="1">{#N/A,#N/A,FALSE,"Sum6 (1)"}</definedName>
    <definedName name="DELTA" localSheetId="0" hidden="1">{#N/A,#N/A,FALSE,"Sum6 (1)"}</definedName>
    <definedName name="dsfasdfd" localSheetId="1" hidden="1">{"PI_Data",#N/A,TRUE,"P&amp;I Data"}</definedName>
    <definedName name="dsfasdfd" localSheetId="0" hidden="1">{"PI_Data",#N/A,TRUE,"P&amp;I Data"}</definedName>
    <definedName name="dyfhn" localSheetId="1" hidden="1">{#N/A,#N/A,FALSE,"Aging Summary";#N/A,#N/A,FALSE,"Ratio Analysis";#N/A,#N/A,FALSE,"Test 120 Day Accts";#N/A,#N/A,FALSE,"Tickmarks"}</definedName>
    <definedName name="dyfhn" localSheetId="0" hidden="1">{#N/A,#N/A,FALSE,"Aging Summary";#N/A,#N/A,FALSE,"Ratio Analysis";#N/A,#N/A,FALSE,"Test 120 Day Accts";#N/A,#N/A,FALSE,"Tickmarks"}</definedName>
    <definedName name="e" localSheetId="1" hidden="1">{#N/A,#N/A,FALSE,"CTC Summary - EOY";#N/A,#N/A,FALSE,"CTC Summary - Wtavg"}</definedName>
    <definedName name="e" localSheetId="0" hidden="1">{#N/A,#N/A,FALSE,"CTC Summary - EOY";#N/A,#N/A,FALSE,"CTC Summary - Wtavg"}</definedName>
    <definedName name="e_1" localSheetId="1" hidden="1">{#N/A,#N/A,FALSE,"CTC Summary - EOY";#N/A,#N/A,FALSE,"CTC Summary - Wtavg"}</definedName>
    <definedName name="e_1" localSheetId="0" hidden="1">{#N/A,#N/A,FALSE,"CTC Summary - EOY";#N/A,#N/A,FALSE,"CTC Summary - Wtavg"}</definedName>
    <definedName name="e_2" localSheetId="1" hidden="1">{#N/A,#N/A,FALSE,"CTC Summary - EOY";#N/A,#N/A,FALSE,"CTC Summary - Wtavg"}</definedName>
    <definedName name="e_2" localSheetId="0" hidden="1">{#N/A,#N/A,FALSE,"CTC Summary - EOY";#N/A,#N/A,FALSE,"CTC Summary - Wtavg"}</definedName>
    <definedName name="e_3" localSheetId="1" hidden="1">{#N/A,#N/A,FALSE,"CTC Summary - EOY";#N/A,#N/A,FALSE,"CTC Summary - Wtavg"}</definedName>
    <definedName name="e_3" localSheetId="0" hidden="1">{#N/A,#N/A,FALSE,"CTC Summary - EOY";#N/A,#N/A,FALSE,"CTC Summary - Wtavg"}</definedName>
    <definedName name="ee" localSheetId="1" hidden="1">{"PI_Data",#N/A,TRUE,"P&amp;I Data"}</definedName>
    <definedName name="ee" localSheetId="0" hidden="1">{"PI_Data",#N/A,TRUE,"P&amp;I Data"}</definedName>
    <definedName name="ef" localSheetId="1" hidden="1">{"PI_Data",#N/A,TRUE,"P&amp;I Data"}</definedName>
    <definedName name="ef" localSheetId="0" hidden="1">{"PI_Data",#N/A,TRUE,"P&amp;I Data"}</definedName>
    <definedName name="ei" localSheetId="1" hidden="1">{"PI_Data",#N/A,TRUE,"P&amp;I Data"}</definedName>
    <definedName name="ei" localSheetId="0" hidden="1">{"PI_Data",#N/A,TRUE,"P&amp;I Data"}</definedName>
    <definedName name="Electrical" localSheetId="1" hidden="1">{#N/A,#N/A,TRUE,"Task Status";#N/A,#N/A,TRUE,"Document Status";#N/A,#N/A,TRUE,"Percent Complete";#N/A,#N/A,TRUE,"Manhour Sum"}</definedName>
    <definedName name="Electrical" localSheetId="0" hidden="1">{#N/A,#N/A,TRUE,"Task Status";#N/A,#N/A,TRUE,"Document Status";#N/A,#N/A,TRUE,"Percent Complete";#N/A,#N/A,TRUE,"Manhour Sum"}</definedName>
    <definedName name="em" localSheetId="1" hidden="1">{"PI_Data",#N/A,TRUE,"P&amp;I Data"}</definedName>
    <definedName name="em" localSheetId="0" hidden="1">{"PI_Data",#N/A,TRUE,"P&amp;I Data"}</definedName>
    <definedName name="EPMWorkbookOptions_2" localSheetId="1" hidden="1">"jqr64u7ezs3v39/7i|evpPF9k28WyabPlNP/IvjW7|a2PqNc0fXxSLZf5FH2|qU7WdZ0v258s8iv|Mvj6adZm|il9/iJb5NKb7anNF6t1XXBXXzV5/bLOz3OCN83HhNBHR7//s5df/P5PXp68|O7uzu//PYNePp2sdifj1cV8TL|Pp9Xi0f7|vZ2du022ujtZTe9|//f/3ndPT15/|/T5c/r1ZZktl0Q8|vU8K5v8|4/vAhWH2PFqVRbTzCPirR"</definedName>
    <definedName name="EPMWorkbookOptions_2" localSheetId="0" hidden="1">"jqr64u7ezs3v39/7i|evpPF9k28WyabPlNP/IvjW7|a2PqNc0fXxSLZf5FH2|qU7WdZ0v258s8iv|Mvj6adZm|il9/iJb5NKb7anNF6t1XXBXXzV5/bLOz3OCN83HhNBHR7//s5df/P5PXp68|O7uzu//PYNePp2sdifj1cV8TL|Pp9Xi0f7|vZ2du022ujtZTe9|//f/3ndPT15/|/T5c/r1ZZktl0Q8|vU8K5v8|4/vAhWH2PFqVRbTzCPirR"</definedName>
    <definedName name="EV__EXPOPTIONS__" localSheetId="1" hidden="1">1</definedName>
    <definedName name="EV__EXPOPTIONS__" localSheetId="0" hidden="1">1</definedName>
    <definedName name="EV__LASTREFTIME__" localSheetId="1" hidden="1">40829.3368981481</definedName>
    <definedName name="EV__LASTREFTIME__" localSheetId="0" hidden="1">40829.3368981481</definedName>
    <definedName name="EV__LOCKSTATUS__" localSheetId="1" hidden="1">1</definedName>
    <definedName name="EV__LOCKSTATUS__" localSheetId="0" hidden="1">1</definedName>
    <definedName name="EV__WBEVMODE__" localSheetId="1" hidden="1">1</definedName>
    <definedName name="EV__WBEVMODE__" localSheetId="0" hidden="1">1</definedName>
    <definedName name="EV__WBREFOPTIONS__" localSheetId="1" hidden="1">4</definedName>
    <definedName name="EV__WBREFOPTIONS__" localSheetId="0" hidden="1">4</definedName>
    <definedName name="F" localSheetId="1" hidden="1">{#N/A,#N/A,FALSE,"CTC Summary - EOY";#N/A,#N/A,FALSE,"CTC Summary - Wtavg"}</definedName>
    <definedName name="F" localSheetId="0" hidden="1">{#N/A,#N/A,FALSE,"CTC Summary - EOY";#N/A,#N/A,FALSE,"CTC Summary - Wtavg"}</definedName>
    <definedName name="FERC" localSheetId="1" hidden="1">{#N/A,#N/A,FALSE,"CTC Summary - EOY";#N/A,#N/A,FALSE,"CTC Summary - Wtavg"}</definedName>
    <definedName name="FERC" localSheetId="0" hidden="1">{#N/A,#N/A,FALSE,"CTC Summary - EOY";#N/A,#N/A,FALSE,"CTC Summary - Wtavg"}</definedName>
    <definedName name="ff" localSheetId="1" hidden="1">{#N/A,#N/A,FALSE,"CTC Summary - EOY";#N/A,#N/A,FALSE,"CTC Summary - Wtavg"}</definedName>
    <definedName name="ff" localSheetId="0" hidden="1">{#N/A,#N/A,FALSE,"CTC Summary - EOY";#N/A,#N/A,FALSE,"CTC Summary - Wtavg"}</definedName>
    <definedName name="fg" localSheetId="1" hidden="1">{#N/A,#N/A,FALSE,"Aging Summary";#N/A,#N/A,FALSE,"Ratio Analysis";#N/A,#N/A,FALSE,"Test 120 Day Accts";#N/A,#N/A,FALSE,"Tickmarks"}</definedName>
    <definedName name="fg" localSheetId="0" hidden="1">{#N/A,#N/A,FALSE,"Aging Summary";#N/A,#N/A,FALSE,"Ratio Analysis";#N/A,#N/A,FALSE,"Test 120 Day Accts";#N/A,#N/A,FALSE,"Tickmarks"}</definedName>
    <definedName name="fgn"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localSheetId="1" hidden="1">#REF!</definedName>
    <definedName name="Fill_old" localSheetId="0" hidden="1">#REF!</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localSheetId="1" hidden="1">#REF!</definedName>
    <definedName name="FormsFlowWorkbook" localSheetId="0" hidden="1">#REF!</definedName>
    <definedName name="g" localSheetId="1" hidden="1">{#N/A,#N/A,FALSE,"Aging Summary";#N/A,#N/A,FALSE,"Ratio Analysis";#N/A,#N/A,FALSE,"Test 120 Day Accts";#N/A,#N/A,FALSE,"Tickmarks"}</definedName>
    <definedName name="g" localSheetId="0" hidden="1">{#N/A,#N/A,FALSE,"Aging Summary";#N/A,#N/A,FALSE,"Ratio Analysis";#N/A,#N/A,FALSE,"Test 120 Day Accts";#N/A,#N/A,FALSE,"Tickmarks"}</definedName>
    <definedName name="GasReport" localSheetId="1" hidden="1">{#N/A,#N/A,FALSE,"CTC Summary - EOY";#N/A,#N/A,FALSE,"CTC Summary - Wtavg"}</definedName>
    <definedName name="GasReport" localSheetId="0" hidden="1">{#N/A,#N/A,FALSE,"CTC Summary - EOY";#N/A,#N/A,FALSE,"CTC Summary - Wtavg"}</definedName>
    <definedName name="GG" localSheetId="1" hidden="1">{#N/A,#N/A,FALSE,"Aging Summary";#N/A,#N/A,FALSE,"Ratio Analysis";#N/A,#N/A,FALSE,"Test 120 Day Accts";#N/A,#N/A,FALSE,"Tickmarks"}</definedName>
    <definedName name="GG" localSheetId="0" hidden="1">{#N/A,#N/A,FALSE,"Aging Summary";#N/A,#N/A,FALSE,"Ratio Analysis";#N/A,#N/A,FALSE,"Test 120 Day Accts";#N/A,#N/A,FALSE,"Tickmarks"}</definedName>
    <definedName name="gggg"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jgfjjdf" localSheetId="1" hidden="1">{"PI_Data",#N/A,TRUE,"P&amp;I Data"}</definedName>
    <definedName name="gjgfjjdf" localSheetId="0" hidden="1">{"PI_Data",#N/A,TRUE,"P&amp;I Data"}</definedName>
    <definedName name="gonogo" localSheetId="1" hidden="1">{#N/A,#N/A,FALSE,"F. Tax Analysis";#N/A,#N/A,FALSE,"G. Bond Analysis";#N/A,#N/A,FALSE,"H. Insurance Analysis"}</definedName>
    <definedName name="gonogo" localSheetId="0" hidden="1">{#N/A,#N/A,FALSE,"F. Tax Analysis";#N/A,#N/A,FALSE,"G. Bond Analysis";#N/A,#N/A,FALSE,"H. Insurance Analysis"}</definedName>
    <definedName name="haroldharold" localSheetId="1" hidden="1">{"PI_Data",#N/A,TRUE,"P&amp;I Data"}</definedName>
    <definedName name="haroldharold" localSheetId="0" hidden="1">{"PI_Data",#N/A,TRUE,"P&amp;I Data"}</definedName>
    <definedName name="hh" localSheetId="1" hidden="1">{#N/A,#N/A,FALSE,"CTC Summary - EOY";#N/A,#N/A,FALSE,"CTC Summary - Wtavg"}</definedName>
    <definedName name="hh" localSheetId="0" hidden="1">{#N/A,#N/A,FALSE,"CTC Summary - EOY";#N/A,#N/A,FALSE,"CTC Summary - Wtavg"}</definedName>
    <definedName name="hj" localSheetId="1" hidden="1">{"PI_Data",#N/A,TRUE,"P&amp;I Data"}</definedName>
    <definedName name="hj" localSheetId="0" hidden="1">{"PI_Data",#N/A,TRUE,"P&amp;I Data"}</definedName>
    <definedName name="HTM_Control2" localSheetId="1" hidden="1">{"'Summary'!$A$1:$J$24"}</definedName>
    <definedName name="HTM_Control2" localSheetId="0" hidden="1">{"'Summary'!$A$1:$J$24"}</definedName>
    <definedName name="HTML_Control" localSheetId="1" hidden="1">{"'Summary'!$A$1:$J$24"}</definedName>
    <definedName name="HTML_Control" localSheetId="0" hidden="1">{"'Summary'!$A$1:$J$24"}</definedName>
    <definedName name="HTML_Control2" localSheetId="1" hidden="1">{"'Summary'!$A$1:$J$24"}</definedName>
    <definedName name="HTML_Control2" localSheetId="0" hidden="1">{"'Summary'!$A$1:$J$24"}</definedName>
    <definedName name="huh"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localSheetId="1" hidden="1">{#N/A,#N/A,FALSE,"ND Rev at Pres Rates";#N/A,#N/A,FALSE,"Res - Unadj sales";#N/A,#N/A,FALSE,"Small L&amp;P";#N/A,#N/A,FALSE,"Medium L&amp;P";#N/A,#N/A,FALSE,"E-19";#N/A,#N/A,FALSE,"E-20";#N/A,#N/A,FALSE,"Strtlts &amp; Standby";#N/A,#N/A,FALSE,"AG";#N/A,#N/A,FALSE,"A-RTP";#N/A,#N/A,FALSE,"Spec"}</definedName>
    <definedName name="huhnd" localSheetId="0" hidden="1">{#N/A,#N/A,FALSE,"ND Rev at Pres Rates";#N/A,#N/A,FALSE,"Res - Unadj sales";#N/A,#N/A,FALSE,"Small L&amp;P";#N/A,#N/A,FALSE,"Medium L&amp;P";#N/A,#N/A,FALSE,"E-19";#N/A,#N/A,FALSE,"E-20";#N/A,#N/A,FALSE,"Strtlts &amp; Standby";#N/A,#N/A,FALSE,"AG";#N/A,#N/A,FALSE,"A-RTP";#N/A,#N/A,FALSE,"Spec"}</definedName>
    <definedName name="huhnd2" localSheetId="1" hidden="1">{#N/A,#N/A,FALSE,"ND Rev at Pres Rates";#N/A,#N/A,FALSE,"Res - Unadj sales";#N/A,#N/A,FALSE,"Small L&amp;P";#N/A,#N/A,FALSE,"Medium L&amp;P";#N/A,#N/A,FALSE,"E-19";#N/A,#N/A,FALSE,"E-20";#N/A,#N/A,FALSE,"Strtlts &amp; Standby";#N/A,#N/A,FALSE,"AG";#N/A,#N/A,FALSE,"A-RTP";#N/A,#N/A,FALSE,"Spec"}</definedName>
    <definedName name="huhnd2" localSheetId="0" hidden="1">{#N/A,#N/A,FALSE,"ND Rev at Pres Rates";#N/A,#N/A,FALSE,"Res - Unadj sales";#N/A,#N/A,FALSE,"Small L&amp;P";#N/A,#N/A,FALSE,"Medium L&amp;P";#N/A,#N/A,FALSE,"E-19";#N/A,#N/A,FALSE,"E-20";#N/A,#N/A,FALSE,"Strtlts &amp; Standby";#N/A,#N/A,FALSE,"AG";#N/A,#N/A,FALSE,"A-RTP";#N/A,#N/A,FALSE,"Spec"}</definedName>
    <definedName name="huhprint" localSheetId="1" hidden="1">{#N/A,#N/A,FALSE,"Workpaper Tables 4-1 &amp; 4-2";#N/A,#N/A,FALSE,"Revenue Allocation Results";#N/A,#N/A,FALSE,"FERC Rev @ PR";#N/A,#N/A,FALSE,"Distribution Revenue Allocation";#N/A,#N/A,FALSE,"Nonallocated Revenues ";#N/A,#N/A,FALSE,"2000mixuse";#N/A,#N/A,FALSE,"MC Revenues- 00 sales, 96 MC's"}</definedName>
    <definedName name="huhprint" localSheetId="0" hidden="1">{#N/A,#N/A,FALSE,"Workpaper Tables 4-1 &amp; 4-2";#N/A,#N/A,FALSE,"Revenue Allocation Results";#N/A,#N/A,FALSE,"FERC Rev @ PR";#N/A,#N/A,FALSE,"Distribution Revenue Allocation";#N/A,#N/A,FALSE,"Nonallocated Revenues ";#N/A,#N/A,FALSE,"2000mixuse";#N/A,#N/A,FALSE,"MC Revenues- 00 sales, 96 MC's"}</definedName>
    <definedName name="huh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1" hidden="1">{#N/A,#N/A,FALSE,"RRQ inputs ";#N/A,#N/A,FALSE,"FERC Rev @ PR";#N/A,#N/A,FALSE,"Distribution Revenue Allocation";#N/A,#N/A,FALSE,"Nonallocated Revenues";#N/A,#N/A,FALSE,"MC Revenues-03 sales, 96 MC's";#N/A,#N/A,FALSE,"FTA"}</definedName>
    <definedName name="huhrevalloc" localSheetId="0" hidden="1">{#N/A,#N/A,FALSE,"RRQ inputs ";#N/A,#N/A,FALSE,"FERC Rev @ PR";#N/A,#N/A,FALSE,"Distribution Revenue Allocation";#N/A,#N/A,FALSE,"Nonallocated Revenues";#N/A,#N/A,FALSE,"MC Revenues-03 sales, 96 MC's";#N/A,#N/A,FALSE,"FTA"}</definedName>
    <definedName name="huhschudel" localSheetId="1" hidden="1">{#N/A,#N/A,FALSE,"ND Rev at Pres Rates";#N/A,#N/A,FALSE,"Res - Unadj";#N/A,#N/A,FALSE,"Small L&amp;P";#N/A,#N/A,FALSE,"Medium L&amp;P";#N/A,#N/A,FALSE,"E-19";#N/A,#N/A,FALSE,"E-20";#N/A,#N/A,FALSE,"A-RTP";#N/A,#N/A,FALSE,"Strtlts &amp; Standby";#N/A,#N/A,FALSE,"AG";#N/A,#N/A,FALSE,"2001mixeduse"}</definedName>
    <definedName name="huhschudel" localSheetId="0" hidden="1">{#N/A,#N/A,FALSE,"ND Rev at Pres Rates";#N/A,#N/A,FALSE,"Res - Unadj";#N/A,#N/A,FALSE,"Small L&amp;P";#N/A,#N/A,FALSE,"Medium L&amp;P";#N/A,#N/A,FALSE,"E-19";#N/A,#N/A,FALSE,"E-20";#N/A,#N/A,FALSE,"A-RTP";#N/A,#N/A,FALSE,"Strtlts &amp; Standby";#N/A,#N/A,FALSE,"AG";#N/A,#N/A,FALSE,"2001mixeduse"}</definedName>
    <definedName name="i" localSheetId="1" hidden="1">{"PI_Data",#N/A,TRUE,"P&amp;I Data"}</definedName>
    <definedName name="i" localSheetId="0" hidden="1">{"PI_Data",#N/A,TRUE,"P&amp;I Data"}</definedName>
    <definedName name="i6i" localSheetId="1" hidden="1">{#N/A,#N/A,FALSE,"Workpaper Tables 4-1 &amp; 4-2";#N/A,#N/A,FALSE,"Revenue Allocation Results";#N/A,#N/A,FALSE,"FERC Rev @ PR";#N/A,#N/A,FALSE,"Distribution Revenue Allocation";#N/A,#N/A,FALSE,"Nonallocated Revenues ";#N/A,#N/A,FALSE,"2000mixuse";#N/A,#N/A,FALSE,"MC Revenues- 00 sales, 96 MC's"}</definedName>
    <definedName name="i6i" localSheetId="0" hidden="1">{#N/A,#N/A,FALSE,"Workpaper Tables 4-1 &amp; 4-2";#N/A,#N/A,FALSE,"Revenue Allocation Results";#N/A,#N/A,FALSE,"FERC Rev @ PR";#N/A,#N/A,FALSE,"Distribution Revenue Allocation";#N/A,#N/A,FALSE,"Nonallocated Revenues ";#N/A,#N/A,FALSE,"2000mixuse";#N/A,#N/A,FALSE,"MC Revenues- 00 sales, 96 MC's"}</definedName>
    <definedName name="ii" localSheetId="1" hidden="1">{"PI_Data",#N/A,TRUE,"P&amp;I Data"}</definedName>
    <definedName name="ii" localSheetId="0" hidden="1">{"PI_Data",#N/A,TRUE,"P&amp;I Data"}</definedName>
    <definedName name="im" localSheetId="1" hidden="1">{#N/A,#N/A,FALSE,"ND Rev at Pres Rates";#N/A,#N/A,FALSE,"Res - Unadj";#N/A,#N/A,FALSE,"Small L&amp;P";#N/A,#N/A,FALSE,"Medium L&amp;P";#N/A,#N/A,FALSE,"E-19";#N/A,#N/A,FALSE,"E-20";#N/A,#N/A,FALSE,"A-RTP";#N/A,#N/A,FALSE,"Strtlts &amp; Standby";#N/A,#N/A,FALSE,"AG";#N/A,#N/A,FALSE,"2001mixeduse"}</definedName>
    <definedName name="im" localSheetId="0" hidden="1">{#N/A,#N/A,FALSE,"ND Rev at Pres Rates";#N/A,#N/A,FALSE,"Res - Unadj";#N/A,#N/A,FALSE,"Small L&amp;P";#N/A,#N/A,FALSE,"Medium L&amp;P";#N/A,#N/A,FALSE,"E-19";#N/A,#N/A,FALSE,"E-20";#N/A,#N/A,FALSE,"A-RTP";#N/A,#N/A,FALSE,"Strtlts &amp; Standby";#N/A,#N/A,FALSE,"AG";#N/A,#N/A,FALSE,"2001mixeduse"}</definedName>
    <definedName name="im67o67o4" localSheetId="1" hidden="1">{#N/A,#N/A,FALSE,"ND Rev at Pres Rates";#N/A,#N/A,FALSE,"Res - Unadj sales";#N/A,#N/A,FALSE,"Small L&amp;P";#N/A,#N/A,FALSE,"Medium L&amp;P";#N/A,#N/A,FALSE,"E-19";#N/A,#N/A,FALSE,"E-20";#N/A,#N/A,FALSE,"Strtlts &amp; Standby";#N/A,#N/A,FALSE,"AG";#N/A,#N/A,FALSE,"A-RTP";#N/A,#N/A,FALSE,"Spec"}</definedName>
    <definedName name="im67o67o4" localSheetId="0" hidden="1">{#N/A,#N/A,FALSE,"ND Rev at Pres Rates";#N/A,#N/A,FALSE,"Res - Unadj sales";#N/A,#N/A,FALSE,"Small L&amp;P";#N/A,#N/A,FALSE,"Medium L&amp;P";#N/A,#N/A,FALSE,"E-19";#N/A,#N/A,FALSE,"E-20";#N/A,#N/A,FALSE,"Strtlts &amp; Standby";#N/A,#N/A,FALSE,"AG";#N/A,#N/A,FALSE,"A-RTP";#N/A,#N/A,FALSE,"Spec"}</definedName>
    <definedName name="in" localSheetId="1" hidden="1">{#N/A,#N/A,FALSE,"CTC Summary - EOY";#N/A,#N/A,FALSE,"CTC Summary - Wtavg"}</definedName>
    <definedName name="in" localSheetId="0" hidden="1">{#N/A,#N/A,FALSE,"CTC Summary - EOY";#N/A,#N/A,FALSE,"CTC Summary - Wtavg"}</definedName>
    <definedName name="iw" localSheetId="1" hidden="1">{#N/A,#N/A,FALSE,"ND Rev at Pres Rates";#N/A,#N/A,FALSE,"Res - Unadj sales";#N/A,#N/A,FALSE,"Small L&amp;P";#N/A,#N/A,FALSE,"Medium L&amp;P";#N/A,#N/A,FALSE,"E-19";#N/A,#N/A,FALSE,"E-20";#N/A,#N/A,FALSE,"Strtlts &amp; Standby";#N/A,#N/A,FALSE,"AG";#N/A,#N/A,FALSE,"A-RTP";#N/A,#N/A,FALSE,"Spec"}</definedName>
    <definedName name="iw" localSheetId="0" hidden="1">{#N/A,#N/A,FALSE,"ND Rev at Pres Rates";#N/A,#N/A,FALSE,"Res - Unadj sales";#N/A,#N/A,FALSE,"Small L&amp;P";#N/A,#N/A,FALSE,"Medium L&amp;P";#N/A,#N/A,FALSE,"E-19";#N/A,#N/A,FALSE,"E-20";#N/A,#N/A,FALSE,"Strtlts &amp; Standby";#N/A,#N/A,FALSE,"AG";#N/A,#N/A,FALSE,"A-RTP";#N/A,#N/A,FALSE,"Spec"}</definedName>
    <definedName name="iytbeybeqy"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iytbeybeqy"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j" localSheetId="1" hidden="1">{#N/A,#N/A,TRUE,"Task Status";#N/A,#N/A,TRUE,"Document Status";#N/A,#N/A,TRUE,"Percent Complete";#N/A,#N/A,TRUE,"Manhour Sum"}</definedName>
    <definedName name="j" localSheetId="0" hidden="1">{#N/A,#N/A,TRUE,"Task Status";#N/A,#N/A,TRUE,"Document Status";#N/A,#N/A,TRUE,"Percent Complete";#N/A,#N/A,TRUE,"Manhour Sum"}</definedName>
    <definedName name="Jeanne" localSheetId="1" hidden="1">#REF!</definedName>
    <definedName name="Jeanne" localSheetId="0" hidden="1">#REF!</definedName>
    <definedName name="jhnhgg" localSheetId="1" hidden="1">{#N/A,#N/A,FALSE,"Aging Summary";#N/A,#N/A,FALSE,"Ratio Analysis";#N/A,#N/A,FALSE,"Test 120 Day Accts";#N/A,#N/A,FALSE,"Tickmarks"}</definedName>
    <definedName name="jhnhgg" localSheetId="0" hidden="1">{#N/A,#N/A,FALSE,"Aging Summary";#N/A,#N/A,FALSE,"Ratio Analysis";#N/A,#N/A,FALSE,"Test 120 Day Accts";#N/A,#N/A,FALSE,"Tickmarks"}</definedName>
    <definedName name="jj" localSheetId="1" hidden="1">{#N/A,#N/A,FALSE,"CTC Summary - EOY";#N/A,#N/A,FALSE,"CTC Summary - Wtavg"}</definedName>
    <definedName name="jj" localSheetId="0" hidden="1">{#N/A,#N/A,FALSE,"CTC Summary - EOY";#N/A,#N/A,FALSE,"CTC Summary - Wtavg"}</definedName>
    <definedName name="jk" localSheetId="1" hidden="1">{#N/A,#N/A,FALSE,"CTC Summary - EOY";#N/A,#N/A,FALSE,"CTC Summary - Wtavg"}</definedName>
    <definedName name="jk" localSheetId="0" hidden="1">{#N/A,#N/A,FALSE,"CTC Summary - EOY";#N/A,#N/A,FALSE,"CTC Summary - Wtavg"}</definedName>
    <definedName name="July" localSheetId="1" hidden="1">{#N/A,#N/A,FALSE,"CTC Summary - EOY";#N/A,#N/A,FALSE,"CTC Summary - Wtavg"}</definedName>
    <definedName name="July" localSheetId="0" hidden="1">{#N/A,#N/A,FALSE,"CTC Summary - EOY";#N/A,#N/A,FALSE,"CTC Summary - Wtavg"}</definedName>
    <definedName name="July_1" localSheetId="1" hidden="1">{#N/A,#N/A,FALSE,"CTC Summary - EOY";#N/A,#N/A,FALSE,"CTC Summary - Wtavg"}</definedName>
    <definedName name="July_1" localSheetId="0" hidden="1">{#N/A,#N/A,FALSE,"CTC Summary - EOY";#N/A,#N/A,FALSE,"CTC Summary - Wtavg"}</definedName>
    <definedName name="July_2" localSheetId="1" hidden="1">{#N/A,#N/A,FALSE,"CTC Summary - EOY";#N/A,#N/A,FALSE,"CTC Summary - Wtavg"}</definedName>
    <definedName name="July_2" localSheetId="0" hidden="1">{#N/A,#N/A,FALSE,"CTC Summary - EOY";#N/A,#N/A,FALSE,"CTC Summary - Wtavg"}</definedName>
    <definedName name="July_3" localSheetId="1" hidden="1">{#N/A,#N/A,FALSE,"CTC Summary - EOY";#N/A,#N/A,FALSE,"CTC Summary - Wtavg"}</definedName>
    <definedName name="July_3" localSheetId="0" hidden="1">{#N/A,#N/A,FALSE,"CTC Summary - EOY";#N/A,#N/A,FALSE,"CTC Summary - Wtavg"}</definedName>
    <definedName name="June" localSheetId="1" hidden="1">{#N/A,#N/A,FALSE,"CTC Summary - EOY";#N/A,#N/A,FALSE,"CTC Summary - Wtavg"}</definedName>
    <definedName name="June" localSheetId="0" hidden="1">{#N/A,#N/A,FALSE,"CTC Summary - EOY";#N/A,#N/A,FALSE,"CTC Summary - Wtavg"}</definedName>
    <definedName name="June_1" localSheetId="1" hidden="1">{#N/A,#N/A,FALSE,"CTC Summary - EOY";#N/A,#N/A,FALSE,"CTC Summary - Wtavg"}</definedName>
    <definedName name="June_1" localSheetId="0" hidden="1">{#N/A,#N/A,FALSE,"CTC Summary - EOY";#N/A,#N/A,FALSE,"CTC Summary - Wtavg"}</definedName>
    <definedName name="June_2" localSheetId="1" hidden="1">{#N/A,#N/A,FALSE,"CTC Summary - EOY";#N/A,#N/A,FALSE,"CTC Summary - Wtavg"}</definedName>
    <definedName name="June_2" localSheetId="0" hidden="1">{#N/A,#N/A,FALSE,"CTC Summary - EOY";#N/A,#N/A,FALSE,"CTC Summary - Wtavg"}</definedName>
    <definedName name="June_3" localSheetId="1" hidden="1">{#N/A,#N/A,FALSE,"CTC Summary - EOY";#N/A,#N/A,FALSE,"CTC Summary - Wtavg"}</definedName>
    <definedName name="June_3" localSheetId="0" hidden="1">{#N/A,#N/A,FALSE,"CTC Summary - EOY";#N/A,#N/A,FALSE,"CTC Summary - Wtavg"}</definedName>
    <definedName name="KK" localSheetId="1" hidden="1">{#N/A,#N/A,FALSE,"Aging Summary";#N/A,#N/A,FALSE,"Ratio Analysis";#N/A,#N/A,FALSE,"Test 120 Day Accts";#N/A,#N/A,FALSE,"Tickmarks"}</definedName>
    <definedName name="KK" localSheetId="0" hidden="1">{#N/A,#N/A,FALSE,"Aging Summary";#N/A,#N/A,FALSE,"Ratio Analysis";#N/A,#N/A,FALSE,"Test 120 Day Accts";#N/A,#N/A,FALSE,"Tickmarks"}</definedName>
    <definedName name="L" localSheetId="1" hidden="1">{"PI_Data",#N/A,TRUE,"P&amp;I Data"}</definedName>
    <definedName name="L" localSheetId="0" hidden="1">{"PI_Data",#N/A,TRUE,"P&amp;I Data"}</definedName>
    <definedName name="L2X" localSheetId="1" hidden="1">{"PI_Data",#N/A,TRUE,"P&amp;I Data"}</definedName>
    <definedName name="L2X" localSheetId="0" hidden="1">{"PI_Data",#N/A,TRUE,"P&amp;I Data"}</definedName>
    <definedName name="leaders" localSheetId="1" hidden="1">{#N/A,#N/A,FALSE,"Sum6 (1)"}</definedName>
    <definedName name="leaders" localSheetId="0" hidden="1">{#N/A,#N/A,FALSE,"Sum6 (1)"}</definedName>
    <definedName name="leroy" localSheetId="1" hidden="1">{#N/A,#N/A,TRUE,"Task Status";#N/A,#N/A,TRUE,"Document Status";#N/A,#N/A,TRUE,"Percent Complete";#N/A,#N/A,TRUE,"Manhour Sum"}</definedName>
    <definedName name="leroy" localSheetId="0" hidden="1">{#N/A,#N/A,TRUE,"Task Status";#N/A,#N/A,TRUE,"Document Status";#N/A,#N/A,TRUE,"Percent Complete";#N/A,#N/A,TRUE,"Manhour Sum"}</definedName>
    <definedName name="LL" localSheetId="1" hidden="1">{"PI_Data",#N/A,TRUE,"P&amp;I Data"}</definedName>
    <definedName name="LL" localSheetId="0" hidden="1">{"PI_Data",#N/A,TRUE,"P&amp;I Data"}</definedName>
    <definedName name="m" localSheetId="1" hidden="1">{#N/A,#N/A,FALSE,"Aging Summary";#N/A,#N/A,FALSE,"Ratio Analysis";#N/A,#N/A,FALSE,"Test 120 Day Accts";#N/A,#N/A,FALSE,"Tickmarks"}</definedName>
    <definedName name="m" localSheetId="0" hidden="1">{#N/A,#N/A,FALSE,"Aging Summary";#N/A,#N/A,FALSE,"Ratio Analysis";#N/A,#N/A,FALSE,"Test 120 Day Accts";#N/A,#N/A,FALSE,"Tickmarks"}</definedName>
    <definedName name="M2X" localSheetId="1" hidden="1">{"PI_Data",#N/A,TRUE,"P&amp;I Data"}</definedName>
    <definedName name="M2X" localSheetId="0" hidden="1">{"PI_Data",#N/A,TRUE,"P&amp;I Data"}</definedName>
    <definedName name="m56im" localSheetId="1" hidden="1">{"PI_Data",#N/A,TRUE,"P&amp;I Data"}</definedName>
    <definedName name="m56im" localSheetId="0" hidden="1">{"PI_Data",#N/A,TRUE,"P&amp;I Data"}</definedName>
    <definedName name="m65865m8" localSheetId="1" hidden="1">{"PI_Data",#N/A,TRUE,"P&amp;I Data"}</definedName>
    <definedName name="m65865m8" localSheetId="0" hidden="1">{"PI_Data",#N/A,TRUE,"P&amp;I Data"}</definedName>
    <definedName name="m6mw6um" localSheetId="1" hidden="1">{"PI_Data",#N/A,TRUE,"P&amp;I Data"}</definedName>
    <definedName name="m6mw6um" localSheetId="0" hidden="1">{"PI_Data",#N/A,TRUE,"P&amp;I Data"}</definedName>
    <definedName name="m8w58m"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8w58m"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ay" localSheetId="1" hidden="1">{#N/A,#N/A,FALSE,"CTC Summary - EOY";#N/A,#N/A,FALSE,"CTC Summary - Wtavg"}</definedName>
    <definedName name="May" localSheetId="0" hidden="1">{#N/A,#N/A,FALSE,"CTC Summary - EOY";#N/A,#N/A,FALSE,"CTC Summary - Wtavg"}</definedName>
    <definedName name="May_1" localSheetId="1" hidden="1">{#N/A,#N/A,FALSE,"CTC Summary - EOY";#N/A,#N/A,FALSE,"CTC Summary - Wtavg"}</definedName>
    <definedName name="May_1" localSheetId="0" hidden="1">{#N/A,#N/A,FALSE,"CTC Summary - EOY";#N/A,#N/A,FALSE,"CTC Summary - Wtavg"}</definedName>
    <definedName name="May_2" localSheetId="1" hidden="1">{#N/A,#N/A,FALSE,"CTC Summary - EOY";#N/A,#N/A,FALSE,"CTC Summary - Wtavg"}</definedName>
    <definedName name="May_2" localSheetId="0" hidden="1">{#N/A,#N/A,FALSE,"CTC Summary - EOY";#N/A,#N/A,FALSE,"CTC Summary - Wtavg"}</definedName>
    <definedName name="May_3" localSheetId="1" hidden="1">{#N/A,#N/A,FALSE,"CTC Summary - EOY";#N/A,#N/A,FALSE,"CTC Summary - Wtavg"}</definedName>
    <definedName name="May_3" localSheetId="0" hidden="1">{#N/A,#N/A,FALSE,"CTC Summary - EOY";#N/A,#N/A,FALSE,"CTC Summary - Wtavg"}</definedName>
    <definedName name="me" localSheetId="1" hidden="1">{"PI_Data",#N/A,TRUE,"P&amp;I Data"}</definedName>
    <definedName name="me" localSheetId="0" hidden="1">{"PI_Data",#N/A,TRUE,"P&amp;I Data"}</definedName>
    <definedName name="mi" localSheetId="1" hidden="1">{"PI_Data",#N/A,TRUE,"P&amp;I Data"}</definedName>
    <definedName name="mi" localSheetId="0" hidden="1">{"PI_Data",#N/A,TRUE,"P&amp;I Data"}</definedName>
    <definedName name="miiw" localSheetId="1" hidden="1">{#N/A,#N/A,FALSE,"Dist Rev at PR ";#N/A,#N/A,FALSE,"Spec";#N/A,#N/A,FALSE,"Res";#N/A,#N/A,FALSE,"Small L&amp;P";#N/A,#N/A,FALSE,"Medium L&amp;P";#N/A,#N/A,FALSE,"E-19";#N/A,#N/A,FALSE,"E-20";#N/A,#N/A,FALSE,"Strtlts &amp; Standby";#N/A,#N/A,FALSE,"A-RTP";#N/A,#N/A,FALSE,"2003mixeduse"}</definedName>
    <definedName name="miiw" localSheetId="0" hidden="1">{#N/A,#N/A,FALSE,"Dist Rev at PR ";#N/A,#N/A,FALSE,"Spec";#N/A,#N/A,FALSE,"Res";#N/A,#N/A,FALSE,"Small L&amp;P";#N/A,#N/A,FALSE,"Medium L&amp;P";#N/A,#N/A,FALSE,"E-19";#N/A,#N/A,FALSE,"E-20";#N/A,#N/A,FALSE,"Strtlts &amp; Standby";#N/A,#N/A,FALSE,"A-RTP";#N/A,#N/A,FALSE,"2003mixeduse"}</definedName>
    <definedName name="mitmi" localSheetId="1" hidden="1">{"Summary","1",FALSE,"Summary"}</definedName>
    <definedName name="mitmi" localSheetId="0" hidden="1">{"Summary","1",FALSE,"Summary"}</definedName>
    <definedName name="mn" localSheetId="1" hidden="1">{#N/A,#N/A,FALSE,"CTC Summary - EOY";#N/A,#N/A,FALSE,"CTC Summary - Wtavg"}</definedName>
    <definedName name="mn" localSheetId="0" hidden="1">{#N/A,#N/A,FALSE,"CTC Summary - EOY";#N/A,#N/A,FALSE,"CTC Summary - Wtavg"}</definedName>
    <definedName name="muw" localSheetId="1" hidden="1">{#N/A,#N/A,FALSE,"Summary";#N/A,#N/A,FALSE,"Tariff G-CSP &amp; G-SUR";#N/A,#N/A,FALSE,"Amortization Calculations";#N/A,#N/A,FALSE,"Contracted Volumes";#N/A,#N/A,FALSE,"Reservation"}</definedName>
    <definedName name="muw" localSheetId="0" hidden="1">{#N/A,#N/A,FALSE,"Summary";#N/A,#N/A,FALSE,"Tariff G-CSP &amp; G-SUR";#N/A,#N/A,FALSE,"Amortization Calculations";#N/A,#N/A,FALSE,"Contracted Volumes";#N/A,#N/A,FALSE,"Reservation"}</definedName>
    <definedName name="mwmu" localSheetId="1" hidden="1">{"PI_Data",#N/A,TRUE,"P&amp;I Data"}</definedName>
    <definedName name="mwmu" localSheetId="0" hidden="1">{"PI_Data",#N/A,TRUE,"P&amp;I Data"}</definedName>
    <definedName name="n" localSheetId="1" hidden="1">{#N/A,#N/A,FALSE,"Inputs And Assumptions";#N/A,#N/A,FALSE,"Revenue Allocation";#N/A,#N/A,FALSE,"RSP Surch Allocations";#N/A,#N/A,FALSE,"Generation Calculations";#N/A,#N/A,FALSE,"Test Year 2001 Sales and Revs."}</definedName>
    <definedName name="n" localSheetId="0" hidden="1">{#N/A,#N/A,FALSE,"Inputs And Assumptions";#N/A,#N/A,FALSE,"Revenue Allocation";#N/A,#N/A,FALSE,"RSP Surch Allocations";#N/A,#N/A,FALSE,"Generation Calculations";#N/A,#N/A,FALSE,"Test Year 2001 Sales and Revs."}</definedName>
    <definedName name="n3n" localSheetId="1" hidden="1">{#VALUE!,#N/A,FALSE,0;#N/A,#N/A,FALSE,0}</definedName>
    <definedName name="n3n" localSheetId="0" hidden="1">{#VALUE!,#N/A,FALSE,0;#N/A,#N/A,FALSE,0}</definedName>
    <definedName name="n547w4754" localSheetId="1" hidden="1">{"PI_Data",#N/A,TRUE,"P&amp;I Data"}</definedName>
    <definedName name="n547w4754" localSheetId="0" hidden="1">{"PI_Data",#N/A,TRUE,"P&amp;I Data"}</definedName>
    <definedName name="n54n7" localSheetId="1" hidden="1">{"PI_Data",#N/A,TRUE,"P&amp;I Data"}</definedName>
    <definedName name="n54n7" localSheetId="0" hidden="1">{"PI_Data",#N/A,TRUE,"P&amp;I Data"}</definedName>
    <definedName name="n54w547" localSheetId="1" hidden="1">{#N/A,#N/A,FALSE,"ND Rev at Pres Rates";#N/A,#N/A,FALSE,"Res - Unadj";#N/A,#N/A,FALSE,"Small L&amp;P";#N/A,#N/A,FALSE,"Medium L&amp;P";#N/A,#N/A,FALSE,"E-19";#N/A,#N/A,FALSE,"E-20";#N/A,#N/A,FALSE,"A-RTP";#N/A,#N/A,FALSE,"Strtlts &amp; Standby";#N/A,#N/A,FALSE,"AG";#N/A,#N/A,FALSE,"2001mixeduse"}</definedName>
    <definedName name="n54w547" localSheetId="0" hidden="1">{#N/A,#N/A,FALSE,"ND Rev at Pres Rates";#N/A,#N/A,FALSE,"Res - Unadj";#N/A,#N/A,FALSE,"Small L&amp;P";#N/A,#N/A,FALSE,"Medium L&amp;P";#N/A,#N/A,FALSE,"E-19";#N/A,#N/A,FALSE,"E-20";#N/A,#N/A,FALSE,"A-RTP";#N/A,#N/A,FALSE,"Strtlts &amp; Standby";#N/A,#N/A,FALSE,"AG";#N/A,#N/A,FALSE,"2001mixeduse"}</definedName>
    <definedName name="n5w54" localSheetId="1" hidden="1">{"PI_Data",#N/A,TRUE,"P&amp;I Data"}</definedName>
    <definedName name="n5w54" localSheetId="0" hidden="1">{"PI_Data",#N/A,TRUE,"P&amp;I Data"}</definedName>
    <definedName name="n6n" localSheetId="1" hidden="1">{#N/A,#N/A,FALSE,"Dist Rev at PR ";#N/A,#N/A,FALSE,"Spec";#N/A,#N/A,FALSE,"Res";#N/A,#N/A,FALSE,"Small L&amp;P";#N/A,#N/A,FALSE,"Medium L&amp;P";#N/A,#N/A,FALSE,"E-19";#N/A,#N/A,FALSE,"E-20";#N/A,#N/A,FALSE,"Strtlts &amp; Standby";#N/A,#N/A,FALSE,"A-RTP";#N/A,#N/A,FALSE,"2003mixeduse"}</definedName>
    <definedName name="n6n" localSheetId="0" hidden="1">{#N/A,#N/A,FALSE,"Dist Rev at PR ";#N/A,#N/A,FALSE,"Spec";#N/A,#N/A,FALSE,"Res";#N/A,#N/A,FALSE,"Small L&amp;P";#N/A,#N/A,FALSE,"Medium L&amp;P";#N/A,#N/A,FALSE,"E-19";#N/A,#N/A,FALSE,"E-20";#N/A,#N/A,FALSE,"Strtlts &amp; Standby";#N/A,#N/A,FALSE,"A-RTP";#N/A,#N/A,FALSE,"2003mixeduse"}</definedName>
    <definedName name="n74n756856" localSheetId="1" hidden="1">{#N/A,#N/A,FALSE,"AG-1";#N/A,#N/A,FALSE,"AG-R";#N/A,#N/A,FALSE,"AG-V";#N/A,#N/A,FALSE,"AG-4";#N/A,#N/A,FALSE,"AG-5";#N/A,#N/A,FALSE,"AG-6";#N/A,#N/A,FALSE,"AG-7"}</definedName>
    <definedName name="n74n756856" localSheetId="0" hidden="1">{#N/A,#N/A,FALSE,"AG-1";#N/A,#N/A,FALSE,"AG-R";#N/A,#N/A,FALSE,"AG-V";#N/A,#N/A,FALSE,"AG-4";#N/A,#N/A,FALSE,"AG-5";#N/A,#N/A,FALSE,"AG-6";#N/A,#N/A,FALSE,"AG-7"}</definedName>
    <definedName name="n75w547" localSheetId="1" hidden="1">{#N/A,#N/A,FALSE,"CTC Summary - EOY";#N/A,#N/A,FALSE,"CTC Summary - Wtavg"}</definedName>
    <definedName name="n75w547" localSheetId="0" hidden="1">{#N/A,#N/A,FALSE,"CTC Summary - EOY";#N/A,#N/A,FALSE,"CTC Summary - Wtavg"}</definedName>
    <definedName name="n7nw" localSheetId="1" hidden="1">{"PI_Data",#N/A,TRUE,"P&amp;I Data"}</definedName>
    <definedName name="n7nw" localSheetId="0" hidden="1">{"PI_Data",#N/A,TRUE,"P&amp;I Data"}</definedName>
    <definedName name="naeyn" localSheetId="1" hidden="1">{"PI_Data",#N/A,TRUE,"P&amp;I Data"}</definedName>
    <definedName name="naeyn" localSheetId="0" hidden="1">{"PI_Data",#N/A,TRUE,"P&amp;I Data"}</definedName>
    <definedName name="nb754w" localSheetId="1" hidden="1">{"PI_Data",#N/A,TRUE,"P&amp;I Data"}</definedName>
    <definedName name="nb754w" localSheetId="0" hidden="1">{"PI_Data",#N/A,TRUE,"P&amp;I Data"}</definedName>
    <definedName name="NCA" localSheetId="1" hidden="1">{#N/A,#N/A,FALSE,"CTC Summary - EOY";#N/A,#N/A,FALSE,"CTC Summary - Wtavg"}</definedName>
    <definedName name="NCA" localSheetId="0" hidden="1">{#N/A,#N/A,FALSE,"CTC Summary - EOY";#N/A,#N/A,FALSE,"CTC Summary - Wtavg"}</definedName>
    <definedName name="New" localSheetId="1" hidden="1">{#N/A,#N/A,FALSE,"CTC Summary - EOY";#N/A,#N/A,FALSE,"CTC Summary - Wtavg"}</definedName>
    <definedName name="New" localSheetId="0" hidden="1">{#N/A,#N/A,FALSE,"CTC Summary - EOY";#N/A,#N/A,FALSE,"CTC Summary - Wtavg"}</definedName>
    <definedName name="New_1" localSheetId="1" hidden="1">{#N/A,#N/A,FALSE,"CTC Summary - EOY";#N/A,#N/A,FALSE,"CTC Summary - Wtavg"}</definedName>
    <definedName name="New_1" localSheetId="0" hidden="1">{#N/A,#N/A,FALSE,"CTC Summary - EOY";#N/A,#N/A,FALSE,"CTC Summary - Wtavg"}</definedName>
    <definedName name="New_2" localSheetId="1" hidden="1">{#N/A,#N/A,FALSE,"CTC Summary - EOY";#N/A,#N/A,FALSE,"CTC Summary - Wtavg"}</definedName>
    <definedName name="New_2" localSheetId="0" hidden="1">{#N/A,#N/A,FALSE,"CTC Summary - EOY";#N/A,#N/A,FALSE,"CTC Summary - Wtavg"}</definedName>
    <definedName name="New_3" localSheetId="1" hidden="1">{#N/A,#N/A,FALSE,"CTC Summary - EOY";#N/A,#N/A,FALSE,"CTC Summary - Wtavg"}</definedName>
    <definedName name="New_3" localSheetId="0" hidden="1">{#N/A,#N/A,FALSE,"CTC Summary - EOY";#N/A,#N/A,FALSE,"CTC Summary - Wtavg"}</definedName>
    <definedName name="ni" localSheetId="1" hidden="1">{#N/A,#N/A,FALSE,"CTC Summary - EOY";#N/A,#N/A,FALSE,"CTC Summary - Wtavg"}</definedName>
    <definedName name="ni" localSheetId="0" hidden="1">{#N/A,#N/A,FALSE,"CTC Summary - EOY";#N/A,#N/A,FALSE,"CTC Summary - Wtavg"}</definedName>
    <definedName name="ni5i" localSheetId="1" hidden="1">{"PI_Data",#N/A,TRUE,"P&amp;I Data"}</definedName>
    <definedName name="ni5i" localSheetId="0" hidden="1">{"PI_Data",#N/A,TRUE,"P&amp;I Data"}</definedName>
    <definedName name="niw" localSheetId="1" hidden="1">{#N/A,#N/A,FALSE,"CTC Summary - EOY";#N/A,#N/A,FALSE,"CTC Summary - Wtavg"}</definedName>
    <definedName name="niw" localSheetId="0" hidden="1">{#N/A,#N/A,FALSE,"CTC Summary - EOY";#N/A,#N/A,FALSE,"CTC Summary - Wtavg"}</definedName>
    <definedName name="nj" localSheetId="1" hidden="1">{#N/A,#N/A,FALSE,"CTC Summary - EOY";#N/A,#N/A,FALSE,"CTC Summary - Wtavg"}</definedName>
    <definedName name="nj" localSheetId="0" hidden="1">{#N/A,#N/A,FALSE,"CTC Summary - EOY";#N/A,#N/A,FALSE,"CTC Summary - Wtavg"}</definedName>
    <definedName name="nn" localSheetId="1" hidden="1">{"PI_Data",#N/A,TRUE,"P&amp;I Data"}</definedName>
    <definedName name="nn" localSheetId="0" hidden="1">{"PI_Data",#N/A,TRUE,"P&amp;I Data"}</definedName>
    <definedName name="ntimnt"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timnt"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w" localSheetId="1" hidden="1">{#N/A,#N/A,FALSE,"RRQ inputs ";#N/A,#N/A,FALSE,"FERC Rev @ PR";#N/A,#N/A,FALSE,"Distribution Revenue Allocation";#N/A,#N/A,FALSE,"Nonallocated Revenues";#N/A,#N/A,FALSE,"MC Revenues-03 sales, 96 MC's";#N/A,#N/A,FALSE,"FTA"}</definedName>
    <definedName name="nw" localSheetId="0" hidden="1">{#N/A,#N/A,FALSE,"RRQ inputs ";#N/A,#N/A,FALSE,"FERC Rev @ PR";#N/A,#N/A,FALSE,"Distribution Revenue Allocation";#N/A,#N/A,FALSE,"Nonallocated Revenues";#N/A,#N/A,FALSE,"MC Revenues-03 sales, 96 MC's";#N/A,#N/A,FALSE,"FTA"}</definedName>
    <definedName name="nw45nw" localSheetId="1" hidden="1">{"PI_Data",#N/A,TRUE,"P&amp;I Data"}</definedName>
    <definedName name="nw45nw" localSheetId="0" hidden="1">{"PI_Data",#N/A,TRUE,"P&amp;I Data"}</definedName>
    <definedName name="nw5i" localSheetId="1" hidden="1">{#N/A,#N/A,FALSE,"CTC Summary - EOY";#N/A,#N/A,FALSE,"CTC Summary - Wtavg"}</definedName>
    <definedName name="nw5i" localSheetId="0" hidden="1">{#N/A,#N/A,FALSE,"CTC Summary - EOY";#N/A,#N/A,FALSE,"CTC Summary - Wtavg"}</definedName>
    <definedName name="nyttyye" localSheetId="1" hidden="1">{#N/A,#N/A,FALSE,"Dist Rev at PR ";#N/A,#N/A,FALSE,"Spec";#N/A,#N/A,FALSE,"Res";#N/A,#N/A,FALSE,"Small L&amp;P";#N/A,#N/A,FALSE,"Medium L&amp;P";#N/A,#N/A,FALSE,"E-19";#N/A,#N/A,FALSE,"E-20";#N/A,#N/A,FALSE,"Strtlts &amp; Standby";#N/A,#N/A,FALSE,"A-RTP";#N/A,#N/A,FALSE,"2003mixeduse"}</definedName>
    <definedName name="nyttyye" localSheetId="0" hidden="1">{#N/A,#N/A,FALSE,"Dist Rev at PR ";#N/A,#N/A,FALSE,"Spec";#N/A,#N/A,FALSE,"Res";#N/A,#N/A,FALSE,"Small L&amp;P";#N/A,#N/A,FALSE,"Medium L&amp;P";#N/A,#N/A,FALSE,"E-19";#N/A,#N/A,FALSE,"E-20";#N/A,#N/A,FALSE,"Strtlts &amp; Standby";#N/A,#N/A,FALSE,"A-RTP";#N/A,#N/A,FALSE,"2003mixeduse"}</definedName>
    <definedName name="o" localSheetId="0" hidden="1">{#N/A,#N/A,TRUE,"Task Status";#N/A,#N/A,TRUE,"Document Status";#N/A,#N/A,TRUE,"Percent Complete";#N/A,#N/A,TRUE,"Manhour Sum"}</definedName>
    <definedName name="oo" localSheetId="1" hidden="1">{#N/A,#N/A,FALSE,"CTC Summary - EOY";#N/A,#N/A,FALSE,"CTC Summary - Wtavg"}</definedName>
    <definedName name="oo" localSheetId="0" hidden="1">{#N/A,#N/A,FALSE,"CTC Summary - EOY";#N/A,#N/A,FALSE,"CTC Summary - Wtavg"}</definedName>
    <definedName name="p" localSheetId="1" hidden="1">{#N/A,#N/A,TRUE,"Task Status";#N/A,#N/A,TRUE,"Document Status";#N/A,#N/A,TRUE,"Percent Complete";#N/A,#N/A,TRUE,"Manhour Sum"}</definedName>
    <definedName name="p" localSheetId="0" hidden="1">{#N/A,#N/A,TRUE,"Task Status";#N/A,#N/A,TRUE,"Document Status";#N/A,#N/A,TRUE,"Percent Complete";#N/A,#N/A,TRUE,"Manhour Sum"}</definedName>
    <definedName name="P2X" localSheetId="1" hidden="1">{"PI_Data",#N/A,TRUE,"P&amp;I Data"}</definedName>
    <definedName name="P2X" localSheetId="0" hidden="1">{"PI_Data",#N/A,TRUE,"P&amp;I Data"}</definedName>
    <definedName name="PIX" localSheetId="1" hidden="1">{"PI_Data",#N/A,TRUE,"P&amp;I Data"}</definedName>
    <definedName name="PIX" localSheetId="0" hidden="1">{"PI_Data",#N/A,TRUE,"P&amp;I Data"}</definedName>
    <definedName name="PP" localSheetId="1" hidden="1">{"PI_Data",#N/A,TRUE,"P&amp;I Data"}</definedName>
    <definedName name="PP" localSheetId="0" hidden="1">{"PI_Data",#N/A,TRUE,"P&amp;I Data"}</definedName>
    <definedName name="ppppppppppppppppppppppppppppppp" localSheetId="1" hidden="1">{"PI_Data",#N/A,TRUE,"P&amp;I Data"}</definedName>
    <definedName name="ppppppppppppppppppppppppppppppp" localSheetId="0" hidden="1">{"PI_Data",#N/A,TRUE,"P&amp;I Data"}</definedName>
    <definedName name="_xlnm.Print_Titles" localSheetId="1">'Electric MAT Capital'!$1:$5</definedName>
    <definedName name="_xlnm.Print_Titles" localSheetId="0">'Electric MAT Table Expense'!$1:$5</definedName>
    <definedName name="q" localSheetId="1" hidden="1">{"'Summary'!$A$1:$J$24"}</definedName>
    <definedName name="q" localSheetId="0" hidden="1">{"'Summary'!$A$1:$J$24"}</definedName>
    <definedName name="QEWR" localSheetId="1" hidden="1">{"Network Summary",#N/A,TRUE,"Summary";"Piping Summary",#N/A,TRUE," Piping";"Meters Summary",#N/A,TRUE,"Meters &amp; Connections";"Connections Summary",#N/A,TRUE,"Meters &amp; Connections";"Stations Summary",#N/A,TRUE,"Stations Pivot"}</definedName>
    <definedName name="QEWR" localSheetId="0" hidden="1">{"Network Summary",#N/A,TRUE,"Summary";"Piping Summary",#N/A,TRUE," Piping";"Meters Summary",#N/A,TRUE,"Meters &amp; Connections";"Connections Summary",#N/A,TRUE,"Meters &amp; Connections";"Stations Summary",#N/A,TRUE,"Stations Pivot"}</definedName>
    <definedName name="qqqqqqq" localSheetId="1" hidden="1">{#N/A,#N/A,FALSE,"Sum6 (1)"}</definedName>
    <definedName name="qqqqqqq" localSheetId="0" hidden="1">{#N/A,#N/A,FALSE,"Sum6 (1)"}</definedName>
    <definedName name="qwer" localSheetId="1" hidden="1">{"PI_Data",#N/A,TRUE,"P&amp;I Data"}</definedName>
    <definedName name="qwer" localSheetId="0" hidden="1">{"PI_Data",#N/A,TRUE,"P&amp;I Data"}</definedName>
    <definedName name="QWER1" localSheetId="1" hidden="1">{"PI_Data",#N/A,TRUE,"P&amp;I Data"}</definedName>
    <definedName name="QWER1" localSheetId="0" hidden="1">{"PI_Data",#N/A,TRUE,"P&amp;I Data"}</definedName>
    <definedName name="qwer2" localSheetId="1" hidden="1">{"PI_Data",#N/A,TRUE,"P&amp;I Data"}</definedName>
    <definedName name="qwer2" localSheetId="0" hidden="1">{"PI_Data",#N/A,TRUE,"P&amp;I Data"}</definedName>
    <definedName name="QWERX" localSheetId="1" hidden="1">{"PI_Data",#N/A,TRUE,"P&amp;I Data"}</definedName>
    <definedName name="QWERX" localSheetId="0" hidden="1">{"PI_Data",#N/A,TRUE,"P&amp;I Data"}</definedName>
    <definedName name="rbyrynyq" localSheetId="1" hidden="1">{#N/A,#N/A,FALSE,"A-1, A-6, A-10, A-15";#N/A,#N/A,FALSE,"E-19 Firm";#N/A,#N/A,FALSE,"E-19 Nonfirm";#N/A,#N/A,FALSE,"E-20 Firm ";#N/A,#N/A,FALSE,"E-20 Nonfirm ";#N/A,#N/A,FALSE,"E-25";#N/A,#N/A,FALSE,"E-36, E-37";#N/A,#N/A,FALSE,"LS-1,-2,-3, TC-1, OL-1";#N/A,#N/A,FALSE,"Standby"}</definedName>
    <definedName name="rbyrynyq" localSheetId="0" hidden="1">{#N/A,#N/A,FALSE,"A-1, A-6, A-10, A-15";#N/A,#N/A,FALSE,"E-19 Firm";#N/A,#N/A,FALSE,"E-19 Nonfirm";#N/A,#N/A,FALSE,"E-20 Firm ";#N/A,#N/A,FALSE,"E-20 Nonfirm ";#N/A,#N/A,FALSE,"E-25";#N/A,#N/A,FALSE,"E-36, E-37";#N/A,#N/A,FALSE,"LS-1,-2,-3, TC-1, OL-1";#N/A,#N/A,FALSE,"Standby"}</definedName>
    <definedName name="rr" localSheetId="1" hidden="1">{#N/A,#N/A,FALSE,"Aging Summary";#N/A,#N/A,FALSE,"Ratio Analysis";#N/A,#N/A,FALSE,"Test 120 Day Accts";#N/A,#N/A,FALSE,"Tickmarks"}</definedName>
    <definedName name="rr" localSheetId="0" hidden="1">{#N/A,#N/A,FALSE,"Aging Summary";#N/A,#N/A,FALSE,"Ratio Analysis";#N/A,#N/A,FALSE,"Test 120 Day Accts";#N/A,#N/A,FALSE,"Tickmarks"}</definedName>
    <definedName name="rtjststky" localSheetId="1" hidden="1">{"PI_Data",#N/A,TRUE,"P&amp;I Data"}</definedName>
    <definedName name="rtjststky" localSheetId="0" hidden="1">{"PI_Data",#N/A,TRUE,"P&amp;I Data"}</definedName>
    <definedName name="runrtuwr"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runrtuwr"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s" localSheetId="1" hidden="1">{#N/A,#N/A,TRUE,"Task Status";#N/A,#N/A,TRUE,"Document Status";#N/A,#N/A,TRUE,"Percent Complete";#N/A,#N/A,TRUE,"Manhour Sum"}</definedName>
    <definedName name="s" localSheetId="0" hidden="1">{#N/A,#N/A,TRUE,"Task Status";#N/A,#N/A,TRUE,"Document Status";#N/A,#N/A,TRUE,"Percent Complete";#N/A,#N/A,TRUE,"Manhour Sum"}</definedName>
    <definedName name="SAPBEXrevision" localSheetId="1" hidden="1">1</definedName>
    <definedName name="SAPBEXrevision" localSheetId="0" hidden="1">1</definedName>
    <definedName name="SAPBEXwbID" localSheetId="1" hidden="1">"3X9DWKUFYE1BNC0NXAOOMH5X1"</definedName>
    <definedName name="SAPBEXwbID" localSheetId="0" hidden="1">"3X9DWKUFYE1BNC0NXAOOMH5X1"</definedName>
    <definedName name="SAPBEXwbID2" localSheetId="1" hidden="1">"43PJT8J5QINLSBNFYJLE3ZU45"</definedName>
    <definedName name="SAPBEXwbID2" localSheetId="0" hidden="1">"43PJT8J5QINLSBNFYJLE3ZU45"</definedName>
    <definedName name="sdafsdffad" localSheetId="1" hidden="1">{"PI_Data",#N/A,TRUE,"P&amp;I Data"}</definedName>
    <definedName name="sdafsdffad" localSheetId="0" hidden="1">{"PI_Data",#N/A,TRUE,"P&amp;I Data"}</definedName>
    <definedName name="SDF" localSheetId="1" hidden="1">{#N/A,#N/A,FALSE,"Aging Summary";#N/A,#N/A,FALSE,"Ratio Analysis";#N/A,#N/A,FALSE,"Test 120 Day Accts";#N/A,#N/A,FALSE,"Tickmarks"}</definedName>
    <definedName name="SDF" localSheetId="0" hidden="1">{#N/A,#N/A,FALSE,"Aging Summary";#N/A,#N/A,FALSE,"Ratio Analysis";#N/A,#N/A,FALSE,"Test 120 Day Accts";#N/A,#N/A,FALSE,"Tickmarks"}</definedName>
    <definedName name="sdfg" localSheetId="1" hidden="1">{#N/A,#N/A,FALSE,"Aging Summary";#N/A,#N/A,FALSE,"Ratio Analysis";#N/A,#N/A,FALSE,"Test 120 Day Accts";#N/A,#N/A,FALSE,"Tickmarks"}</definedName>
    <definedName name="sdfg" localSheetId="0" hidden="1">{#N/A,#N/A,FALSE,"Aging Summary";#N/A,#N/A,FALSE,"Ratio Analysis";#N/A,#N/A,FALSE,"Test 120 Day Accts";#N/A,#N/A,FALSE,"Tickmarks"}</definedName>
    <definedName name="sdfvsdfv" localSheetId="1" hidden="1">{#N/A,#N/A,FALSE,"Aging Summary";#N/A,#N/A,FALSE,"Ratio Analysis";#N/A,#N/A,FALSE,"Test 120 Day Accts";#N/A,#N/A,FALSE,"Tickmarks"}</definedName>
    <definedName name="sdfvsdfv" localSheetId="0" hidden="1">{#N/A,#N/A,FALSE,"Aging Summary";#N/A,#N/A,FALSE,"Ratio Analysis";#N/A,#N/A,FALSE,"Test 120 Day Accts";#N/A,#N/A,FALSE,"Tickmarks"}</definedName>
    <definedName name="sds" localSheetId="1" hidden="1">{"Summary","1",FALSE,"Summary"}</definedName>
    <definedName name="sds" localSheetId="0" hidden="1">{"Summary","1",FALSE,"Summary"}</definedName>
    <definedName name="sdsb" localSheetId="1" hidden="1">{"Summary","1",FALSE,"Summary"}</definedName>
    <definedName name="sdsb" localSheetId="0" hidden="1">{"Summary","1",FALSE,"Summary"}</definedName>
    <definedName name="sfas"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opt" localSheetId="1" hidden="1">#REF!</definedName>
    <definedName name="solver_opt" localSheetId="0" hidden="1">#REF!</definedName>
    <definedName name="srdfg" localSheetId="1" hidden="1">{#N/A,#N/A,FALSE,"Aging Summary";#N/A,#N/A,FALSE,"Ratio Analysis";#N/A,#N/A,FALSE,"Test 120 Day Accts";#N/A,#N/A,FALSE,"Tickmarks"}</definedName>
    <definedName name="srdfg" localSheetId="0" hidden="1">{#N/A,#N/A,FALSE,"Aging Summary";#N/A,#N/A,FALSE,"Ratio Analysis";#N/A,#N/A,FALSE,"Test 120 Day Accts";#N/A,#N/A,FALSE,"Tickmarks"}</definedName>
    <definedName name="ssd"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localSheetId="1" hidden="1">{"summary",#N/A,TRUE,"Coal Inventory Summary";"view 1",#N/A,TRUE,"Coal Inv. By Station";"view 2",#N/A,TRUE,"Coal inv by sta 2";"view 3",#N/A,TRUE,"Coal inv by sta 3";"oil",#N/A,TRUE,"Oil Purchases"}</definedName>
    <definedName name="sss" localSheetId="0" hidden="1">{"summary",#N/A,TRUE,"Coal Inventory Summary";"view 1",#N/A,TRUE,"Coal Inv. By Station";"view 2",#N/A,TRUE,"Coal inv by sta 2";"view 3",#N/A,TRUE,"Coal inv by sta 3";"oil",#N/A,TRUE,"Oil Purchases"}</definedName>
    <definedName name="stdhg" localSheetId="1" hidden="1">{#N/A,#N/A,FALSE,"Aging Summary";#N/A,#N/A,FALSE,"Ratio Analysis";#N/A,#N/A,FALSE,"Test 120 Day Accts";#N/A,#N/A,FALSE,"Tickmarks"}</definedName>
    <definedName name="stdhg" localSheetId="0" hidden="1">{#N/A,#N/A,FALSE,"Aging Summary";#N/A,#N/A,FALSE,"Ratio Analysis";#N/A,#N/A,FALSE,"Test 120 Day Accts";#N/A,#N/A,FALSE,"Tickmarks"}</definedName>
    <definedName name="Step2" localSheetId="1" hidden="1">{#N/A,#N/A,FALSE,"CTC Summary - EOY";#N/A,#N/A,FALSE,"CTC Summary - Wtavg"}</definedName>
    <definedName name="Step2" localSheetId="0" hidden="1">{#N/A,#N/A,FALSE,"CTC Summary - EOY";#N/A,#N/A,FALSE,"CTC Summary - Wtavg"}</definedName>
    <definedName name="stsg" localSheetId="1" hidden="1">{"Network Summary",#N/A,TRUE,"Summary";"Piping Summary",#N/A,TRUE," Piping";"Meters Summary",#N/A,TRUE,"Meters &amp; Connections";"Connections Summary",#N/A,TRUE,"Meters &amp; Connections";"Stations Summary",#N/A,TRUE,"Stations Pivot"}</definedName>
    <definedName name="stsg" localSheetId="0" hidden="1">{"Network Summary",#N/A,TRUE,"Summary";"Piping Summary",#N/A,TRUE," Piping";"Meters Summary",#N/A,TRUE,"Meters &amp; Connections";"Connections Summary",#N/A,TRUE,"Meters &amp; Connections";"Stations Summary",#N/A,TRUE,"Stations Pivot"}</definedName>
    <definedName name="Suppor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1" hidden="1">{"PI_Data",#N/A,TRUE,"P&amp;I Data"}</definedName>
    <definedName name="T" localSheetId="0" hidden="1">{"PI_Data",#N/A,TRUE,"P&amp;I Data"}</definedName>
    <definedName name="T2X" localSheetId="1" hidden="1">{"PI_Data",#N/A,TRUE,"P&amp;I Data"}</definedName>
    <definedName name="T2X" localSheetId="0" hidden="1">{"PI_Data",#N/A,TRUE,"P&amp;I Data"}</definedName>
    <definedName name="teit"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it"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mp1" localSheetId="1" hidden="1">{#N/A,#N/A,TRUE,"Task Status";#N/A,#N/A,TRUE,"Document Status";#N/A,#N/A,TRUE,"Percent Complete";#N/A,#N/A,TRUE,"Manhour Sum"}</definedName>
    <definedName name="temp1" localSheetId="0" hidden="1">{#N/A,#N/A,TRUE,"Task Status";#N/A,#N/A,TRUE,"Document Status";#N/A,#N/A,TRUE,"Percent Complete";#N/A,#N/A,TRUE,"Manhour Sum"}</definedName>
    <definedName name="temp2" localSheetId="1" hidden="1">{#N/A,#N/A,TRUE,"Task Status";#N/A,#N/A,TRUE,"Document Status";#N/A,#N/A,TRUE,"Percent Complete";#N/A,#N/A,TRUE,"Manhour Sum"}</definedName>
    <definedName name="temp2" localSheetId="0" hidden="1">{#N/A,#N/A,TRUE,"Task Status";#N/A,#N/A,TRUE,"Document Status";#N/A,#N/A,TRUE,"Percent Complete";#N/A,#N/A,TRUE,"Manhour Sum"}</definedName>
    <definedName name="temp3" localSheetId="1" hidden="1">{#N/A,#N/A,TRUE,"Task Status";#N/A,#N/A,TRUE,"Document Status";#N/A,#N/A,TRUE,"Percent Complete";#N/A,#N/A,TRUE,"Manhour Sum"}</definedName>
    <definedName name="temp3" localSheetId="0" hidden="1">{#N/A,#N/A,TRUE,"Task Status";#N/A,#N/A,TRUE,"Document Status";#N/A,#N/A,TRUE,"Percent Complete";#N/A,#N/A,TRUE,"Manhour Sum"}</definedName>
    <definedName name="test_1" localSheetId="1" hidden="1">{#N/A,#N/A,FALSE,"CTC Summary - EOY";#N/A,#N/A,FALSE,"CTC Summary - Wtavg"}</definedName>
    <definedName name="test_1" localSheetId="0" hidden="1">{#N/A,#N/A,FALSE,"CTC Summary - EOY";#N/A,#N/A,FALSE,"CTC Summary - Wtavg"}</definedName>
    <definedName name="test_2" localSheetId="1" hidden="1">{#N/A,#N/A,FALSE,"CTC Summary - EOY";#N/A,#N/A,FALSE,"CTC Summary - Wtavg"}</definedName>
    <definedName name="test_2" localSheetId="0" hidden="1">{#N/A,#N/A,FALSE,"CTC Summary - EOY";#N/A,#N/A,FALSE,"CTC Summary - Wtavg"}</definedName>
    <definedName name="test_3" localSheetId="1" hidden="1">{#N/A,#N/A,FALSE,"CTC Summary - EOY";#N/A,#N/A,FALSE,"CTC Summary - Wtavg"}</definedName>
    <definedName name="test_3" localSheetId="0" hidden="1">{#N/A,#N/A,FALSE,"CTC Summary - EOY";#N/A,#N/A,FALSE,"CTC Summary - Wtavg"}</definedName>
    <definedName name="trthrthsrt" localSheetId="1" hidden="1">{"PI_Data",#N/A,TRUE,"P&amp;I Data"}</definedName>
    <definedName name="trthrthsrt" localSheetId="0" hidden="1">{"PI_Data",#N/A,TRUE,"P&amp;I Data"}</definedName>
    <definedName name="TT" localSheetId="1" hidden="1">{"PI_Data",#N/A,TRUE,"P&amp;I Data"}</definedName>
    <definedName name="TT" localSheetId="0" hidden="1">{"PI_Data",#N/A,TRUE,"P&amp;I Data"}</definedName>
    <definedName name="ttttttttttttttttttttttaaaaaaaaaaaa" localSheetId="1" hidden="1">{"PI_Data",#N/A,TRUE,"P&amp;I Data"}</definedName>
    <definedName name="ttttttttttttttttttttttaaaaaaaaaaaa" localSheetId="0" hidden="1">{"PI_Data",#N/A,TRUE,"P&amp;I Data"}</definedName>
    <definedName name="ty" localSheetId="0" hidden="1">#REF!</definedName>
    <definedName name="u" localSheetId="1" hidden="1">{#N/A,#N/A,FALSE,"Aging Summary";#N/A,#N/A,FALSE,"Ratio Analysis";#N/A,#N/A,FALSE,"Test 120 Day Accts";#N/A,#N/A,FALSE,"Tickmarks"}</definedName>
    <definedName name="u" localSheetId="0" hidden="1">{#N/A,#N/A,FALSE,"Aging Summary";#N/A,#N/A,FALSE,"Ratio Analysis";#N/A,#N/A,FALSE,"Test 120 Day Accts";#N/A,#N/A,FALSE,"Tickmarks"}</definedName>
    <definedName name="u6n" localSheetId="1" hidden="1">{#N/A,#N/A,FALSE,"Workpaper Tables 4-1 &amp; 4-2";#N/A,#N/A,FALSE,"Revenue Allocation Results";#N/A,#N/A,FALSE,"FERC Rev @ PR";#N/A,#N/A,FALSE,"Distribution Revenue Allocation";#N/A,#N/A,FALSE,"Nonallocated Revenues ";#N/A,#N/A,FALSE,"2000mixuse";#N/A,#N/A,FALSE,"MC Revenues- 00 sales, 96 MC's"}</definedName>
    <definedName name="u6n" localSheetId="0" hidden="1">{#N/A,#N/A,FALSE,"Workpaper Tables 4-1 &amp; 4-2";#N/A,#N/A,FALSE,"Revenue Allocation Results";#N/A,#N/A,FALSE,"FERC Rev @ PR";#N/A,#N/A,FALSE,"Distribution Revenue Allocation";#N/A,#N/A,FALSE,"Nonallocated Revenues ";#N/A,#N/A,FALSE,"2000mixuse";#N/A,#N/A,FALSE,"MC Revenues- 00 sales, 96 MC's"}</definedName>
    <definedName name="UCC_500" localSheetId="1" hidden="1">#REF!</definedName>
    <definedName name="UCC_500" localSheetId="0" hidden="1">#REF!</definedName>
    <definedName name="UCC_510" localSheetId="1" hidden="1">#REF!</definedName>
    <definedName name="UCC_510" localSheetId="0" hidden="1">#REF!</definedName>
    <definedName name="UCC_800" localSheetId="1" hidden="1">#REF!</definedName>
    <definedName name="UCC_800" localSheetId="0" hidden="1">#REF!</definedName>
    <definedName name="UCC_801" localSheetId="1" hidden="1">#REF!</definedName>
    <definedName name="UCC_801" localSheetId="0" hidden="1">#REF!</definedName>
    <definedName name="UCC_802" localSheetId="1" hidden="1">#REF!</definedName>
    <definedName name="UCC_802" localSheetId="0" hidden="1">#REF!</definedName>
    <definedName name="uimtie"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imtie"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rt"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rt"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u" localSheetId="1" hidden="1">{"PI_Data",#N/A,TRUE,"P&amp;I Data"}</definedName>
    <definedName name="uu" localSheetId="0" hidden="1">{"PI_Data",#N/A,TRUE,"P&amp;I Data"}</definedName>
    <definedName name="vc" localSheetId="1" hidden="1">#REF!</definedName>
    <definedName name="vc" localSheetId="0" hidden="1">#REF!</definedName>
    <definedName name="VMBA05" localSheetId="1" hidden="1">{"PI_Data",#N/A,TRUE,"P&amp;I Data"}</definedName>
    <definedName name="VMBA05" localSheetId="0" hidden="1">{"PI_Data",#N/A,TRUE,"P&amp;I Data"}</definedName>
    <definedName name="vrqu"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qu"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V" localSheetId="1" hidden="1">{#N/A,#N/A,FALSE,"Aging Summary";#N/A,#N/A,FALSE,"Ratio Analysis";#N/A,#N/A,FALSE,"Test 120 Day Accts";#N/A,#N/A,FALSE,"Tickmarks"}</definedName>
    <definedName name="VV" localSheetId="0" hidden="1">{#N/A,#N/A,FALSE,"Aging Summary";#N/A,#N/A,FALSE,"Ratio Analysis";#N/A,#N/A,FALSE,"Test 120 Day Accts";#N/A,#N/A,FALSE,"Tickmarks"}</definedName>
    <definedName name="w"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457w44" localSheetId="1" hidden="1">{"PI_Data",#N/A,TRUE,"P&amp;I Data"}</definedName>
    <definedName name="w457w44" localSheetId="0" hidden="1">{"PI_Data",#N/A,TRUE,"P&amp;I Data"}</definedName>
    <definedName name="w45w54" localSheetId="1" hidden="1">{"PI_Data",#N/A,TRUE,"P&amp;I Data"}</definedName>
    <definedName name="w45w54" localSheetId="0" hidden="1">{"PI_Data",#N/A,TRUE,"P&amp;I Data"}</definedName>
    <definedName name="w47m" localSheetId="1" hidden="1">{"Summary","1",FALSE,"Summary"}</definedName>
    <definedName name="w47m" localSheetId="0" hidden="1">{"Summary","1",FALSE,"Summary"}</definedName>
    <definedName name="w47m865m" localSheetId="1" hidden="1">{"PI_Data",#N/A,TRUE,"P&amp;I Data"}</definedName>
    <definedName name="w47m865m" localSheetId="0" hidden="1">{"PI_Data",#N/A,TRUE,"P&amp;I Data"}</definedName>
    <definedName name="w546b54w6w54" localSheetId="1" hidden="1">{#N/A,#N/A,FALSE,"UN-AGRA";#N/A,#N/A,FALSE,"UN-AG1A";#N/A,#N/A,FALSE,"UN-AGVA";#N/A,#N/A,FALSE,"UN-AG4A ";#N/A,#N/A,FALSE,"UN-AG5A";#N/A,#N/A,FALSE,"UN-AG6A";#N/A,#N/A,FALSE,"Dist Calcs";#N/A,#N/A,FALSE,"7A-Avg.";#N/A,#N/A,FALSE,"7A Tier1-avg";#N/A,#N/A,FALSE,"7A Tier2-avg";#N/A,#N/A,FALSE,"Ag-7A Dist Calc"}</definedName>
    <definedName name="w546b54w6w54" localSheetId="0" hidden="1">{#N/A,#N/A,FALSE,"UN-AGRA";#N/A,#N/A,FALSE,"UN-AG1A";#N/A,#N/A,FALSE,"UN-AGVA";#N/A,#N/A,FALSE,"UN-AG4A ";#N/A,#N/A,FALSE,"UN-AG5A";#N/A,#N/A,FALSE,"UN-AG6A";#N/A,#N/A,FALSE,"Dist Calcs";#N/A,#N/A,FALSE,"7A-Avg.";#N/A,#N/A,FALSE,"7A Tier1-avg";#N/A,#N/A,FALSE,"7A Tier2-avg";#N/A,#N/A,FALSE,"Ag-7A Dist Calc"}</definedName>
    <definedName name="w54wn4n" localSheetId="1" hidden="1">{"PI_Data",#N/A,TRUE,"P&amp;I Data"}</definedName>
    <definedName name="w54wn4n" localSheetId="0" hidden="1">{"PI_Data",#N/A,TRUE,"P&amp;I Data"}</definedName>
    <definedName name="w566i75i3" localSheetId="1" hidden="1">{"PI_Data",#N/A,TRUE,"P&amp;I Data"}</definedName>
    <definedName name="w566i75i3" localSheetId="0" hidden="1">{"PI_Data",#N/A,TRUE,"P&amp;I Data"}</definedName>
    <definedName name="w56i" localSheetId="1" hidden="1">{"PI_Data",#N/A,TRUE,"P&amp;I Data"}</definedName>
    <definedName name="w56i" localSheetId="0" hidden="1">{"PI_Data",#N/A,TRUE,"P&amp;I Data"}</definedName>
    <definedName name="w56n" localSheetId="1" hidden="1">{#N/A,#N/A,FALSE,"ND Rev at Pres Rates";#N/A,#N/A,FALSE,"Res - Unadj sales";#N/A,#N/A,FALSE,"Small L&amp;P";#N/A,#N/A,FALSE,"Medium L&amp;P";#N/A,#N/A,FALSE,"E-19";#N/A,#N/A,FALSE,"E-20";#N/A,#N/A,FALSE,"Strtlts &amp; Standby";#N/A,#N/A,FALSE,"AG";#N/A,#N/A,FALSE,"A-RTP";#N/A,#N/A,FALSE,"Spec"}</definedName>
    <definedName name="w56n" localSheetId="0" hidden="1">{#N/A,#N/A,FALSE,"ND Rev at Pres Rates";#N/A,#N/A,FALSE,"Res - Unadj sales";#N/A,#N/A,FALSE,"Small L&amp;P";#N/A,#N/A,FALSE,"Medium L&amp;P";#N/A,#N/A,FALSE,"E-19";#N/A,#N/A,FALSE,"E-20";#N/A,#N/A,FALSE,"Strtlts &amp; Standby";#N/A,#N/A,FALSE,"AG";#N/A,#N/A,FALSE,"A-RTP";#N/A,#N/A,FALSE,"Spec"}</definedName>
    <definedName name="w57w" localSheetId="1" hidden="1">{"PI_Data",#N/A,TRUE,"P&amp;I Data"}</definedName>
    <definedName name="w57w" localSheetId="0" hidden="1">{"PI_Data",#N/A,TRUE,"P&amp;I Data"}</definedName>
    <definedName name="w57w54" localSheetId="1" hidden="1">{"PI_Data",#N/A,TRUE,"P&amp;I Data"}</definedName>
    <definedName name="w57w54" localSheetId="0" hidden="1">{"PI_Data",#N/A,TRUE,"P&amp;I Data"}</definedName>
    <definedName name="w5n" localSheetId="1" hidden="1">{#N/A,#N/A,FALSE,"RRQ inputs ";#N/A,#N/A,FALSE,"FERC Rev @ PR";#N/A,#N/A,FALSE,"Distribution Revenue Allocation";#N/A,#N/A,FALSE,"Nonallocated Revenues";#N/A,#N/A,FALSE,"MC Revenues-03 sales, 96 MC's";#N/A,#N/A,FALSE,"FTA"}</definedName>
    <definedName name="w5n" localSheetId="0" hidden="1">{#N/A,#N/A,FALSE,"RRQ inputs ";#N/A,#N/A,FALSE,"FERC Rev @ PR";#N/A,#N/A,FALSE,"Distribution Revenue Allocation";#N/A,#N/A,FALSE,"Nonallocated Revenues";#N/A,#N/A,FALSE,"MC Revenues-03 sales, 96 MC's";#N/A,#N/A,FALSE,"FTA"}</definedName>
    <definedName name="w5w54" localSheetId="1" hidden="1">{"PI_Data",#N/A,TRUE,"P&amp;I Data"}</definedName>
    <definedName name="w5w54" localSheetId="0" hidden="1">{"PI_Data",#N/A,TRUE,"P&amp;I Data"}</definedName>
    <definedName name="w7n" localSheetId="1" hidden="1">{"PI_Data",#N/A,TRUE,"P&amp;I Data"}</definedName>
    <definedName name="w7n" localSheetId="0" hidden="1">{"PI_Data",#N/A,TRUE,"P&amp;I Data"}</definedName>
    <definedName name="waresd" localSheetId="1" hidden="1">{#N/A,#N/A,FALSE,"Aging Summary";#N/A,#N/A,FALSE,"Ratio Analysis";#N/A,#N/A,FALSE,"Test 120 Day Accts";#N/A,#N/A,FALSE,"Tickmarks"}</definedName>
    <definedName name="waresd" localSheetId="0" hidden="1">{#N/A,#N/A,FALSE,"Aging Summary";#N/A,#N/A,FALSE,"Ratio Analysis";#N/A,#N/A,FALSE,"Test 120 Day Accts";#N/A,#N/A,FALSE,"Tickmarks"}</definedName>
    <definedName name="wi" localSheetId="1" hidden="1">{"PI_Data",#N/A,TRUE,"P&amp;I Data"}</definedName>
    <definedName name="wi" localSheetId="0" hidden="1">{"PI_Data",#N/A,TRUE,"P&amp;I Data"}</definedName>
    <definedName name="wim" localSheetId="1" hidden="1">{#N/A,#N/A,FALSE,"Dist Rev at PR ";#N/A,#N/A,FALSE,"Spec";#N/A,#N/A,FALSE,"Res";#N/A,#N/A,FALSE,"Small L&amp;P";#N/A,#N/A,FALSE,"Medium L&amp;P";#N/A,#N/A,FALSE,"E-19";#N/A,#N/A,FALSE,"E-20";#N/A,#N/A,FALSE,"Strtlts &amp; Standby";#N/A,#N/A,FALSE,"A-RTP";#N/A,#N/A,FALSE,"2003mixeduse"}</definedName>
    <definedName name="wim" localSheetId="0" hidden="1">{#N/A,#N/A,FALSE,"Dist Rev at PR ";#N/A,#N/A,FALSE,"Spec";#N/A,#N/A,FALSE,"Res";#N/A,#N/A,FALSE,"Small L&amp;P";#N/A,#N/A,FALSE,"Medium L&amp;P";#N/A,#N/A,FALSE,"E-19";#N/A,#N/A,FALSE,"E-20";#N/A,#N/A,FALSE,"Strtlts &amp; Standby";#N/A,#N/A,FALSE,"A-RTP";#N/A,#N/A,FALSE,"2003mixeduse"}</definedName>
    <definedName name="wlkednjfc" localSheetId="1" hidden="1">{#N/A,#N/A,FALSE,"Aging Summary";#N/A,#N/A,FALSE,"Ratio Analysis";#N/A,#N/A,FALSE,"Test 120 Day Accts";#N/A,#N/A,FALSE,"Tickmarks"}</definedName>
    <definedName name="wlkednjfc" localSheetId="0" hidden="1">{#N/A,#N/A,FALSE,"Aging Summary";#N/A,#N/A,FALSE,"Ratio Analysis";#N/A,#N/A,FALSE,"Test 120 Day Accts";#N/A,#N/A,FALSE,"Tickmarks"}</definedName>
    <definedName name="wm6uw" localSheetId="1" hidden="1">{"PI_Data",#N/A,TRUE,"P&amp;I Data"}</definedName>
    <definedName name="wm6uw" localSheetId="0" hidden="1">{"PI_Data",#N/A,TRUE,"P&amp;I Data"}</definedName>
    <definedName name="wmmu665" localSheetId="1" hidden="1">{"PI_Data",#N/A,TRUE,"P&amp;I Data"}</definedName>
    <definedName name="wmmu665" localSheetId="0" hidden="1">{"PI_Data",#N/A,TRUE,"P&amp;I Data"}</definedName>
    <definedName name="wmn65m"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n65m"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un" localSheetId="1" hidden="1">{"PI_Data",#N/A,TRUE,"P&amp;I Data"}</definedName>
    <definedName name="wmun" localSheetId="0" hidden="1">{"PI_Data",#N/A,TRUE,"P&amp;I Data"}</definedName>
    <definedName name="wmurtw" localSheetId="1" hidden="1">{#N/A,#N/A,FALSE,"Dist Rev at PR ";#N/A,#N/A,FALSE,"Spec";#N/A,#N/A,FALSE,"Res";#N/A,#N/A,FALSE,"Small L&amp;P";#N/A,#N/A,FALSE,"Medium L&amp;P";#N/A,#N/A,FALSE,"E-19";#N/A,#N/A,FALSE,"E-20";#N/A,#N/A,FALSE,"Strtlts &amp; Standby";#N/A,#N/A,FALSE,"A-RTP";#N/A,#N/A,FALSE,"2003mixeduse"}</definedName>
    <definedName name="wmurtw" localSheetId="0" hidden="1">{#N/A,#N/A,FALSE,"Dist Rev at PR ";#N/A,#N/A,FALSE,"Spec";#N/A,#N/A,FALSE,"Res";#N/A,#N/A,FALSE,"Small L&amp;P";#N/A,#N/A,FALSE,"Medium L&amp;P";#N/A,#N/A,FALSE,"E-19";#N/A,#N/A,FALSE,"E-20";#N/A,#N/A,FALSE,"Strtlts &amp; Standby";#N/A,#N/A,FALSE,"A-RTP";#N/A,#N/A,FALSE,"2003mixeduse"}</definedName>
    <definedName name="wn" localSheetId="1" hidden="1">{#N/A,#N/A,FALSE,"CTC Summary - EOY";#N/A,#N/A,FALSE,"CTC Summary - Wtavg"}</definedName>
    <definedName name="wn" localSheetId="0" hidden="1">{#N/A,#N/A,FALSE,"CTC Summary - EOY";#N/A,#N/A,FALSE,"CTC Summary - Wtavg"}</definedName>
    <definedName name="wnm.Cost._.Report." localSheetId="1" hidden="1">{#N/A,#N/A,FALSE,"Cost Report"}</definedName>
    <definedName name="wnm.Cost._.Report." localSheetId="0" hidden="1">{#N/A,#N/A,FALSE,"Cost Report"}</definedName>
    <definedName name="wnn.Cost._.Report." localSheetId="1" hidden="1">{#N/A,#N/A,FALSE,"Cost Report"}</definedName>
    <definedName name="wnn.Cost._.Report." localSheetId="0" hidden="1">{#N/A,#N/A,FALSE,"Cost Report"}</definedName>
    <definedName name="wrn.Accelerated." localSheetId="1" hidden="1">{#N/A,#N/A,FALSE,"CTC Summary - EOY";#N/A,#N/A,FALSE,"CTC Summary - Wtavg"}</definedName>
    <definedName name="wrn.Accelerated." localSheetId="0" hidden="1">{#N/A,#N/A,FALSE,"CTC Summary - EOY";#N/A,#N/A,FALSE,"CTC Summary - Wtavg"}</definedName>
    <definedName name="wrn.Accelerated._1" localSheetId="1" hidden="1">{#N/A,#N/A,FALSE,"CTC Summary - EOY";#N/A,#N/A,FALSE,"CTC Summary - Wtavg"}</definedName>
    <definedName name="wrn.Accelerated._1" localSheetId="0" hidden="1">{#N/A,#N/A,FALSE,"CTC Summary - EOY";#N/A,#N/A,FALSE,"CTC Summary - Wtavg"}</definedName>
    <definedName name="wrn.Accelerated._2" localSheetId="1" hidden="1">{#N/A,#N/A,FALSE,"CTC Summary - EOY";#N/A,#N/A,FALSE,"CTC Summary - Wtavg"}</definedName>
    <definedName name="wrn.Accelerated._2" localSheetId="0" hidden="1">{#N/A,#N/A,FALSE,"CTC Summary - EOY";#N/A,#N/A,FALSE,"CTC Summary - Wtavg"}</definedName>
    <definedName name="wrn.Accelerated._3" localSheetId="1" hidden="1">{#N/A,#N/A,FALSE,"CTC Summary - EOY";#N/A,#N/A,FALSE,"CTC Summary - Wtavg"}</definedName>
    <definedName name="wrn.Accelerated._3" localSheetId="0" hidden="1">{#N/A,#N/A,FALSE,"CTC Summary - EOY";#N/A,#N/A,FALSE,"CTC Summary - Wtavg"}</definedName>
    <definedName name="wrn.accellerated1" localSheetId="1" hidden="1">{#N/A,#N/A,FALSE,"CTC Summary - EOY";#N/A,#N/A,FALSE,"CTC Summary - Wtavg"}</definedName>
    <definedName name="wrn.accellerated1" localSheetId="0" hidden="1">{#N/A,#N/A,FALSE,"CTC Summary - EOY";#N/A,#N/A,FALSE,"CTC Summary - Wtavg"}</definedName>
    <definedName name="wrn.AG." localSheetId="1" hidden="1">{#N/A,#N/A,FALSE,"AG-1";#N/A,#N/A,FALSE,"AG-R";#N/A,#N/A,FALSE,"AG-V";#N/A,#N/A,FALSE,"AG-4";#N/A,#N/A,FALSE,"AG-5";#N/A,#N/A,FALSE,"AG-6";#N/A,#N/A,FALSE,"AG-7"}</definedName>
    <definedName name="wrn.AG." localSheetId="0" hidden="1">{#N/A,#N/A,FALSE,"AG-1";#N/A,#N/A,FALSE,"AG-R";#N/A,#N/A,FALSE,"AG-V";#N/A,#N/A,FALSE,"AG-4";#N/A,#N/A,FALSE,"AG-5";#N/A,#N/A,FALSE,"AG-6";#N/A,#N/A,FALSE,"AG-7"}</definedName>
    <definedName name="wrn.AGa." localSheetId="1" hidden="1">{#N/A,#N/A,FALSE,"UN-AGRA";#N/A,#N/A,FALSE,"UN-AG1A";#N/A,#N/A,FALSE,"UN-AGVA";#N/A,#N/A,FALSE,"UN-AG4A ";#N/A,#N/A,FALSE,"UN-AG5A";#N/A,#N/A,FALSE,"UN-AG6A";#N/A,#N/A,FALSE,"Dist Calcs";#N/A,#N/A,FALSE,"7A-Avg.";#N/A,#N/A,FALSE,"7A Tier1-avg";#N/A,#N/A,FALSE,"7A Tier2-avg";#N/A,#N/A,FALSE,"Ag-7A Dist Calc"}</definedName>
    <definedName name="wrn.AGa." localSheetId="0" hidden="1">{#N/A,#N/A,FALSE,"UN-AGRA";#N/A,#N/A,FALSE,"UN-AG1A";#N/A,#N/A,FALSE,"UN-AGVA";#N/A,#N/A,FALSE,"UN-AG4A ";#N/A,#N/A,FALSE,"UN-AG5A";#N/A,#N/A,FALSE,"UN-AG6A";#N/A,#N/A,FALSE,"Dist Calcs";#N/A,#N/A,FALSE,"7A-Avg.";#N/A,#N/A,FALSE,"7A Tier1-avg";#N/A,#N/A,FALSE,"7A Tier2-avg";#N/A,#N/A,FALSE,"Ag-7A Dist Calc"}</definedName>
    <definedName name="wrn.Agb." localSheetId="1"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0"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ll._.Sheets._.Engrs._.PM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1" hidden="1">{#N/A,#N/A,FALSE,"F. Tax Analysis";#N/A,#N/A,FALSE,"G. Bond Analysis";#N/A,#N/A,FALSE,"H. Insurance Analysis"}</definedName>
    <definedName name="wrn.Allowance._.Analysis." localSheetId="0" hidden="1">{#N/A,#N/A,FALSE,"F. Tax Analysis";#N/A,#N/A,FALSE,"G. Bond Analysis";#N/A,#N/A,FALSE,"H. Insurance Analysis"}</definedName>
    <definedName name="wrn.Basic._.Report." localSheetId="1" hidden="1">{#N/A,#N/A,FALSE,"New Depr Sch-150% DB";#N/A,#N/A,FALSE,"Cash Flows RLP";#N/A,#N/A,FALSE,"IRR";#N/A,#N/A,FALSE,"Proforma IS";#N/A,#N/A,FALSE,"Assumptions"}</definedName>
    <definedName name="wrn.Basic._.Report." localSheetId="0" hidden="1">{#N/A,#N/A,FALSE,"New Depr Sch-150% DB";#N/A,#N/A,FALSE,"Cash Flows RLP";#N/A,#N/A,FALSE,"IRR";#N/A,#N/A,FALSE,"Proforma IS";#N/A,#N/A,FALSE,"Assumptions"}</definedName>
    <definedName name="wrn.Citgo._.Status." localSheetId="1" hidden="1">{#N/A,#N/A,TRUE,"Task Status";#N/A,#N/A,TRUE,"Document Status";#N/A,#N/A,TRUE,"Percent Complete";#N/A,#N/A,TRUE,"Manhour Sum"}</definedName>
    <definedName name="wrn.Citgo._.Status." localSheetId="0" hidden="1">{#N/A,#N/A,TRUE,"Task Status";#N/A,#N/A,TRUE,"Document Status";#N/A,#N/A,TRUE,"Percent Complete";#N/A,#N/A,TRUE,"Manhour Sum"}</definedName>
    <definedName name="wrn.clientcopy." localSheetId="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localSheetId="1" hidden="1">{#N/A,#N/A,FALSE,"A-1, A-6, A-10, A-15";#N/A,#N/A,FALSE,"E-19 Firm";#N/A,#N/A,FALSE,"E-19 Nonfirm";#N/A,#N/A,FALSE,"E-20 Firm ";#N/A,#N/A,FALSE,"E-20 Nonfirm ";#N/A,#N/A,FALSE,"E-25";#N/A,#N/A,FALSE,"E-36, E-37";#N/A,#N/A,FALSE,"LS-1,-2,-3, TC-1, OL-1";#N/A,#N/A,FALSE,"Standby"}</definedName>
    <definedName name="wrn.comind." localSheetId="0" hidden="1">{#N/A,#N/A,FALSE,"A-1, A-6, A-10, A-15";#N/A,#N/A,FALSE,"E-19 Firm";#N/A,#N/A,FALSE,"E-19 Nonfirm";#N/A,#N/A,FALSE,"E-20 Firm ";#N/A,#N/A,FALSE,"E-20 Nonfirm ";#N/A,#N/A,FALSE,"E-25";#N/A,#N/A,FALSE,"E-36, E-37";#N/A,#N/A,FALSE,"LS-1,-2,-3, TC-1, OL-1";#N/A,#N/A,FALSE,"Standby"}</definedName>
    <definedName name="wrn.Complete._.Report." localSheetId="1" hidden="1">{#N/A,#N/A,FALSE,"Assumptions";#N/A,#N/A,FALSE,"Proforma IS";#N/A,#N/A,FALSE,"Cash Flows RLP";#N/A,#N/A,FALSE,"IRR";#N/A,#N/A,FALSE,"New Depr Sch-150% DB";#N/A,#N/A,FALSE,"Comments"}</definedName>
    <definedName name="wrn.Complete._.Report." localSheetId="0" hidden="1">{#N/A,#N/A,FALSE,"Assumptions";#N/A,#N/A,FALSE,"Proforma IS";#N/A,#N/A,FALSE,"Cash Flows RLP";#N/A,#N/A,FALSE,"IRR";#N/A,#N/A,FALSE,"New Depr Sch-150% DB";#N/A,#N/A,FALSE,"Comments"}</definedName>
    <definedName name="wrn.Cost._.Report." localSheetId="1" hidden="1">{#N/A,#N/A,FALSE,"Cost Report"}</definedName>
    <definedName name="wrn.Cost._.Report." localSheetId="0" hidden="1">{#N/A,#N/A,FALSE,"Cost Report"}</definedName>
    <definedName name="wrn.Detail." localSheetId="1" hidden="1">{"Detail",#N/A,FALSE,"Detail"}</definedName>
    <definedName name="wrn.Detail." localSheetId="0" hidden="1">{"Detail",#N/A,FALSE,"Detail"}</definedName>
    <definedName name="wrn.Distr." localSheetId="1" hidden="1">{#N/A,#N/A,FALSE,"Dist Rev at PR ";#N/A,#N/A,FALSE,"Spec";#N/A,#N/A,FALSE,"Res";#N/A,#N/A,FALSE,"Small L&amp;P";#N/A,#N/A,FALSE,"Medium L&amp;P";#N/A,#N/A,FALSE,"E-19";#N/A,#N/A,FALSE,"E-20";#N/A,#N/A,FALSE,"Strtlts &amp; Standby";#N/A,#N/A,FALSE,"A-RTP";#N/A,#N/A,FALSE,"2003mixeduse"}</definedName>
    <definedName name="wrn.Distr." localSheetId="0" hidden="1">{#N/A,#N/A,FALSE,"Dist Rev at PR ";#N/A,#N/A,FALSE,"Spec";#N/A,#N/A,FALSE,"Res";#N/A,#N/A,FALSE,"Small L&amp;P";#N/A,#N/A,FALSE,"Medium L&amp;P";#N/A,#N/A,FALSE,"E-19";#N/A,#N/A,FALSE,"E-20";#N/A,#N/A,FALSE,"Strtlts &amp; Standby";#N/A,#N/A,FALSE,"A-RTP";#N/A,#N/A,FALSE,"2003mixeduse"}</definedName>
    <definedName name="wrn.Div._.Estimator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1" hidden="1">{#N/A,#N/A,FALSE,"Executive Review Sheet";#N/A,#N/A,FALSE,"Summary of Estimate Components";#N/A,#N/A,FALSE,"Summary of Allowances"}</definedName>
    <definedName name="wrn.Executive._.Review._.Report." localSheetId="0" hidden="1">{#N/A,#N/A,FALSE,"Executive Review Sheet";#N/A,#N/A,FALSE,"Summary of Estimate Components";#N/A,#N/A,FALSE,"Summary of Allowances"}</definedName>
    <definedName name="wrn.filecopy." localSheetId="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localSheetId="1" hidden="1">{#N/A,#N/A,FALSE,"Summary";#N/A,#N/A,FALSE,"Tariff G-CSP &amp; G-SUR";#N/A,#N/A,FALSE,"Amortization Calculations";#N/A,#N/A,FALSE,"Contracted Volumes";#N/A,#N/A,FALSE,"Reservation"}</definedName>
    <definedName name="wrn.G_CSP_REPORT." localSheetId="0" hidden="1">{#N/A,#N/A,FALSE,"Summary";#N/A,#N/A,FALSE,"Tariff G-CSP &amp; G-SUR";#N/A,#N/A,FALSE,"Amortization Calculations";#N/A,#N/A,FALSE,"Contracted Volumes";#N/A,#N/A,FALSE,"Reservation"}</definedName>
    <definedName name="wrn.GGR._.Network._.Exhibit." localSheetId="1" hidden="1">{"Network Summary",#N/A,TRUE,"Summary";"Piping Summary",#N/A,TRUE," Piping";"Meters Summary",#N/A,TRUE,"Meters &amp; Connections";"Connections Summary",#N/A,TRUE,"Meters &amp; Connections";"Stations Summary",#N/A,TRUE,"Stations Pivot"}</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S._.Estimators."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1" hidden="1">{"Budget",#N/A,TRUE,"Criteria";"Summary",#N/A,TRUE,"Summary";"Detail",#N/A,TRUE,"Detail";"Staff",#N/A,TRUE,"Staffing";"Equip",#N/A,TRUE,"Equipment"}</definedName>
    <definedName name="wrn.Indirects." localSheetId="0" hidden="1">{"Budget",#N/A,TRUE,"Criteria";"Summary",#N/A,TRUE,"Summary";"Detail",#N/A,TRUE,"Detail";"Staff",#N/A,TRUE,"Staffing";"Equip",#N/A,TRUE,"Equipment"}</definedName>
    <definedName name="wrn.inventory." localSheetId="1" hidden="1">{"summary",#N/A,TRUE,"Coal Inventory Summary";"view 1",#N/A,TRUE,"Coal Inv. By Station";"view 2",#N/A,TRUE,"Coal inv by sta 2";"view 3",#N/A,TRUE,"Coal inv by sta 3";"oil",#N/A,TRUE,"Oil Purchases"}</definedName>
    <definedName name="wrn.inventory." localSheetId="0" hidden="1">{"summary",#N/A,TRUE,"Coal Inventory Summary";"view 1",#N/A,TRUE,"Coal Inv. By Station";"view 2",#N/A,TRUE,"Coal inv by sta 2";"view 3",#N/A,TRUE,"Coal inv by sta 3";"oil",#N/A,TRUE,"Oil Purchases"}</definedName>
    <definedName name="wrn.JE9DOLLARS." localSheetId="1" hidden="1">{"JE9DOLLARS",#N/A,FALSE,"JE9"}</definedName>
    <definedName name="wrn.JE9DOLLARS." localSheetId="0" hidden="1">{"JE9DOLLARS",#N/A,FALSE,"JE9"}</definedName>
    <definedName name="wrn.JE9DTHS." localSheetId="1" hidden="1">{"JE9DTHS",#N/A,FALSE,"JE9"}</definedName>
    <definedName name="wrn.JE9DTHS." localSheetId="0" hidden="1">{"JE9DTHS",#N/A,FALSE,"JE9"}</definedName>
    <definedName name="wrn.JE9MCF." localSheetId="1" hidden="1">{"JE9MCF",#N/A,FALSE,"JE9"}</definedName>
    <definedName name="wrn.JE9MCF." localSheetId="0" hidden="1">{"JE9MCF",#N/A,FALSE,"JE9"}</definedName>
    <definedName name="wrn.jim." localSheetId="1" hidden="1">{"Inc_standard",#N/A,TRUE,"Inc"}</definedName>
    <definedName name="wrn.jim." localSheetId="0" hidden="1">{"Inc_standard",#N/A,TRUE,"Inc"}</definedName>
    <definedName name="wrn.leroy." localSheetId="1" hidden="1">{"Summary",#N/A,FALSE,"Summary"}</definedName>
    <definedName name="wrn.leroy." localSheetId="0" hidden="1">{"Summary",#N/A,FALSE,"Summary"}</definedName>
    <definedName name="wrn.MHHD." localSheetId="1"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1" hidden="1">{#N/A,#N/A,FALSE,"MVD_98LROP_Pl";#N/A,#N/A,FALSE,"MVD_98LROP_Sales";#N/A,#N/A,FALSE,"MVD LROP Product P+L";#N/A,#N/A,FALSE,"MVD R&amp;O's";#N/A,#N/A,FALSE,"MVD 98LROP Launches"}</definedName>
    <definedName name="wrn.MVD." localSheetId="0" hidden="1">{#N/A,#N/A,FALSE,"MVD_98LROP_Pl";#N/A,#N/A,FALSE,"MVD_98LROP_Sales";#N/A,#N/A,FALSE,"MVD LROP Product P+L";#N/A,#N/A,FALSE,"MVD R&amp;O's";#N/A,#N/A,FALSE,"MVD 98LROP Launches"}</definedName>
    <definedName name="wrn.ND." localSheetId="1" hidden="1">{#N/A,#N/A,FALSE,"ND Rev at Pres Rates";#N/A,#N/A,FALSE,"Res - Unadj sales";#N/A,#N/A,FALSE,"Small L&amp;P";#N/A,#N/A,FALSE,"Medium L&amp;P";#N/A,#N/A,FALSE,"E-19";#N/A,#N/A,FALSE,"E-20";#N/A,#N/A,FALSE,"Strtlts &amp; Standby";#N/A,#N/A,FALSE,"AG";#N/A,#N/A,FALSE,"A-RTP";#N/A,#N/A,FALSE,"Spec"}</definedName>
    <definedName name="wrn.ND." localSheetId="0" hidden="1">{#N/A,#N/A,FALSE,"ND Rev at Pres Rates";#N/A,#N/A,FALSE,"Res - Unadj sales";#N/A,#N/A,FALSE,"Small L&amp;P";#N/A,#N/A,FALSE,"Medium L&amp;P";#N/A,#N/A,FALSE,"E-19";#N/A,#N/A,FALSE,"E-20";#N/A,#N/A,FALSE,"Strtlts &amp; Standby";#N/A,#N/A,FALSE,"AG";#N/A,#N/A,FALSE,"A-RTP";#N/A,#N/A,FALSE,"Spec"}</definedName>
    <definedName name="wrn.PI_Report." localSheetId="1" hidden="1">{"PI_Data",#N/A,TRUE,"P&amp;I Data"}</definedName>
    <definedName name="wrn.PI_Report." localSheetId="0" hidden="1">{"PI_Data",#N/A,TRUE,"P&amp;I Data"}</definedName>
    <definedName name="wrn.PI_Report._1" localSheetId="1" hidden="1">{"PI_Data",#N/A,TRUE,"P&amp;I Data"}</definedName>
    <definedName name="wrn.PI_Report._1" localSheetId="0" hidden="1">{"PI_Data",#N/A,TRUE,"P&amp;I Data"}</definedName>
    <definedName name="wrn.PI_Report._2" localSheetId="1" hidden="1">{"PI_Data",#N/A,TRUE,"P&amp;I Data"}</definedName>
    <definedName name="wrn.PI_Report._2" localSheetId="0" hidden="1">{"PI_Data",#N/A,TRUE,"P&amp;I Data"}</definedName>
    <definedName name="wrn.PI_Report._3" localSheetId="1" hidden="1">{"PI_Data",#N/A,TRUE,"P&amp;I Data"}</definedName>
    <definedName name="wrn.PI_Report._3" localSheetId="0" hidden="1">{"PI_Data",#N/A,TRUE,"P&amp;I Data"}</definedName>
    <definedName name="wrn.Portfolio." localSheetId="1" hidden="1">{"Portfolio",#N/A,FALSE,"PORTFOLIO"}</definedName>
    <definedName name="wrn.Portfolio." localSheetId="0" hidden="1">{"Portfolio",#N/A,FALSE,"PORTFOLIO"}</definedName>
    <definedName name="wrn.print." localSheetId="1" hidden="1">{#N/A,#N/A,FALSE,"Japan 2003";#N/A,#N/A,FALSE,"Sheet2"}</definedName>
    <definedName name="wrn.print." localSheetId="0" hidden="1">{#N/A,#N/A,FALSE,"Japan 2003";#N/A,#N/A,FALSE,"Sheet2"}</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ofile._.and._.Basis." localSheetId="1" hidden="1">{#N/A,#N/A,FALSE,"Project Profile";#N/A,#N/A,FALSE,"Basis of Estimate"}</definedName>
    <definedName name="wrn.Profile._.and._.Basis." localSheetId="0" hidden="1">{#N/A,#N/A,FALSE,"Project Profile";#N/A,#N/A,FALSE,"Basis of Estimate"}</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localSheetId="1" hidden="1">{"CM Dollars",#N/A,FALSE,"Rec Dollars";"YTD Dollars",#N/A,FALSE,"Rec Dollars";"CM Rec Stats",#N/A,FALSE,"Rec Dollars";"YTD Rec Stats",#N/A,FALSE,"Rec Dollars"}</definedName>
    <definedName name="wrn.Receipt._.Stats." localSheetId="0" hidden="1">{"CM Dollars",#N/A,FALSE,"Rec Dollars";"YTD Dollars",#N/A,FALSE,"Rec Dollars";"CM Rec Stats",#N/A,FALSE,"Rec Dollars";"YTD Rec Stats",#N/A,FALSE,"Rec Dollars"}</definedName>
    <definedName name="wrn.Res." localSheetId="1" hidden="1">{#N/A,#N/A,FALSE,"E-1, EM, ES";#N/A,#N/A,FALSE,"ESR, ET";#N/A,#N/A,FALSE,"E-7, E-A7";#N/A,#N/A,FALSE,"E-8";#N/A,#N/A,FALSE,"E-9 A, B, C, D";#N/A,#N/A,FALSE,"EL-1, EML";#N/A,#N/A,FALSE,"ESL, ESRL";#N/A,#N/A,FALSE,"ETL, EL-7";#N/A,#N/A,FALSE,"EL-A7, EL-8"}</definedName>
    <definedName name="wrn.Res." localSheetId="0" hidden="1">{#N/A,#N/A,FALSE,"E-1, EM, ES";#N/A,#N/A,FALSE,"ESR, ET";#N/A,#N/A,FALSE,"E-7, E-A7";#N/A,#N/A,FALSE,"E-8";#N/A,#N/A,FALSE,"E-9 A, B, C, D";#N/A,#N/A,FALSE,"EL-1, EML";#N/A,#N/A,FALSE,"ESL, ESRL";#N/A,#N/A,FALSE,"ETL, EL-7";#N/A,#N/A,FALSE,"EL-A7, EL-8"}</definedName>
    <definedName name="wrn.Rev._.0." localSheetId="1" hidden="1">{"Rev 0 Normal",#N/A,FALSE,"FNM Plan-Rev 0";"Rev 0 Pricing",#N/A,FALSE,"FNM Plan-Rev 0"}</definedName>
    <definedName name="wrn.Rev._.0." localSheetId="0" hidden="1">{"Rev 0 Normal",#N/A,FALSE,"FNM Plan-Rev 0";"Rev 0 Pricing",#N/A,FALSE,"FNM Plan-Rev 0"}</definedName>
    <definedName name="wrn.Rev._.Alloc." localSheetId="1" hidden="1">{#N/A,#N/A,FALSE,"RRQ inputs ";#N/A,#N/A,FALSE,"FERC Rev @ PR";#N/A,#N/A,FALSE,"Distribution Revenue Allocation";#N/A,#N/A,FALSE,"Nonallocated Revenues";#N/A,#N/A,FALSE,"MC Revenues-03 sales, 96 MC's";#N/A,#N/A,FALSE,"FTA"}</definedName>
    <definedName name="wrn.Rev._.Alloc." localSheetId="0" hidden="1">{#N/A,#N/A,FALSE,"RRQ inputs ";#N/A,#N/A,FALSE,"FERC Rev @ PR";#N/A,#N/A,FALSE,"Distribution Revenue Allocation";#N/A,#N/A,FALSE,"Nonallocated Revenues";#N/A,#N/A,FALSE,"MC Revenues-03 sales, 96 MC's";#N/A,#N/A,FALSE,"FTA"}</definedName>
    <definedName name="wrn.schedules." localSheetId="1" hidden="1">{#N/A,#N/A,FALSE,"Res - Unadj";#N/A,#N/A,FALSE,"Small L&amp;P";#N/A,#N/A,FALSE,"Medium L&amp;P";#N/A,#N/A,FALSE,"E-19";#N/A,#N/A,FALSE,"E-20";#N/A,#N/A,FALSE,"A-RTP";#N/A,#N/A,FALSE,"Strtlts &amp; Standby";#N/A,#N/A,FALSE,"AG";#N/A,#N/A,FALSE,"2001mixeduse"}</definedName>
    <definedName name="wrn.schedules." localSheetId="0" hidden="1">{#N/A,#N/A,FALSE,"Res - Unadj";#N/A,#N/A,FALSE,"Small L&amp;P";#N/A,#N/A,FALSE,"Medium L&amp;P";#N/A,#N/A,FALSE,"E-19";#N/A,#N/A,FALSE,"E-20";#N/A,#N/A,FALSE,"A-RTP";#N/A,#N/A,FALSE,"Strtlts &amp; Standby";#N/A,#N/A,FALSE,"AG";#N/A,#N/A,FALSE,"2001mixeduse"}</definedName>
    <definedName name="wrn.sum1." localSheetId="1" hidden="1">{"Summary","1",FALSE,"Summary"}</definedName>
    <definedName name="wrn.sum1." localSheetId="0" hidden="1">{"Summary","1",FALSE,"Summary"}</definedName>
    <definedName name="wrn.Summary." localSheetId="1" hidden="1">{"Summary",#N/A,FALSE,"Summary"}</definedName>
    <definedName name="wrn.Summary." localSheetId="0" hidden="1">{"Summary",#N/A,FALSE,"Summary"}</definedName>
    <definedName name="wrn.workpaper2." localSheetId="1" hidden="1">{#N/A,#N/A,FALSE,"Inputs And Assumptions";#N/A,#N/A,FALSE,"Revenue Allocation";#N/A,#N/A,FALSE,"RSP Surch Allocations";#N/A,#N/A,FALSE,"Generation Calculations";#N/A,#N/A,FALSE,"Test Year 2001 Sales and Revs."}</definedName>
    <definedName name="wrn.workpaper2." localSheetId="0"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o.Cost._.Report." localSheetId="1" hidden="1">{#N/A,#N/A,FALSE,"Cost Report"}</definedName>
    <definedName name="wro.Cost._.Report." localSheetId="0" hidden="1">{#N/A,#N/A,FALSE,"Cost Report"}</definedName>
    <definedName name="x" localSheetId="1" hidden="1">{#N/A,#N/A,FALSE,"Aging Summary";#N/A,#N/A,FALSE,"Ratio Analysis";#N/A,#N/A,FALSE,"Test 120 Day Accts";#N/A,#N/A,FALSE,"Tickmarks"}</definedName>
    <definedName name="x" localSheetId="0" hidden="1">{#N/A,#N/A,FALSE,"Aging Summary";#N/A,#N/A,FALSE,"Ratio Analysis";#N/A,#N/A,FALSE,"Test 120 Day Accts";#N/A,#N/A,FALSE,"Tickmarks"}</definedName>
    <definedName name="x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1" hidden="1">{#N/A,#N/A,FALSE,"Res - Unadj";#N/A,#N/A,FALSE,"Small L&amp;P";#N/A,#N/A,FALSE,"Medium L&amp;P";#N/A,#N/A,FALSE,"E-19";#N/A,#N/A,FALSE,"E-20";#N/A,#N/A,FALSE,"A-RTP";#N/A,#N/A,FALSE,"Strtlts &amp; Standby";#N/A,#N/A,FALSE,"AG";#N/A,#N/A,FALSE,"2001mixeduse"}</definedName>
    <definedName name="xk" localSheetId="0" hidden="1">{#N/A,#N/A,FALSE,"Res - Unadj";#N/A,#N/A,FALSE,"Small L&amp;P";#N/A,#N/A,FALSE,"Medium L&amp;P";#N/A,#N/A,FALSE,"E-19";#N/A,#N/A,FALSE,"E-20";#N/A,#N/A,FALSE,"A-RTP";#N/A,#N/A,FALSE,"Strtlts &amp; Standby";#N/A,#N/A,FALSE,"AG";#N/A,#N/A,FALSE,"2001mixeduse"}</definedName>
    <definedName name="xl" localSheetId="1" hidden="1">{"Summary","1",FALSE,"Summary"}</definedName>
    <definedName name="xl" localSheetId="0" hidden="1">{"Summary","1",FALSE,"Summary"}</definedName>
    <definedName name="xm"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localSheetId="1" hidden="1">{"PI_Data",#N/A,TRUE,"P&amp;I Data"}</definedName>
    <definedName name="xx" localSheetId="0" hidden="1">{"PI_Data",#N/A,TRUE,"P&amp;I Data"}</definedName>
    <definedName name="xxx"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1" hidden="1">{#N/A,#N/A,FALSE,"Sum6 (1)"}</definedName>
    <definedName name="xxxxxxx" localSheetId="0" hidden="1">{#N/A,#N/A,FALSE,"Sum6 (1)"}</definedName>
    <definedName name="yn" localSheetId="1" hidden="1">{#N/A,#N/A,FALSE,"Workpaper Tables 4-1 &amp; 4-2";#N/A,#N/A,FALSE,"Revenue Allocation Results";#N/A,#N/A,FALSE,"FERC Rev @ PR";#N/A,#N/A,FALSE,"Distribution Revenue Allocation";#N/A,#N/A,FALSE,"Nonallocated Revenues ";#N/A,#N/A,FALSE,"2000mixuse";#N/A,#N/A,FALSE,"MC Revenues- 00 sales, 96 MC's"}</definedName>
    <definedName name="yn" localSheetId="0" hidden="1">{#N/A,#N/A,FALSE,"Workpaper Tables 4-1 &amp; 4-2";#N/A,#N/A,FALSE,"Revenue Allocation Results";#N/A,#N/A,FALSE,"FERC Rev @ PR";#N/A,#N/A,FALSE,"Distribution Revenue Allocation";#N/A,#N/A,FALSE,"Nonallocated Revenues ";#N/A,#N/A,FALSE,"2000mixuse";#N/A,#N/A,FALSE,"MC Revenues- 00 sales, 96 MC's"}</definedName>
    <definedName name="yrh" localSheetId="1" hidden="1">{#N/A,#N/A,FALSE,"Aging Summary";#N/A,#N/A,FALSE,"Ratio Analysis";#N/A,#N/A,FALSE,"Test 120 Day Accts";#N/A,#N/A,FALSE,"Tickmarks"}</definedName>
    <definedName name="yrh" localSheetId="0" hidden="1">{#N/A,#N/A,FALSE,"Aging Summary";#N/A,#N/A,FALSE,"Ratio Analysis";#N/A,#N/A,FALSE,"Test 120 Day Accts";#N/A,#N/A,FALSE,"Tickmarks"}</definedName>
    <definedName name="ytkytyky" localSheetId="1" hidden="1">{"PI_Data",#N/A,TRUE,"P&amp;I Data"}</definedName>
    <definedName name="ytkytyky" localSheetId="0" hidden="1">{"PI_Data",#N/A,TRUE,"P&amp;I Data"}</definedName>
    <definedName name="yy" localSheetId="1" hidden="1">{#N/A,#N/A,FALSE,"Sum6 (1)"}</definedName>
    <definedName name="yy" localSheetId="0" hidden="1">{#N/A,#N/A,FALSE,"Sum6 (1)"}</definedName>
    <definedName name="z" localSheetId="1" hidden="1">{#N/A,#N/A,FALSE,"Aging Summary";#N/A,#N/A,FALSE,"Ratio Analysis";#N/A,#N/A,FALSE,"Test 120 Day Accts";#N/A,#N/A,FALSE,"Tickmarks"}</definedName>
    <definedName name="z" localSheetId="0" hidden="1">{#N/A,#N/A,FALSE,"Aging Summary";#N/A,#N/A,FALSE,"Ratio Analysis";#N/A,#N/A,FALSE,"Test 120 Day Accts";#N/A,#N/A,FALSE,"Tickmarks"}</definedName>
    <definedName name="zzz" localSheetId="1" hidden="1">{#N/A,#N/A,FALSE,"MVD_98LROP_Pl";#N/A,#N/A,FALSE,"MVD_98LROP_Sales";#N/A,#N/A,FALSE,"MVD LROP Product P+L";#N/A,#N/A,FALSE,"MVD R&amp;O's";#N/A,#N/A,FALSE,"MVD 98LROP Launches"}</definedName>
    <definedName name="zzz" localSheetId="0" hidden="1">{#N/A,#N/A,FALSE,"MVD_98LROP_Pl";#N/A,#N/A,FALSE,"MVD_98LROP_Sales";#N/A,#N/A,FALSE,"MVD LROP Product P+L";#N/A,#N/A,FALSE,"MVD R&amp;O's";#N/A,#N/A,FALSE,"MVD 98LROP Launches"}</definedName>
    <definedName name="zzzzzzzzzzzzzzzzzzzzzzzzzzzzz" localSheetId="1" hidden="1">{"PI_Data",#N/A,TRUE,"P&amp;I Data"}</definedName>
    <definedName name="zzzzzzzzzzzzzzzzzzzzzzzzzzzzz" localSheetId="0"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264" i="2" l="1"/>
  <c r="W102" i="1"/>
  <c r="V102" i="1"/>
  <c r="U102" i="1"/>
  <c r="T102" i="1"/>
  <c r="W70" i="1"/>
  <c r="V70" i="1"/>
  <c r="U70" i="1"/>
  <c r="T70" i="1"/>
  <c r="W69" i="1"/>
  <c r="V69" i="1"/>
  <c r="U69" i="1"/>
  <c r="T69" i="1"/>
  <c r="W60" i="1"/>
  <c r="V60" i="1"/>
  <c r="U60" i="1"/>
  <c r="T60" i="1"/>
  <c r="W59" i="1"/>
  <c r="V59" i="1"/>
  <c r="U59" i="1"/>
  <c r="T59" i="1"/>
  <c r="W55" i="1"/>
  <c r="V55" i="1"/>
  <c r="U55" i="1"/>
  <c r="T55" i="1"/>
  <c r="AM264" i="2"/>
  <c r="AL264" i="2"/>
  <c r="AK264" i="2"/>
  <c r="AJ264" i="2"/>
  <c r="AI264" i="2"/>
  <c r="AH264" i="2"/>
  <c r="AG264" i="2"/>
  <c r="AF264" i="2"/>
  <c r="AC264" i="2"/>
  <c r="Y264" i="2"/>
  <c r="X264" i="2"/>
  <c r="W264" i="2"/>
  <c r="V264" i="2"/>
  <c r="U264" i="2"/>
  <c r="T264" i="2"/>
  <c r="S264" i="2"/>
  <c r="P264" i="2"/>
  <c r="AM263" i="2"/>
  <c r="AL263" i="2"/>
  <c r="AK263" i="2"/>
  <c r="AJ263" i="2"/>
  <c r="AI263" i="2"/>
  <c r="AH263" i="2"/>
  <c r="AG263" i="2"/>
  <c r="AF263" i="2"/>
  <c r="AC263" i="2"/>
  <c r="Y263" i="2"/>
  <c r="X263" i="2"/>
  <c r="W263" i="2"/>
  <c r="V263" i="2"/>
  <c r="U263" i="2"/>
  <c r="T263" i="2"/>
  <c r="S263" i="2"/>
  <c r="P263" i="2"/>
  <c r="K263" i="2"/>
  <c r="AR262" i="2"/>
  <c r="AM262" i="2"/>
  <c r="AL262" i="2"/>
  <c r="AK262" i="2"/>
  <c r="AJ262" i="2"/>
  <c r="AI262" i="2"/>
  <c r="AH262" i="2"/>
  <c r="AG262" i="2"/>
  <c r="AF262" i="2"/>
  <c r="AC262" i="2"/>
  <c r="Y262" i="2"/>
  <c r="X262" i="2"/>
  <c r="W262" i="2"/>
  <c r="V262" i="2"/>
  <c r="U262" i="2"/>
  <c r="T262" i="2"/>
  <c r="S262" i="2"/>
  <c r="P262" i="2"/>
  <c r="AM261" i="2"/>
  <c r="AK261" i="2"/>
  <c r="AJ261" i="2"/>
  <c r="AI261" i="2"/>
  <c r="AH261" i="2"/>
  <c r="AG261" i="2"/>
  <c r="AF261" i="2"/>
  <c r="AC261" i="2"/>
  <c r="Y261" i="2"/>
  <c r="X261" i="2"/>
  <c r="W261" i="2"/>
  <c r="V261" i="2"/>
  <c r="U261" i="2"/>
  <c r="T261" i="2"/>
  <c r="S261" i="2"/>
  <c r="P261" i="2"/>
  <c r="K261" i="2"/>
  <c r="AR260" i="2"/>
  <c r="AM260" i="2"/>
  <c r="AL260" i="2"/>
  <c r="AK260" i="2"/>
  <c r="AJ260" i="2"/>
  <c r="AI260" i="2"/>
  <c r="AH260" i="2"/>
  <c r="AG260" i="2"/>
  <c r="AF260" i="2"/>
  <c r="AC260" i="2"/>
  <c r="Y260" i="2"/>
  <c r="X260" i="2"/>
  <c r="W260" i="2"/>
  <c r="V260" i="2"/>
  <c r="U260" i="2"/>
  <c r="T260" i="2"/>
  <c r="S260" i="2"/>
  <c r="P260" i="2"/>
  <c r="K260" i="2"/>
  <c r="AR259" i="2"/>
  <c r="AM259" i="2"/>
  <c r="AL259" i="2"/>
  <c r="AK259" i="2"/>
  <c r="AJ259" i="2"/>
  <c r="AI259" i="2"/>
  <c r="AH259" i="2"/>
  <c r="AG259" i="2"/>
  <c r="AF259" i="2"/>
  <c r="AC259" i="2"/>
  <c r="Y259" i="2"/>
  <c r="X259" i="2"/>
  <c r="W259" i="2"/>
  <c r="V259" i="2"/>
  <c r="U259" i="2"/>
  <c r="T259" i="2"/>
  <c r="S259" i="2"/>
  <c r="P259" i="2"/>
  <c r="K259" i="2"/>
  <c r="AM258" i="2"/>
  <c r="AK258" i="2"/>
  <c r="AJ258" i="2"/>
  <c r="AI258" i="2"/>
  <c r="AH258" i="2"/>
  <c r="AG258" i="2"/>
  <c r="AF258" i="2"/>
  <c r="AC258" i="2"/>
  <c r="Y258" i="2"/>
  <c r="X258" i="2"/>
  <c r="W258" i="2"/>
  <c r="V258" i="2"/>
  <c r="U258" i="2"/>
  <c r="T258" i="2"/>
  <c r="S258" i="2"/>
  <c r="P258" i="2"/>
  <c r="K258" i="2"/>
  <c r="AR257" i="2"/>
  <c r="AM257" i="2"/>
  <c r="AL257" i="2"/>
  <c r="AK257" i="2"/>
  <c r="AJ257" i="2"/>
  <c r="AI257" i="2"/>
  <c r="AH257" i="2"/>
  <c r="AG257" i="2"/>
  <c r="AF257" i="2"/>
  <c r="AC257" i="2"/>
  <c r="Y257" i="2"/>
  <c r="X257" i="2"/>
  <c r="W257" i="2"/>
  <c r="V257" i="2"/>
  <c r="U257" i="2"/>
  <c r="T257" i="2"/>
  <c r="S257" i="2"/>
  <c r="P257" i="2"/>
  <c r="K257" i="2"/>
  <c r="AR256" i="2"/>
  <c r="AM256" i="2"/>
  <c r="AL256" i="2"/>
  <c r="AK256" i="2"/>
  <c r="AJ256" i="2"/>
  <c r="AI256" i="2"/>
  <c r="AH256" i="2"/>
  <c r="AG256" i="2"/>
  <c r="AF256" i="2"/>
  <c r="AC256" i="2"/>
  <c r="Y256" i="2"/>
  <c r="X256" i="2"/>
  <c r="W256" i="2"/>
  <c r="V256" i="2"/>
  <c r="U256" i="2"/>
  <c r="T256" i="2"/>
  <c r="S256" i="2"/>
  <c r="P256" i="2"/>
  <c r="K256" i="2"/>
  <c r="AR255" i="2"/>
  <c r="AM255" i="2"/>
  <c r="AL255" i="2"/>
  <c r="AK255" i="2"/>
  <c r="AJ255" i="2"/>
  <c r="AI255" i="2"/>
  <c r="AH255" i="2"/>
  <c r="AG255" i="2"/>
  <c r="AF255" i="2"/>
  <c r="AC255" i="2"/>
  <c r="Y255" i="2"/>
  <c r="X255" i="2"/>
  <c r="W255" i="2"/>
  <c r="V255" i="2"/>
  <c r="U255" i="2"/>
  <c r="T255" i="2"/>
  <c r="S255" i="2"/>
  <c r="P255" i="2"/>
  <c r="AR254" i="2"/>
  <c r="AM254" i="2"/>
  <c r="AL254" i="2"/>
  <c r="AK254" i="2"/>
  <c r="AJ254" i="2"/>
  <c r="AI254" i="2"/>
  <c r="AH254" i="2"/>
  <c r="AG254" i="2"/>
  <c r="AF254" i="2"/>
  <c r="AC254" i="2"/>
  <c r="Y254" i="2"/>
  <c r="X254" i="2"/>
  <c r="W254" i="2"/>
  <c r="V254" i="2"/>
  <c r="U254" i="2"/>
  <c r="T254" i="2"/>
  <c r="S254" i="2"/>
  <c r="P254" i="2"/>
  <c r="AM253" i="2"/>
  <c r="AK253" i="2"/>
  <c r="AJ253" i="2"/>
  <c r="AI253" i="2"/>
  <c r="AH253" i="2"/>
  <c r="AG253" i="2"/>
  <c r="AF253" i="2"/>
  <c r="AC253" i="2"/>
  <c r="Y253" i="2"/>
  <c r="X253" i="2"/>
  <c r="W253" i="2"/>
  <c r="V253" i="2"/>
  <c r="U253" i="2"/>
  <c r="T253" i="2"/>
  <c r="S253" i="2"/>
  <c r="P253" i="2"/>
  <c r="K253" i="2"/>
  <c r="AR252" i="2"/>
  <c r="AM252" i="2"/>
  <c r="AL252" i="2"/>
  <c r="AK252" i="2"/>
  <c r="AJ252" i="2"/>
  <c r="AI252" i="2"/>
  <c r="AH252" i="2"/>
  <c r="AG252" i="2"/>
  <c r="AF252" i="2"/>
  <c r="AC252" i="2"/>
  <c r="Y252" i="2"/>
  <c r="X252" i="2"/>
  <c r="W252" i="2"/>
  <c r="V252" i="2"/>
  <c r="U252" i="2"/>
  <c r="T252" i="2"/>
  <c r="S252" i="2"/>
  <c r="P252" i="2"/>
  <c r="AR251" i="2"/>
  <c r="AM251" i="2"/>
  <c r="AL251" i="2"/>
  <c r="AK251" i="2"/>
  <c r="AJ251" i="2"/>
  <c r="AI251" i="2"/>
  <c r="AH251" i="2"/>
  <c r="AG251" i="2"/>
  <c r="AF251" i="2"/>
  <c r="AC251" i="2"/>
  <c r="Y251" i="2"/>
  <c r="X251" i="2"/>
  <c r="W251" i="2"/>
  <c r="V251" i="2"/>
  <c r="U251" i="2"/>
  <c r="T251" i="2"/>
  <c r="S251" i="2"/>
  <c r="P251" i="2"/>
  <c r="K251" i="2"/>
  <c r="AR250" i="2"/>
  <c r="AM250" i="2"/>
  <c r="AL250" i="2"/>
  <c r="AK250" i="2"/>
  <c r="AJ250" i="2"/>
  <c r="AI250" i="2"/>
  <c r="AH250" i="2"/>
  <c r="AG250" i="2"/>
  <c r="AF250" i="2"/>
  <c r="AC250" i="2"/>
  <c r="Y250" i="2"/>
  <c r="X250" i="2"/>
  <c r="W250" i="2"/>
  <c r="V250" i="2"/>
  <c r="U250" i="2"/>
  <c r="T250" i="2"/>
  <c r="S250" i="2"/>
  <c r="P250" i="2"/>
  <c r="K250" i="2"/>
  <c r="AR249" i="2"/>
  <c r="AM249" i="2"/>
  <c r="AL249" i="2"/>
  <c r="AK249" i="2"/>
  <c r="AJ249" i="2"/>
  <c r="AI249" i="2"/>
  <c r="AH249" i="2"/>
  <c r="AG249" i="2"/>
  <c r="AF249" i="2"/>
  <c r="AC249" i="2"/>
  <c r="Y249" i="2"/>
  <c r="X249" i="2"/>
  <c r="W249" i="2"/>
  <c r="V249" i="2"/>
  <c r="U249" i="2"/>
  <c r="T249" i="2"/>
  <c r="S249" i="2"/>
  <c r="P249" i="2"/>
  <c r="K249" i="2"/>
  <c r="AR248" i="2"/>
  <c r="AM248" i="2"/>
  <c r="AL248" i="2"/>
  <c r="AK248" i="2"/>
  <c r="AJ248" i="2"/>
  <c r="AI248" i="2"/>
  <c r="AH248" i="2"/>
  <c r="AG248" i="2"/>
  <c r="AF248" i="2"/>
  <c r="AC248" i="2"/>
  <c r="Y248" i="2"/>
  <c r="X248" i="2"/>
  <c r="W248" i="2"/>
  <c r="V248" i="2"/>
  <c r="U248" i="2"/>
  <c r="T248" i="2"/>
  <c r="S248" i="2"/>
  <c r="P248" i="2"/>
  <c r="K248" i="2"/>
  <c r="AR247" i="2"/>
  <c r="AM247" i="2"/>
  <c r="AL247" i="2"/>
  <c r="AK247" i="2"/>
  <c r="AJ247" i="2"/>
  <c r="AI247" i="2"/>
  <c r="AH247" i="2"/>
  <c r="AG247" i="2"/>
  <c r="AF247" i="2"/>
  <c r="AC247" i="2"/>
  <c r="Y247" i="2"/>
  <c r="X247" i="2"/>
  <c r="W247" i="2"/>
  <c r="V247" i="2"/>
  <c r="U247" i="2"/>
  <c r="T247" i="2"/>
  <c r="S247" i="2"/>
  <c r="P247" i="2"/>
  <c r="AM246" i="2"/>
  <c r="AK246" i="2"/>
  <c r="AJ246" i="2"/>
  <c r="AI246" i="2"/>
  <c r="AH246" i="2"/>
  <c r="AG246" i="2"/>
  <c r="AF246" i="2"/>
  <c r="AC246" i="2"/>
  <c r="Y246" i="2"/>
  <c r="X246" i="2"/>
  <c r="W246" i="2"/>
  <c r="V246" i="2"/>
  <c r="U246" i="2"/>
  <c r="T246" i="2"/>
  <c r="S246" i="2"/>
  <c r="P246" i="2"/>
  <c r="K246" i="2"/>
  <c r="AR245" i="2"/>
  <c r="AM245" i="2"/>
  <c r="AL245" i="2"/>
  <c r="AK245" i="2"/>
  <c r="AJ245" i="2"/>
  <c r="AI245" i="2"/>
  <c r="AH245" i="2"/>
  <c r="AG245" i="2"/>
  <c r="AF245" i="2"/>
  <c r="AC245" i="2"/>
  <c r="Y245" i="2"/>
  <c r="X245" i="2"/>
  <c r="W245" i="2"/>
  <c r="V245" i="2"/>
  <c r="U245" i="2"/>
  <c r="T245" i="2"/>
  <c r="S245" i="2"/>
  <c r="P245" i="2"/>
  <c r="AK244" i="2"/>
  <c r="AJ244" i="2"/>
  <c r="AI244" i="2"/>
  <c r="AH244" i="2"/>
  <c r="AG244" i="2"/>
  <c r="AF244" i="2"/>
  <c r="AC244" i="2"/>
  <c r="Y244" i="2"/>
  <c r="X244" i="2"/>
  <c r="W244" i="2"/>
  <c r="V244" i="2"/>
  <c r="U244" i="2"/>
  <c r="T244" i="2"/>
  <c r="S244" i="2"/>
  <c r="P244" i="2"/>
  <c r="K244" i="2"/>
  <c r="AM243" i="2"/>
  <c r="AL243" i="2"/>
  <c r="AK243" i="2"/>
  <c r="AJ243" i="2"/>
  <c r="AI243" i="2"/>
  <c r="AH243" i="2"/>
  <c r="AG243" i="2"/>
  <c r="AF243" i="2"/>
  <c r="AC243" i="2"/>
  <c r="Y243" i="2"/>
  <c r="X243" i="2"/>
  <c r="W243" i="2"/>
  <c r="V243" i="2"/>
  <c r="U243" i="2"/>
  <c r="T243" i="2"/>
  <c r="S243" i="2"/>
  <c r="P243" i="2"/>
  <c r="K243" i="2"/>
  <c r="AR242" i="2"/>
  <c r="AM242" i="2"/>
  <c r="AL242" i="2"/>
  <c r="AK242" i="2"/>
  <c r="AJ242" i="2"/>
  <c r="AI242" i="2"/>
  <c r="AH242" i="2"/>
  <c r="AG242" i="2"/>
  <c r="AF242" i="2"/>
  <c r="AC242" i="2"/>
  <c r="Y242" i="2"/>
  <c r="X242" i="2"/>
  <c r="W242" i="2"/>
  <c r="V242" i="2"/>
  <c r="U242" i="2"/>
  <c r="T242" i="2"/>
  <c r="S242" i="2"/>
  <c r="P242" i="2"/>
  <c r="K242" i="2"/>
  <c r="AM241" i="2"/>
  <c r="AL241" i="2"/>
  <c r="AK241" i="2"/>
  <c r="AJ241" i="2"/>
  <c r="AI241" i="2"/>
  <c r="AH241" i="2"/>
  <c r="AG241" i="2"/>
  <c r="AF241" i="2"/>
  <c r="AC241" i="2"/>
  <c r="Y241" i="2"/>
  <c r="X241" i="2"/>
  <c r="W241" i="2"/>
  <c r="V241" i="2"/>
  <c r="U241" i="2"/>
  <c r="T241" i="2"/>
  <c r="S241" i="2"/>
  <c r="P241" i="2"/>
  <c r="K241" i="2"/>
  <c r="AR240" i="2"/>
  <c r="AM240" i="2"/>
  <c r="AL240" i="2"/>
  <c r="AK240" i="2"/>
  <c r="Y240" i="2"/>
  <c r="X240" i="2"/>
  <c r="W240" i="2"/>
  <c r="V240" i="2"/>
  <c r="U240" i="2"/>
  <c r="T240" i="2"/>
  <c r="S240" i="2"/>
  <c r="P240" i="2"/>
  <c r="K240" i="2"/>
  <c r="AM239" i="2"/>
  <c r="AL239" i="2"/>
  <c r="AK239" i="2"/>
  <c r="AJ239" i="2"/>
  <c r="AI239" i="2"/>
  <c r="AH239" i="2"/>
  <c r="AG239" i="2"/>
  <c r="AF239" i="2"/>
  <c r="AC239" i="2"/>
  <c r="Y239" i="2"/>
  <c r="X239" i="2"/>
  <c r="W239" i="2"/>
  <c r="V239" i="2"/>
  <c r="U239" i="2"/>
  <c r="T239" i="2"/>
  <c r="S239" i="2"/>
  <c r="P239" i="2"/>
  <c r="K239" i="2"/>
  <c r="AR238" i="2"/>
  <c r="AM238" i="2"/>
  <c r="AL238" i="2"/>
  <c r="AK238" i="2"/>
  <c r="Y238" i="2"/>
  <c r="X238" i="2"/>
  <c r="W238" i="2"/>
  <c r="V238" i="2"/>
  <c r="U238" i="2"/>
  <c r="T238" i="2"/>
  <c r="S238" i="2"/>
  <c r="P238" i="2"/>
  <c r="K238" i="2"/>
  <c r="AL237" i="2"/>
  <c r="AK237" i="2"/>
  <c r="AJ237" i="2"/>
  <c r="AI237" i="2"/>
  <c r="AH237" i="2"/>
  <c r="AG237" i="2"/>
  <c r="AF237" i="2"/>
  <c r="AC237" i="2"/>
  <c r="Y237" i="2"/>
  <c r="X237" i="2"/>
  <c r="W237" i="2"/>
  <c r="V237" i="2"/>
  <c r="U237" i="2"/>
  <c r="T237" i="2"/>
  <c r="S237" i="2"/>
  <c r="P237" i="2"/>
  <c r="K237" i="2"/>
  <c r="AR236" i="2"/>
  <c r="AM236" i="2"/>
  <c r="AL236" i="2"/>
  <c r="AK236" i="2"/>
  <c r="AJ236" i="2"/>
  <c r="AI236" i="2"/>
  <c r="AH236" i="2"/>
  <c r="AG236" i="2"/>
  <c r="AF236" i="2"/>
  <c r="AC236" i="2"/>
  <c r="Y236" i="2"/>
  <c r="X236" i="2"/>
  <c r="W236" i="2"/>
  <c r="V236" i="2"/>
  <c r="U236" i="2"/>
  <c r="T236" i="2"/>
  <c r="S236" i="2"/>
  <c r="P236" i="2"/>
  <c r="K236" i="2"/>
  <c r="AM235" i="2"/>
  <c r="AL235" i="2"/>
  <c r="AK235" i="2"/>
  <c r="AJ235" i="2"/>
  <c r="AI235" i="2"/>
  <c r="AH235" i="2"/>
  <c r="AG235" i="2"/>
  <c r="AF235" i="2"/>
  <c r="AC235" i="2"/>
  <c r="Y235" i="2"/>
  <c r="X235" i="2"/>
  <c r="W235" i="2"/>
  <c r="V235" i="2"/>
  <c r="U235" i="2"/>
  <c r="T235" i="2"/>
  <c r="S235" i="2"/>
  <c r="P235" i="2"/>
  <c r="K235" i="2"/>
  <c r="AR234" i="2"/>
  <c r="AM234" i="2"/>
  <c r="AL234" i="2"/>
  <c r="AK234" i="2"/>
  <c r="Y234" i="2"/>
  <c r="X234" i="2"/>
  <c r="W234" i="2"/>
  <c r="V234" i="2"/>
  <c r="U234" i="2"/>
  <c r="T234" i="2"/>
  <c r="S234" i="2"/>
  <c r="P234" i="2"/>
  <c r="K234" i="2"/>
  <c r="AL233" i="2"/>
  <c r="AK233" i="2"/>
  <c r="AJ233" i="2"/>
  <c r="AI233" i="2"/>
  <c r="AH233" i="2"/>
  <c r="AG233" i="2"/>
  <c r="AF233" i="2"/>
  <c r="AC233" i="2"/>
  <c r="Y233" i="2"/>
  <c r="X233" i="2"/>
  <c r="W233" i="2"/>
  <c r="V233" i="2"/>
  <c r="U233" i="2"/>
  <c r="T233" i="2"/>
  <c r="S233" i="2"/>
  <c r="P233" i="2"/>
  <c r="K233" i="2"/>
  <c r="AR232" i="2"/>
  <c r="AM232" i="2"/>
  <c r="AL232" i="2"/>
  <c r="AK232" i="2"/>
  <c r="Y232" i="2"/>
  <c r="X232" i="2"/>
  <c r="W232" i="2"/>
  <c r="V232" i="2"/>
  <c r="U232" i="2"/>
  <c r="T232" i="2"/>
  <c r="S232" i="2"/>
  <c r="P232" i="2"/>
  <c r="K232" i="2"/>
  <c r="AL231" i="2"/>
  <c r="AK231" i="2"/>
  <c r="AJ231" i="2"/>
  <c r="AI231" i="2"/>
  <c r="AH231" i="2"/>
  <c r="AG231" i="2"/>
  <c r="AF231" i="2"/>
  <c r="AC231" i="2"/>
  <c r="Y231" i="2"/>
  <c r="X231" i="2"/>
  <c r="W231" i="2"/>
  <c r="V231" i="2"/>
  <c r="U231" i="2"/>
  <c r="T231" i="2"/>
  <c r="S231" i="2"/>
  <c r="P231" i="2"/>
  <c r="K231" i="2"/>
  <c r="AM230" i="2"/>
  <c r="AL230" i="2"/>
  <c r="AK230" i="2"/>
  <c r="AJ230" i="2"/>
  <c r="AI230" i="2"/>
  <c r="AH230" i="2"/>
  <c r="AG230" i="2"/>
  <c r="AF230" i="2"/>
  <c r="AC230" i="2"/>
  <c r="Y230" i="2"/>
  <c r="X230" i="2"/>
  <c r="W230" i="2"/>
  <c r="V230" i="2"/>
  <c r="U230" i="2"/>
  <c r="T230" i="2"/>
  <c r="S230" i="2"/>
  <c r="P230" i="2"/>
  <c r="K230" i="2"/>
  <c r="AR229" i="2"/>
  <c r="AM229" i="2"/>
  <c r="AL229" i="2"/>
  <c r="AK229" i="2"/>
  <c r="Y229" i="2"/>
  <c r="X229" i="2"/>
  <c r="W229" i="2"/>
  <c r="V229" i="2"/>
  <c r="U229" i="2"/>
  <c r="T229" i="2"/>
  <c r="S229" i="2"/>
  <c r="P229" i="2"/>
  <c r="K229" i="2"/>
  <c r="AL228" i="2"/>
  <c r="AK228" i="2"/>
  <c r="AJ228" i="2"/>
  <c r="AI228" i="2"/>
  <c r="AH228" i="2"/>
  <c r="AG228" i="2"/>
  <c r="AF228" i="2"/>
  <c r="AC228" i="2"/>
  <c r="Y228" i="2"/>
  <c r="X228" i="2"/>
  <c r="W228" i="2"/>
  <c r="V228" i="2"/>
  <c r="U228" i="2"/>
  <c r="T228" i="2"/>
  <c r="S228" i="2"/>
  <c r="P228" i="2"/>
  <c r="K228" i="2"/>
  <c r="AR227" i="2"/>
  <c r="AM227" i="2"/>
  <c r="AL227" i="2"/>
  <c r="AK227" i="2"/>
  <c r="AJ227" i="2"/>
  <c r="AI227" i="2"/>
  <c r="AH227" i="2"/>
  <c r="AG227" i="2"/>
  <c r="AF227" i="2"/>
  <c r="AC227" i="2"/>
  <c r="Y227" i="2"/>
  <c r="X227" i="2"/>
  <c r="W227" i="2"/>
  <c r="V227" i="2"/>
  <c r="U227" i="2"/>
  <c r="T227" i="2"/>
  <c r="S227" i="2"/>
  <c r="P227" i="2"/>
  <c r="K227" i="2"/>
  <c r="AM226" i="2"/>
  <c r="AL226" i="2"/>
  <c r="AK226" i="2"/>
  <c r="AJ226" i="2"/>
  <c r="AI226" i="2"/>
  <c r="AH226" i="2"/>
  <c r="AG226" i="2"/>
  <c r="AF226" i="2"/>
  <c r="AC226" i="2"/>
  <c r="Y226" i="2"/>
  <c r="X226" i="2"/>
  <c r="W226" i="2"/>
  <c r="V226" i="2"/>
  <c r="U226" i="2"/>
  <c r="T226" i="2"/>
  <c r="S226" i="2"/>
  <c r="P226" i="2"/>
  <c r="K226" i="2"/>
  <c r="AR225" i="2"/>
  <c r="AM225" i="2"/>
  <c r="AL225" i="2"/>
  <c r="AK225" i="2"/>
  <c r="AJ225" i="2"/>
  <c r="AI225" i="2"/>
  <c r="AH225" i="2"/>
  <c r="AG225" i="2"/>
  <c r="AF225" i="2"/>
  <c r="AC225" i="2"/>
  <c r="Y225" i="2"/>
  <c r="X225" i="2"/>
  <c r="W225" i="2"/>
  <c r="V225" i="2"/>
  <c r="U225" i="2"/>
  <c r="T225" i="2"/>
  <c r="S225" i="2"/>
  <c r="P225" i="2"/>
  <c r="K225" i="2"/>
  <c r="AM224" i="2"/>
  <c r="AL224" i="2"/>
  <c r="AK224" i="2"/>
  <c r="AJ224" i="2"/>
  <c r="AI224" i="2"/>
  <c r="AH224" i="2"/>
  <c r="AG224" i="2"/>
  <c r="AF224" i="2"/>
  <c r="AC224" i="2"/>
  <c r="Y224" i="2"/>
  <c r="X224" i="2"/>
  <c r="W224" i="2"/>
  <c r="V224" i="2"/>
  <c r="U224" i="2"/>
  <c r="T224" i="2"/>
  <c r="S224" i="2"/>
  <c r="P224" i="2"/>
  <c r="K224" i="2"/>
  <c r="AR223" i="2"/>
  <c r="AM223" i="2"/>
  <c r="AL223" i="2"/>
  <c r="AK223" i="2"/>
  <c r="Y223" i="2"/>
  <c r="X223" i="2"/>
  <c r="W223" i="2"/>
  <c r="V223" i="2"/>
  <c r="U223" i="2"/>
  <c r="T223" i="2"/>
  <c r="S223" i="2"/>
  <c r="P223" i="2"/>
  <c r="K223" i="2"/>
  <c r="AL222" i="2"/>
  <c r="AK222" i="2"/>
  <c r="AJ222" i="2"/>
  <c r="AI222" i="2"/>
  <c r="AH222" i="2"/>
  <c r="AG222" i="2"/>
  <c r="AF222" i="2"/>
  <c r="AC222" i="2"/>
  <c r="Y222" i="2"/>
  <c r="X222" i="2"/>
  <c r="W222" i="2"/>
  <c r="V222" i="2"/>
  <c r="U222" i="2"/>
  <c r="T222" i="2"/>
  <c r="S222" i="2"/>
  <c r="P222" i="2"/>
  <c r="K222" i="2"/>
  <c r="AR221" i="2"/>
  <c r="AM221" i="2"/>
  <c r="AL221" i="2"/>
  <c r="AK221" i="2"/>
  <c r="Y221" i="2"/>
  <c r="X221" i="2"/>
  <c r="W221" i="2"/>
  <c r="V221" i="2"/>
  <c r="U221" i="2"/>
  <c r="T221" i="2"/>
  <c r="S221" i="2"/>
  <c r="P221" i="2"/>
  <c r="K221" i="2"/>
  <c r="AL220" i="2"/>
  <c r="AK220" i="2"/>
  <c r="AJ220" i="2"/>
  <c r="AI220" i="2"/>
  <c r="AH220" i="2"/>
  <c r="AG220" i="2"/>
  <c r="AF220" i="2"/>
  <c r="AC220" i="2"/>
  <c r="Y220" i="2"/>
  <c r="X220" i="2"/>
  <c r="W220" i="2"/>
  <c r="V220" i="2"/>
  <c r="U220" i="2"/>
  <c r="T220" i="2"/>
  <c r="S220" i="2"/>
  <c r="P220" i="2"/>
  <c r="K220" i="2"/>
  <c r="AM219" i="2"/>
  <c r="AL219" i="2"/>
  <c r="AK219" i="2"/>
  <c r="AJ219" i="2"/>
  <c r="AI219" i="2"/>
  <c r="AH219" i="2"/>
  <c r="AG219" i="2"/>
  <c r="AF219" i="2"/>
  <c r="AC219" i="2"/>
  <c r="Y219" i="2"/>
  <c r="X219" i="2"/>
  <c r="W219" i="2"/>
  <c r="V219" i="2"/>
  <c r="U219" i="2"/>
  <c r="T219" i="2"/>
  <c r="S219" i="2"/>
  <c r="P219" i="2"/>
  <c r="K219" i="2"/>
  <c r="AR218" i="2"/>
  <c r="AM218" i="2"/>
  <c r="AL218" i="2"/>
  <c r="AK218" i="2"/>
  <c r="AJ218" i="2"/>
  <c r="AI218" i="2"/>
  <c r="AH218" i="2"/>
  <c r="AG218" i="2"/>
  <c r="AF218" i="2"/>
  <c r="AC218" i="2"/>
  <c r="Y218" i="2"/>
  <c r="X218" i="2"/>
  <c r="W218" i="2"/>
  <c r="V218" i="2"/>
  <c r="U218" i="2"/>
  <c r="T218" i="2"/>
  <c r="S218" i="2"/>
  <c r="P218" i="2"/>
  <c r="K218" i="2"/>
  <c r="AR217" i="2"/>
  <c r="AM217" i="2"/>
  <c r="AL217" i="2"/>
  <c r="AK217" i="2"/>
  <c r="AJ217" i="2"/>
  <c r="AI217" i="2"/>
  <c r="AH217" i="2"/>
  <c r="AG217" i="2"/>
  <c r="AF217" i="2"/>
  <c r="AC217" i="2"/>
  <c r="Y217" i="2"/>
  <c r="X217" i="2"/>
  <c r="W217" i="2"/>
  <c r="V217" i="2"/>
  <c r="U217" i="2"/>
  <c r="T217" i="2"/>
  <c r="S217" i="2"/>
  <c r="P217" i="2"/>
  <c r="K217" i="2"/>
  <c r="AM216" i="2"/>
  <c r="AL216" i="2"/>
  <c r="AK216" i="2"/>
  <c r="AJ216" i="2"/>
  <c r="AI216" i="2"/>
  <c r="AH216" i="2"/>
  <c r="AG216" i="2"/>
  <c r="AF216" i="2"/>
  <c r="AC216" i="2"/>
  <c r="Y216" i="2"/>
  <c r="X216" i="2"/>
  <c r="W216" i="2"/>
  <c r="V216" i="2"/>
  <c r="U216" i="2"/>
  <c r="T216" i="2"/>
  <c r="S216" i="2"/>
  <c r="P216" i="2"/>
  <c r="K216" i="2"/>
  <c r="AR215" i="2"/>
  <c r="AM215" i="2"/>
  <c r="AL215" i="2"/>
  <c r="AK215" i="2"/>
  <c r="AJ215" i="2"/>
  <c r="AI215" i="2"/>
  <c r="AH215" i="2"/>
  <c r="AG215" i="2"/>
  <c r="AF215" i="2"/>
  <c r="AC215" i="2"/>
  <c r="Y215" i="2"/>
  <c r="X215" i="2"/>
  <c r="W215" i="2"/>
  <c r="V215" i="2"/>
  <c r="U215" i="2"/>
  <c r="T215" i="2"/>
  <c r="S215" i="2"/>
  <c r="P215" i="2"/>
  <c r="K215" i="2"/>
  <c r="AL214" i="2"/>
  <c r="AK214" i="2"/>
  <c r="AJ214" i="2"/>
  <c r="AI214" i="2"/>
  <c r="AH214" i="2"/>
  <c r="AG214" i="2"/>
  <c r="AF214" i="2"/>
  <c r="AC214" i="2"/>
  <c r="Y214" i="2"/>
  <c r="X214" i="2"/>
  <c r="W214" i="2"/>
  <c r="V214" i="2"/>
  <c r="U214" i="2"/>
  <c r="T214" i="2"/>
  <c r="S214" i="2"/>
  <c r="P214" i="2"/>
  <c r="K214" i="2"/>
  <c r="AR213" i="2"/>
  <c r="AM213" i="2"/>
  <c r="AL213" i="2"/>
  <c r="AK213" i="2"/>
  <c r="Y213" i="2"/>
  <c r="X213" i="2"/>
  <c r="W213" i="2"/>
  <c r="V213" i="2"/>
  <c r="U213" i="2"/>
  <c r="T213" i="2"/>
  <c r="S213" i="2"/>
  <c r="P213" i="2"/>
  <c r="K213" i="2"/>
  <c r="AL212" i="2"/>
  <c r="AK212" i="2"/>
  <c r="AJ212" i="2"/>
  <c r="AI212" i="2"/>
  <c r="AH212" i="2"/>
  <c r="AG212" i="2"/>
  <c r="AF212" i="2"/>
  <c r="AC212" i="2"/>
  <c r="Y212" i="2"/>
  <c r="X212" i="2"/>
  <c r="W212" i="2"/>
  <c r="V212" i="2"/>
  <c r="U212" i="2"/>
  <c r="T212" i="2"/>
  <c r="S212" i="2"/>
  <c r="P212" i="2"/>
  <c r="K212" i="2"/>
  <c r="AR211" i="2"/>
  <c r="AM211" i="2"/>
  <c r="AL211" i="2"/>
  <c r="AK211" i="2"/>
  <c r="AJ211" i="2"/>
  <c r="AI211" i="2"/>
  <c r="AH211" i="2"/>
  <c r="AG211" i="2"/>
  <c r="AF211" i="2"/>
  <c r="AC211" i="2"/>
  <c r="Y211" i="2"/>
  <c r="X211" i="2"/>
  <c r="W211" i="2"/>
  <c r="V211" i="2"/>
  <c r="U211" i="2"/>
  <c r="T211" i="2"/>
  <c r="S211" i="2"/>
  <c r="P211" i="2"/>
  <c r="K211" i="2"/>
  <c r="AM210" i="2"/>
  <c r="AL210" i="2"/>
  <c r="AK210" i="2"/>
  <c r="AJ210" i="2"/>
  <c r="AI210" i="2"/>
  <c r="AH210" i="2"/>
  <c r="AG210" i="2"/>
  <c r="AF210" i="2"/>
  <c r="AC210" i="2"/>
  <c r="Y210" i="2"/>
  <c r="X210" i="2"/>
  <c r="W210" i="2"/>
  <c r="V210" i="2"/>
  <c r="U210" i="2"/>
  <c r="T210" i="2"/>
  <c r="S210" i="2"/>
  <c r="P210" i="2"/>
  <c r="K210" i="2"/>
  <c r="AR209" i="2"/>
  <c r="AM209" i="2"/>
  <c r="AL209" i="2"/>
  <c r="AK209" i="2"/>
  <c r="AJ209" i="2"/>
  <c r="AI209" i="2"/>
  <c r="AH209" i="2"/>
  <c r="AG209" i="2"/>
  <c r="AF209" i="2"/>
  <c r="AC209" i="2"/>
  <c r="Y209" i="2"/>
  <c r="X209" i="2"/>
  <c r="W209" i="2"/>
  <c r="V209" i="2"/>
  <c r="U209" i="2"/>
  <c r="T209" i="2"/>
  <c r="S209" i="2"/>
  <c r="P209" i="2"/>
  <c r="K209" i="2"/>
  <c r="AM208" i="2"/>
  <c r="AL208" i="2"/>
  <c r="AK208" i="2"/>
  <c r="AJ208" i="2"/>
  <c r="AI208" i="2"/>
  <c r="AH208" i="2"/>
  <c r="AG208" i="2"/>
  <c r="AF208" i="2"/>
  <c r="AC208" i="2"/>
  <c r="Y208" i="2"/>
  <c r="X208" i="2"/>
  <c r="W208" i="2"/>
  <c r="V208" i="2"/>
  <c r="U208" i="2"/>
  <c r="T208" i="2"/>
  <c r="S208" i="2"/>
  <c r="P208" i="2"/>
  <c r="K208" i="2"/>
  <c r="AR207" i="2"/>
  <c r="AM207" i="2"/>
  <c r="AL207" i="2"/>
  <c r="AK207" i="2"/>
  <c r="AJ207" i="2"/>
  <c r="AI207" i="2"/>
  <c r="AH207" i="2"/>
  <c r="AG207" i="2"/>
  <c r="AF207" i="2"/>
  <c r="AC207" i="2"/>
  <c r="Y207" i="2"/>
  <c r="X207" i="2"/>
  <c r="W207" i="2"/>
  <c r="V207" i="2"/>
  <c r="U207" i="2"/>
  <c r="T207" i="2"/>
  <c r="S207" i="2"/>
  <c r="P207" i="2"/>
  <c r="K207" i="2"/>
  <c r="AM206" i="2"/>
  <c r="AL206" i="2"/>
  <c r="AK206" i="2"/>
  <c r="AJ206" i="2"/>
  <c r="AI206" i="2"/>
  <c r="AH206" i="2"/>
  <c r="AG206" i="2"/>
  <c r="AF206" i="2"/>
  <c r="AC206" i="2"/>
  <c r="Y206" i="2"/>
  <c r="X206" i="2"/>
  <c r="W206" i="2"/>
  <c r="V206" i="2"/>
  <c r="U206" i="2"/>
  <c r="T206" i="2"/>
  <c r="S206" i="2"/>
  <c r="P206" i="2"/>
  <c r="K206" i="2"/>
  <c r="AM205" i="2"/>
  <c r="AL205" i="2"/>
  <c r="AK205" i="2"/>
  <c r="AJ205" i="2"/>
  <c r="AI205" i="2"/>
  <c r="AH205" i="2"/>
  <c r="AG205" i="2"/>
  <c r="AF205" i="2"/>
  <c r="AC205" i="2"/>
  <c r="Y205" i="2"/>
  <c r="X205" i="2"/>
  <c r="W205" i="2"/>
  <c r="V205" i="2"/>
  <c r="U205" i="2"/>
  <c r="T205" i="2"/>
  <c r="S205" i="2"/>
  <c r="P205" i="2"/>
  <c r="K205" i="2"/>
  <c r="AR204" i="2"/>
  <c r="AM204" i="2"/>
  <c r="AL204" i="2"/>
  <c r="AK204" i="2"/>
  <c r="Y204" i="2"/>
  <c r="X204" i="2"/>
  <c r="W204" i="2"/>
  <c r="V204" i="2"/>
  <c r="U204" i="2"/>
  <c r="T204" i="2"/>
  <c r="S204" i="2"/>
  <c r="P204" i="2"/>
  <c r="K204" i="2"/>
  <c r="AL203" i="2"/>
  <c r="AK203" i="2"/>
  <c r="AJ203" i="2"/>
  <c r="AI203" i="2"/>
  <c r="AH203" i="2"/>
  <c r="AG203" i="2"/>
  <c r="AF203" i="2"/>
  <c r="AC203" i="2"/>
  <c r="Y203" i="2"/>
  <c r="X203" i="2"/>
  <c r="W203" i="2"/>
  <c r="V203" i="2"/>
  <c r="U203" i="2"/>
  <c r="T203" i="2"/>
  <c r="S203" i="2"/>
  <c r="P203" i="2"/>
  <c r="K203" i="2"/>
  <c r="AR202" i="2"/>
  <c r="AM202" i="2"/>
  <c r="AL202" i="2"/>
  <c r="AK202" i="2"/>
  <c r="Y202" i="2"/>
  <c r="X202" i="2"/>
  <c r="W202" i="2"/>
  <c r="V202" i="2"/>
  <c r="U202" i="2"/>
  <c r="T202" i="2"/>
  <c r="S202" i="2"/>
  <c r="P202" i="2"/>
  <c r="K202" i="2"/>
  <c r="AM201" i="2"/>
  <c r="AL201" i="2"/>
  <c r="AK201" i="2"/>
  <c r="AJ201" i="2"/>
  <c r="AI201" i="2"/>
  <c r="AH201" i="2"/>
  <c r="AG201" i="2"/>
  <c r="AF201" i="2"/>
  <c r="AC201" i="2"/>
  <c r="Y201" i="2"/>
  <c r="X201" i="2"/>
  <c r="W201" i="2"/>
  <c r="V201" i="2"/>
  <c r="U201" i="2"/>
  <c r="T201" i="2"/>
  <c r="S201" i="2"/>
  <c r="P201" i="2"/>
  <c r="K201" i="2"/>
  <c r="AR200" i="2"/>
  <c r="AM200" i="2"/>
  <c r="AL200" i="2"/>
  <c r="AK200" i="2"/>
  <c r="Y200" i="2"/>
  <c r="X200" i="2"/>
  <c r="W200" i="2"/>
  <c r="V200" i="2"/>
  <c r="U200" i="2"/>
  <c r="T200" i="2"/>
  <c r="S200" i="2"/>
  <c r="P200" i="2"/>
  <c r="K200" i="2"/>
  <c r="AM199" i="2"/>
  <c r="AL199" i="2"/>
  <c r="AK199" i="2"/>
  <c r="AJ199" i="2"/>
  <c r="AI199" i="2"/>
  <c r="AH199" i="2"/>
  <c r="AG199" i="2"/>
  <c r="AF199" i="2"/>
  <c r="AC199" i="2"/>
  <c r="Y199" i="2"/>
  <c r="X199" i="2"/>
  <c r="W199" i="2"/>
  <c r="V199" i="2"/>
  <c r="U199" i="2"/>
  <c r="T199" i="2"/>
  <c r="S199" i="2"/>
  <c r="P199" i="2"/>
  <c r="K199" i="2"/>
  <c r="AR198" i="2"/>
  <c r="AM198" i="2"/>
  <c r="AL198" i="2"/>
  <c r="AK198" i="2"/>
  <c r="Y198" i="2"/>
  <c r="X198" i="2"/>
  <c r="W198" i="2"/>
  <c r="V198" i="2"/>
  <c r="U198" i="2"/>
  <c r="T198" i="2"/>
  <c r="S198" i="2"/>
  <c r="P198" i="2"/>
  <c r="K198" i="2"/>
  <c r="AR197" i="2"/>
  <c r="AM197" i="2"/>
  <c r="AL197" i="2"/>
  <c r="AK197" i="2"/>
  <c r="Y197" i="2"/>
  <c r="X197" i="2"/>
  <c r="W197" i="2"/>
  <c r="V197" i="2"/>
  <c r="U197" i="2"/>
  <c r="T197" i="2"/>
  <c r="S197" i="2"/>
  <c r="P197" i="2"/>
  <c r="K197" i="2"/>
  <c r="AL196" i="2"/>
  <c r="AK196" i="2"/>
  <c r="AJ196" i="2"/>
  <c r="AI196" i="2"/>
  <c r="AH196" i="2"/>
  <c r="AG196" i="2"/>
  <c r="AF196" i="2"/>
  <c r="AC196" i="2"/>
  <c r="Y196" i="2"/>
  <c r="X196" i="2"/>
  <c r="W196" i="2"/>
  <c r="V196" i="2"/>
  <c r="U196" i="2"/>
  <c r="T196" i="2"/>
  <c r="S196" i="2"/>
  <c r="P196" i="2"/>
  <c r="K196" i="2"/>
  <c r="AR195" i="2"/>
  <c r="AM195" i="2"/>
  <c r="AL195" i="2"/>
  <c r="AK195" i="2"/>
  <c r="Y195" i="2"/>
  <c r="X195" i="2"/>
  <c r="W195" i="2"/>
  <c r="V195" i="2"/>
  <c r="U195" i="2"/>
  <c r="T195" i="2"/>
  <c r="S195" i="2"/>
  <c r="P195" i="2"/>
  <c r="K195" i="2"/>
  <c r="AR194" i="2"/>
  <c r="AM194" i="2"/>
  <c r="AL194" i="2"/>
  <c r="AK194" i="2"/>
  <c r="Y194" i="2"/>
  <c r="X194" i="2"/>
  <c r="W194" i="2"/>
  <c r="V194" i="2"/>
  <c r="U194" i="2"/>
  <c r="T194" i="2"/>
  <c r="S194" i="2"/>
  <c r="P194" i="2"/>
  <c r="K194" i="2"/>
  <c r="AK193" i="2"/>
  <c r="AJ193" i="2"/>
  <c r="AI193" i="2"/>
  <c r="AH193" i="2"/>
  <c r="AG193" i="2"/>
  <c r="AF193" i="2"/>
  <c r="AC193" i="2"/>
  <c r="Y193" i="2"/>
  <c r="X193" i="2"/>
  <c r="W193" i="2"/>
  <c r="V193" i="2"/>
  <c r="U193" i="2"/>
  <c r="T193" i="2"/>
  <c r="S193" i="2"/>
  <c r="P193" i="2"/>
  <c r="K193" i="2"/>
  <c r="AR192" i="2"/>
  <c r="AM192" i="2"/>
  <c r="AL192" i="2"/>
  <c r="AK192" i="2"/>
  <c r="AJ192" i="2"/>
  <c r="AI192" i="2"/>
  <c r="AH192" i="2"/>
  <c r="AG192" i="2"/>
  <c r="AF192" i="2"/>
  <c r="AC192" i="2"/>
  <c r="Y192" i="2"/>
  <c r="X192" i="2"/>
  <c r="W192" i="2"/>
  <c r="V192" i="2"/>
  <c r="U192" i="2"/>
  <c r="T192" i="2"/>
  <c r="S192" i="2"/>
  <c r="P192" i="2"/>
  <c r="K192" i="2"/>
  <c r="AR191" i="2"/>
  <c r="AM191" i="2"/>
  <c r="AL191" i="2"/>
  <c r="AK191" i="2"/>
  <c r="AJ191" i="2"/>
  <c r="AI191" i="2"/>
  <c r="AH191" i="2"/>
  <c r="AG191" i="2"/>
  <c r="AF191" i="2"/>
  <c r="AC191" i="2"/>
  <c r="Y191" i="2"/>
  <c r="X191" i="2"/>
  <c r="W191" i="2"/>
  <c r="V191" i="2"/>
  <c r="U191" i="2"/>
  <c r="T191" i="2"/>
  <c r="S191" i="2"/>
  <c r="P191" i="2"/>
  <c r="K191" i="2"/>
  <c r="AR190" i="2"/>
  <c r="AM190" i="2"/>
  <c r="AL190" i="2"/>
  <c r="AK190" i="2"/>
  <c r="AJ190" i="2"/>
  <c r="AI190" i="2"/>
  <c r="AH190" i="2"/>
  <c r="AG190" i="2"/>
  <c r="AF190" i="2"/>
  <c r="AC190" i="2"/>
  <c r="Y190" i="2"/>
  <c r="X190" i="2"/>
  <c r="W190" i="2"/>
  <c r="V190" i="2"/>
  <c r="U190" i="2"/>
  <c r="T190" i="2"/>
  <c r="S190" i="2"/>
  <c r="P190" i="2"/>
  <c r="K190" i="2"/>
  <c r="AR189" i="2"/>
  <c r="AM189" i="2"/>
  <c r="AL189" i="2"/>
  <c r="AK189" i="2"/>
  <c r="AJ189" i="2"/>
  <c r="AI189" i="2"/>
  <c r="AH189" i="2"/>
  <c r="AG189" i="2"/>
  <c r="AF189" i="2"/>
  <c r="AC189" i="2"/>
  <c r="Y189" i="2"/>
  <c r="X189" i="2"/>
  <c r="W189" i="2"/>
  <c r="V189" i="2"/>
  <c r="U189" i="2"/>
  <c r="T189" i="2"/>
  <c r="S189" i="2"/>
  <c r="P189" i="2"/>
  <c r="K189" i="2"/>
  <c r="AM188" i="2"/>
  <c r="AL188" i="2"/>
  <c r="AK188" i="2"/>
  <c r="AJ188" i="2"/>
  <c r="AI188" i="2"/>
  <c r="AH188" i="2"/>
  <c r="AG188" i="2"/>
  <c r="AF188" i="2"/>
  <c r="AC188" i="2"/>
  <c r="Y188" i="2"/>
  <c r="X188" i="2"/>
  <c r="W188" i="2"/>
  <c r="V188" i="2"/>
  <c r="U188" i="2"/>
  <c r="T188" i="2"/>
  <c r="S188" i="2"/>
  <c r="P188" i="2"/>
  <c r="K188" i="2"/>
  <c r="AM187" i="2"/>
  <c r="AL187" i="2"/>
  <c r="AK187" i="2"/>
  <c r="AJ187" i="2"/>
  <c r="AI187" i="2"/>
  <c r="AH187" i="2"/>
  <c r="AG187" i="2"/>
  <c r="AF187" i="2"/>
  <c r="AC187" i="2"/>
  <c r="Y187" i="2"/>
  <c r="X187" i="2"/>
  <c r="W187" i="2"/>
  <c r="V187" i="2"/>
  <c r="U187" i="2"/>
  <c r="T187" i="2"/>
  <c r="S187" i="2"/>
  <c r="P187" i="2"/>
  <c r="K187" i="2"/>
  <c r="AM186" i="2"/>
  <c r="AL186" i="2"/>
  <c r="AK186" i="2"/>
  <c r="AJ186" i="2"/>
  <c r="AI186" i="2"/>
  <c r="AH186" i="2"/>
  <c r="AG186" i="2"/>
  <c r="AF186" i="2"/>
  <c r="AC186" i="2"/>
  <c r="Y186" i="2"/>
  <c r="X186" i="2"/>
  <c r="W186" i="2"/>
  <c r="V186" i="2"/>
  <c r="U186" i="2"/>
  <c r="T186" i="2"/>
  <c r="S186" i="2"/>
  <c r="P186" i="2"/>
  <c r="K186" i="2"/>
  <c r="AR185" i="2"/>
  <c r="AM185" i="2"/>
  <c r="AL185" i="2"/>
  <c r="AK185" i="2"/>
  <c r="AJ185" i="2"/>
  <c r="AI185" i="2"/>
  <c r="AH185" i="2"/>
  <c r="AG185" i="2"/>
  <c r="AF185" i="2"/>
  <c r="AC185" i="2"/>
  <c r="Y185" i="2"/>
  <c r="X185" i="2"/>
  <c r="W185" i="2"/>
  <c r="V185" i="2"/>
  <c r="U185" i="2"/>
  <c r="T185" i="2"/>
  <c r="S185" i="2"/>
  <c r="R185" i="2"/>
  <c r="P185" i="2"/>
  <c r="K185" i="2"/>
  <c r="AR184" i="2"/>
  <c r="AM184" i="2"/>
  <c r="AL184" i="2"/>
  <c r="AK184" i="2"/>
  <c r="AJ184" i="2"/>
  <c r="AI184" i="2"/>
  <c r="AH184" i="2"/>
  <c r="AG184" i="2"/>
  <c r="AF184" i="2"/>
  <c r="AC184" i="2"/>
  <c r="Y184" i="2"/>
  <c r="X184" i="2"/>
  <c r="W184" i="2"/>
  <c r="V184" i="2"/>
  <c r="U184" i="2"/>
  <c r="T184" i="2"/>
  <c r="S184" i="2"/>
  <c r="P184" i="2"/>
  <c r="K184" i="2"/>
  <c r="AR183" i="2"/>
  <c r="AM183" i="2"/>
  <c r="AL183" i="2"/>
  <c r="AK183" i="2"/>
  <c r="AJ183" i="2"/>
  <c r="AI183" i="2"/>
  <c r="AH183" i="2"/>
  <c r="AG183" i="2"/>
  <c r="AF183" i="2"/>
  <c r="AC183" i="2"/>
  <c r="Y183" i="2"/>
  <c r="X183" i="2"/>
  <c r="W183" i="2"/>
  <c r="V183" i="2"/>
  <c r="U183" i="2"/>
  <c r="T183" i="2"/>
  <c r="S183" i="2"/>
  <c r="P183" i="2"/>
  <c r="K183" i="2"/>
  <c r="AR182" i="2"/>
  <c r="AM182" i="2"/>
  <c r="AL182" i="2"/>
  <c r="AK182" i="2"/>
  <c r="AJ182" i="2"/>
  <c r="AI182" i="2"/>
  <c r="AH182" i="2"/>
  <c r="AG182" i="2"/>
  <c r="AF182" i="2"/>
  <c r="AC182" i="2"/>
  <c r="Y182" i="2"/>
  <c r="X182" i="2"/>
  <c r="W182" i="2"/>
  <c r="V182" i="2"/>
  <c r="U182" i="2"/>
  <c r="T182" i="2"/>
  <c r="S182" i="2"/>
  <c r="P182" i="2"/>
  <c r="K182" i="2"/>
  <c r="AR181" i="2"/>
  <c r="AM181" i="2"/>
  <c r="AL181" i="2"/>
  <c r="AK181" i="2"/>
  <c r="AJ181" i="2"/>
  <c r="AI181" i="2"/>
  <c r="AH181" i="2"/>
  <c r="AG181" i="2"/>
  <c r="AF181" i="2"/>
  <c r="AC181" i="2"/>
  <c r="Y181" i="2"/>
  <c r="X181" i="2"/>
  <c r="W181" i="2"/>
  <c r="V181" i="2"/>
  <c r="U181" i="2"/>
  <c r="T181" i="2"/>
  <c r="S181" i="2"/>
  <c r="P181" i="2"/>
  <c r="K181" i="2"/>
  <c r="AR180" i="2"/>
  <c r="AM180" i="2"/>
  <c r="AL180" i="2"/>
  <c r="AK180" i="2"/>
  <c r="AJ180" i="2"/>
  <c r="AI180" i="2"/>
  <c r="AH180" i="2"/>
  <c r="AG180" i="2"/>
  <c r="AF180" i="2"/>
  <c r="AC180" i="2"/>
  <c r="Y180" i="2"/>
  <c r="X180" i="2"/>
  <c r="W180" i="2"/>
  <c r="V180" i="2"/>
  <c r="U180" i="2"/>
  <c r="T180" i="2"/>
  <c r="S180" i="2"/>
  <c r="P180" i="2"/>
  <c r="AR179" i="2"/>
  <c r="AM179" i="2"/>
  <c r="AL179" i="2"/>
  <c r="AK179" i="2"/>
  <c r="AJ179" i="2"/>
  <c r="AI179" i="2"/>
  <c r="AH179" i="2"/>
  <c r="AG179" i="2"/>
  <c r="AF179" i="2"/>
  <c r="AC179" i="2"/>
  <c r="Y179" i="2"/>
  <c r="X179" i="2"/>
  <c r="W179" i="2"/>
  <c r="V179" i="2"/>
  <c r="U179" i="2"/>
  <c r="T179" i="2"/>
  <c r="S179" i="2"/>
  <c r="P179" i="2"/>
  <c r="K179" i="2"/>
  <c r="AR178" i="2"/>
  <c r="AM178" i="2"/>
  <c r="AL178" i="2"/>
  <c r="AK178" i="2"/>
  <c r="AJ178" i="2"/>
  <c r="AI178" i="2"/>
  <c r="AH178" i="2"/>
  <c r="AG178" i="2"/>
  <c r="AF178" i="2"/>
  <c r="AC178" i="2"/>
  <c r="Y178" i="2"/>
  <c r="X178" i="2"/>
  <c r="W178" i="2"/>
  <c r="V178" i="2"/>
  <c r="U178" i="2"/>
  <c r="T178" i="2"/>
  <c r="S178" i="2"/>
  <c r="P178" i="2"/>
  <c r="K178" i="2"/>
  <c r="AR177" i="2"/>
  <c r="AM177" i="2"/>
  <c r="AL177" i="2"/>
  <c r="AK177" i="2"/>
  <c r="AJ177" i="2"/>
  <c r="AI177" i="2"/>
  <c r="AH177" i="2"/>
  <c r="AG177" i="2"/>
  <c r="AF177" i="2"/>
  <c r="AC177" i="2"/>
  <c r="Y177" i="2"/>
  <c r="X177" i="2"/>
  <c r="W177" i="2"/>
  <c r="V177" i="2"/>
  <c r="U177" i="2"/>
  <c r="T177" i="2"/>
  <c r="S177" i="2"/>
  <c r="P177" i="2"/>
  <c r="K177" i="2"/>
  <c r="AR176" i="2"/>
  <c r="AM176" i="2"/>
  <c r="AL176" i="2"/>
  <c r="AK176" i="2"/>
  <c r="AJ176" i="2"/>
  <c r="AI176" i="2"/>
  <c r="AH176" i="2"/>
  <c r="AG176" i="2"/>
  <c r="AF176" i="2"/>
  <c r="AC176" i="2"/>
  <c r="Y176" i="2"/>
  <c r="X176" i="2"/>
  <c r="W176" i="2"/>
  <c r="V176" i="2"/>
  <c r="U176" i="2"/>
  <c r="T176" i="2"/>
  <c r="S176" i="2"/>
  <c r="P176" i="2"/>
  <c r="K176" i="2"/>
  <c r="AR175" i="2"/>
  <c r="AM175" i="2"/>
  <c r="AL175" i="2"/>
  <c r="AK175" i="2"/>
  <c r="AJ175" i="2"/>
  <c r="AI175" i="2"/>
  <c r="AH175" i="2"/>
  <c r="AG175" i="2"/>
  <c r="AF175" i="2"/>
  <c r="AC175" i="2"/>
  <c r="Y175" i="2"/>
  <c r="X175" i="2"/>
  <c r="W175" i="2"/>
  <c r="V175" i="2"/>
  <c r="U175" i="2"/>
  <c r="T175" i="2"/>
  <c r="S175" i="2"/>
  <c r="P175" i="2"/>
  <c r="AM174" i="2"/>
  <c r="AL174" i="2"/>
  <c r="AK174" i="2"/>
  <c r="AJ174" i="2"/>
  <c r="AI174" i="2"/>
  <c r="AH174" i="2"/>
  <c r="AG174" i="2"/>
  <c r="AF174" i="2"/>
  <c r="AC174" i="2"/>
  <c r="Y174" i="2"/>
  <c r="X174" i="2"/>
  <c r="W174" i="2"/>
  <c r="V174" i="2"/>
  <c r="U174" i="2"/>
  <c r="T174" i="2"/>
  <c r="S174" i="2"/>
  <c r="R174" i="2"/>
  <c r="P174" i="2"/>
  <c r="K174" i="2"/>
  <c r="AR173" i="2"/>
  <c r="AM173" i="2"/>
  <c r="AL173" i="2"/>
  <c r="AK173" i="2"/>
  <c r="AJ173" i="2"/>
  <c r="AI173" i="2"/>
  <c r="AH173" i="2"/>
  <c r="AG173" i="2"/>
  <c r="AF173" i="2"/>
  <c r="AC173" i="2"/>
  <c r="Y173" i="2"/>
  <c r="X173" i="2"/>
  <c r="W173" i="2"/>
  <c r="V173" i="2"/>
  <c r="U173" i="2"/>
  <c r="T173" i="2"/>
  <c r="S173" i="2"/>
  <c r="P173" i="2"/>
  <c r="K173" i="2"/>
  <c r="AK172" i="2"/>
  <c r="AJ172" i="2"/>
  <c r="AI172" i="2"/>
  <c r="AH172" i="2"/>
  <c r="AG172" i="2"/>
  <c r="AF172" i="2"/>
  <c r="AC172" i="2"/>
  <c r="Y172" i="2"/>
  <c r="X172" i="2"/>
  <c r="W172" i="2"/>
  <c r="V172" i="2"/>
  <c r="U172" i="2"/>
  <c r="T172" i="2"/>
  <c r="S172" i="2"/>
  <c r="P172" i="2"/>
  <c r="K172" i="2"/>
  <c r="AR171" i="2"/>
  <c r="AM171" i="2"/>
  <c r="AL171" i="2"/>
  <c r="AK171" i="2"/>
  <c r="AJ171" i="2"/>
  <c r="AI171" i="2"/>
  <c r="AH171" i="2"/>
  <c r="AG171" i="2"/>
  <c r="AF171" i="2"/>
  <c r="AC171" i="2"/>
  <c r="Y171" i="2"/>
  <c r="X171" i="2"/>
  <c r="W171" i="2"/>
  <c r="V171" i="2"/>
  <c r="U171" i="2"/>
  <c r="T171" i="2"/>
  <c r="S171" i="2"/>
  <c r="P171" i="2"/>
  <c r="K171" i="2"/>
  <c r="AR170" i="2"/>
  <c r="AM170" i="2"/>
  <c r="AL170" i="2"/>
  <c r="AK170" i="2"/>
  <c r="AJ170" i="2"/>
  <c r="AI170" i="2"/>
  <c r="AH170" i="2"/>
  <c r="AG170" i="2"/>
  <c r="AF170" i="2"/>
  <c r="AC170" i="2"/>
  <c r="Y170" i="2"/>
  <c r="X170" i="2"/>
  <c r="W170" i="2"/>
  <c r="V170" i="2"/>
  <c r="U170" i="2"/>
  <c r="T170" i="2"/>
  <c r="S170" i="2"/>
  <c r="P170" i="2"/>
  <c r="K170" i="2"/>
  <c r="AK169" i="2"/>
  <c r="AJ169" i="2"/>
  <c r="AI169" i="2"/>
  <c r="AH169" i="2"/>
  <c r="AG169" i="2"/>
  <c r="AF169" i="2"/>
  <c r="AC169" i="2"/>
  <c r="Y169" i="2"/>
  <c r="X169" i="2"/>
  <c r="W169" i="2"/>
  <c r="V169" i="2"/>
  <c r="U169" i="2"/>
  <c r="T169" i="2"/>
  <c r="S169" i="2"/>
  <c r="P169" i="2"/>
  <c r="K169" i="2"/>
  <c r="AM168" i="2"/>
  <c r="AK168" i="2"/>
  <c r="AJ168" i="2"/>
  <c r="AI168" i="2"/>
  <c r="AH168" i="2"/>
  <c r="AG168" i="2"/>
  <c r="AF168" i="2"/>
  <c r="AC168" i="2"/>
  <c r="Y168" i="2"/>
  <c r="X168" i="2"/>
  <c r="W168" i="2"/>
  <c r="V168" i="2"/>
  <c r="U168" i="2"/>
  <c r="T168" i="2"/>
  <c r="S168" i="2"/>
  <c r="P168" i="2"/>
  <c r="K168" i="2"/>
  <c r="AL167" i="2"/>
  <c r="AK167" i="2"/>
  <c r="AJ167" i="2"/>
  <c r="AI167" i="2"/>
  <c r="AH167" i="2"/>
  <c r="AG167" i="2"/>
  <c r="AF167" i="2"/>
  <c r="AC167" i="2"/>
  <c r="Y167" i="2"/>
  <c r="X167" i="2"/>
  <c r="W167" i="2"/>
  <c r="V167" i="2"/>
  <c r="U167" i="2"/>
  <c r="T167" i="2"/>
  <c r="S167" i="2"/>
  <c r="P167" i="2"/>
  <c r="K167" i="2"/>
  <c r="AR166" i="2"/>
  <c r="AM166" i="2"/>
  <c r="AL166" i="2"/>
  <c r="AK166" i="2"/>
  <c r="AJ166" i="2"/>
  <c r="AI166" i="2"/>
  <c r="AH166" i="2"/>
  <c r="AG166" i="2"/>
  <c r="AF166" i="2"/>
  <c r="AC166" i="2"/>
  <c r="Y166" i="2"/>
  <c r="X166" i="2"/>
  <c r="W166" i="2"/>
  <c r="V166" i="2"/>
  <c r="U166" i="2"/>
  <c r="T166" i="2"/>
  <c r="S166" i="2"/>
  <c r="P166" i="2"/>
  <c r="K166" i="2"/>
  <c r="AR165" i="2"/>
  <c r="AM165" i="2"/>
  <c r="AL165" i="2"/>
  <c r="AK165" i="2"/>
  <c r="AJ165" i="2"/>
  <c r="AI165" i="2"/>
  <c r="AH165" i="2"/>
  <c r="AG165" i="2"/>
  <c r="AF165" i="2"/>
  <c r="AC165" i="2"/>
  <c r="Y165" i="2"/>
  <c r="X165" i="2"/>
  <c r="W165" i="2"/>
  <c r="V165" i="2"/>
  <c r="U165" i="2"/>
  <c r="T165" i="2"/>
  <c r="S165" i="2"/>
  <c r="P165" i="2"/>
  <c r="AM164" i="2"/>
  <c r="AL164" i="2"/>
  <c r="AK164" i="2"/>
  <c r="AJ164" i="2"/>
  <c r="AI164" i="2"/>
  <c r="AH164" i="2"/>
  <c r="AG164" i="2"/>
  <c r="AF164" i="2"/>
  <c r="AC164" i="2"/>
  <c r="Y164" i="2"/>
  <c r="X164" i="2"/>
  <c r="W164" i="2"/>
  <c r="V164" i="2"/>
  <c r="U164" i="2"/>
  <c r="T164" i="2"/>
  <c r="S164" i="2"/>
  <c r="P164" i="2"/>
  <c r="K164" i="2"/>
  <c r="AR163" i="2"/>
  <c r="AM163" i="2"/>
  <c r="AL163" i="2"/>
  <c r="AK163" i="2"/>
  <c r="AJ163" i="2"/>
  <c r="AI163" i="2"/>
  <c r="AH163" i="2"/>
  <c r="AG163" i="2"/>
  <c r="AF163" i="2"/>
  <c r="AC163" i="2"/>
  <c r="Y163" i="2"/>
  <c r="X163" i="2"/>
  <c r="W163" i="2"/>
  <c r="V163" i="2"/>
  <c r="U163" i="2"/>
  <c r="T163" i="2"/>
  <c r="S163" i="2"/>
  <c r="P163" i="2"/>
  <c r="K163" i="2"/>
  <c r="AR162" i="2"/>
  <c r="AM162" i="2"/>
  <c r="AL162" i="2"/>
  <c r="AK162" i="2"/>
  <c r="AJ162" i="2"/>
  <c r="AI162" i="2"/>
  <c r="AH162" i="2"/>
  <c r="AG162" i="2"/>
  <c r="AF162" i="2"/>
  <c r="AC162" i="2"/>
  <c r="Y162" i="2"/>
  <c r="X162" i="2"/>
  <c r="W162" i="2"/>
  <c r="V162" i="2"/>
  <c r="U162" i="2"/>
  <c r="T162" i="2"/>
  <c r="S162" i="2"/>
  <c r="P162" i="2"/>
  <c r="K162" i="2"/>
  <c r="AM161" i="2"/>
  <c r="AK161" i="2"/>
  <c r="AJ161" i="2"/>
  <c r="AI161" i="2"/>
  <c r="AH161" i="2"/>
  <c r="AG161" i="2"/>
  <c r="AF161" i="2"/>
  <c r="AC161" i="2"/>
  <c r="Y161" i="2"/>
  <c r="X161" i="2"/>
  <c r="W161" i="2"/>
  <c r="V161" i="2"/>
  <c r="U161" i="2"/>
  <c r="T161" i="2"/>
  <c r="S161" i="2"/>
  <c r="P161" i="2"/>
  <c r="K161" i="2"/>
  <c r="AR160" i="2"/>
  <c r="AM160" i="2"/>
  <c r="AL160" i="2"/>
  <c r="AK160" i="2"/>
  <c r="AJ160" i="2"/>
  <c r="AI160" i="2"/>
  <c r="AH160" i="2"/>
  <c r="AG160" i="2"/>
  <c r="AF160" i="2"/>
  <c r="AC160" i="2"/>
  <c r="Y160" i="2"/>
  <c r="X160" i="2"/>
  <c r="W160" i="2"/>
  <c r="V160" i="2"/>
  <c r="U160" i="2"/>
  <c r="T160" i="2"/>
  <c r="S160" i="2"/>
  <c r="P160" i="2"/>
  <c r="K160" i="2"/>
  <c r="AR159" i="2"/>
  <c r="AM159" i="2"/>
  <c r="AL159" i="2"/>
  <c r="AK159" i="2"/>
  <c r="AJ159" i="2"/>
  <c r="AI159" i="2"/>
  <c r="AH159" i="2"/>
  <c r="AG159" i="2"/>
  <c r="AF159" i="2"/>
  <c r="AC159" i="2"/>
  <c r="Y159" i="2"/>
  <c r="X159" i="2"/>
  <c r="W159" i="2"/>
  <c r="V159" i="2"/>
  <c r="U159" i="2"/>
  <c r="T159" i="2"/>
  <c r="S159" i="2"/>
  <c r="P159" i="2"/>
  <c r="K159" i="2"/>
  <c r="AM158" i="2"/>
  <c r="AL158" i="2"/>
  <c r="AK158" i="2"/>
  <c r="AJ158" i="2"/>
  <c r="AI158" i="2"/>
  <c r="AH158" i="2"/>
  <c r="AG158" i="2"/>
  <c r="AF158" i="2"/>
  <c r="AC158" i="2"/>
  <c r="Y158" i="2"/>
  <c r="X158" i="2"/>
  <c r="W158" i="2"/>
  <c r="V158" i="2"/>
  <c r="U158" i="2"/>
  <c r="T158" i="2"/>
  <c r="S158" i="2"/>
  <c r="P158" i="2"/>
  <c r="K158" i="2"/>
  <c r="AM157" i="2"/>
  <c r="AK157" i="2"/>
  <c r="AJ157" i="2"/>
  <c r="AI157" i="2"/>
  <c r="AH157" i="2"/>
  <c r="AG157" i="2"/>
  <c r="AF157" i="2"/>
  <c r="AC157" i="2"/>
  <c r="Y157" i="2"/>
  <c r="X157" i="2"/>
  <c r="W157" i="2"/>
  <c r="V157" i="2"/>
  <c r="U157" i="2"/>
  <c r="T157" i="2"/>
  <c r="S157" i="2"/>
  <c r="P157" i="2"/>
  <c r="K157" i="2"/>
  <c r="AM156" i="2"/>
  <c r="AL156" i="2"/>
  <c r="AK156" i="2"/>
  <c r="AJ156" i="2"/>
  <c r="AI156" i="2"/>
  <c r="AH156" i="2"/>
  <c r="AG156" i="2"/>
  <c r="AF156" i="2"/>
  <c r="AC156" i="2"/>
  <c r="Y156" i="2"/>
  <c r="X156" i="2"/>
  <c r="W156" i="2"/>
  <c r="V156" i="2"/>
  <c r="U156" i="2"/>
  <c r="T156" i="2"/>
  <c r="S156" i="2"/>
  <c r="P156" i="2"/>
  <c r="K156" i="2"/>
  <c r="AR155" i="2"/>
  <c r="AM155" i="2"/>
  <c r="AL155" i="2"/>
  <c r="AK155" i="2"/>
  <c r="AJ155" i="2"/>
  <c r="AI155" i="2"/>
  <c r="AH155" i="2"/>
  <c r="AG155" i="2"/>
  <c r="AF155" i="2"/>
  <c r="AC155" i="2"/>
  <c r="Y155" i="2"/>
  <c r="X155" i="2"/>
  <c r="W155" i="2"/>
  <c r="V155" i="2"/>
  <c r="U155" i="2"/>
  <c r="T155" i="2"/>
  <c r="S155" i="2"/>
  <c r="P155" i="2"/>
  <c r="K155" i="2"/>
  <c r="AR154" i="2"/>
  <c r="AM154" i="2"/>
  <c r="AL154" i="2"/>
  <c r="AK154" i="2"/>
  <c r="AJ154" i="2"/>
  <c r="AI154" i="2"/>
  <c r="AH154" i="2"/>
  <c r="AG154" i="2"/>
  <c r="AF154" i="2"/>
  <c r="AC154" i="2"/>
  <c r="Y154" i="2"/>
  <c r="X154" i="2"/>
  <c r="W154" i="2"/>
  <c r="V154" i="2"/>
  <c r="U154" i="2"/>
  <c r="T154" i="2"/>
  <c r="S154" i="2"/>
  <c r="P154" i="2"/>
  <c r="K154" i="2"/>
  <c r="AM153" i="2"/>
  <c r="AK153" i="2"/>
  <c r="AJ153" i="2"/>
  <c r="AI153" i="2"/>
  <c r="AH153" i="2"/>
  <c r="AG153" i="2"/>
  <c r="AF153" i="2"/>
  <c r="AC153" i="2"/>
  <c r="Y153" i="2"/>
  <c r="X153" i="2"/>
  <c r="W153" i="2"/>
  <c r="V153" i="2"/>
  <c r="U153" i="2"/>
  <c r="T153" i="2"/>
  <c r="S153" i="2"/>
  <c r="P153" i="2"/>
  <c r="K153" i="2"/>
  <c r="AR152" i="2"/>
  <c r="AM152" i="2"/>
  <c r="AL152" i="2"/>
  <c r="AK152" i="2"/>
  <c r="AJ152" i="2"/>
  <c r="AI152" i="2"/>
  <c r="AH152" i="2"/>
  <c r="AG152" i="2"/>
  <c r="AF152" i="2"/>
  <c r="AC152" i="2"/>
  <c r="Y152" i="2"/>
  <c r="X152" i="2"/>
  <c r="W152" i="2"/>
  <c r="V152" i="2"/>
  <c r="U152" i="2"/>
  <c r="T152" i="2"/>
  <c r="S152" i="2"/>
  <c r="P152" i="2"/>
  <c r="K152" i="2"/>
  <c r="AM151" i="2"/>
  <c r="AL151" i="2"/>
  <c r="AK151" i="2"/>
  <c r="AJ151" i="2"/>
  <c r="AI151" i="2"/>
  <c r="AH151" i="2"/>
  <c r="AG151" i="2"/>
  <c r="AF151" i="2"/>
  <c r="AC151" i="2"/>
  <c r="Y151" i="2"/>
  <c r="X151" i="2"/>
  <c r="W151" i="2"/>
  <c r="V151" i="2"/>
  <c r="U151" i="2"/>
  <c r="T151" i="2"/>
  <c r="S151" i="2"/>
  <c r="P151" i="2"/>
  <c r="K151" i="2"/>
  <c r="AR150" i="2"/>
  <c r="AM150" i="2"/>
  <c r="AL150" i="2"/>
  <c r="AK150" i="2"/>
  <c r="AJ150" i="2"/>
  <c r="AI150" i="2"/>
  <c r="AH150" i="2"/>
  <c r="AG150" i="2"/>
  <c r="AF150" i="2"/>
  <c r="AC150" i="2"/>
  <c r="Y150" i="2"/>
  <c r="X150" i="2"/>
  <c r="W150" i="2"/>
  <c r="V150" i="2"/>
  <c r="U150" i="2"/>
  <c r="T150" i="2"/>
  <c r="S150" i="2"/>
  <c r="P150" i="2"/>
  <c r="K150" i="2"/>
  <c r="AL149" i="2"/>
  <c r="AK149" i="2"/>
  <c r="AJ149" i="2"/>
  <c r="AI149" i="2"/>
  <c r="AH149" i="2"/>
  <c r="AG149" i="2"/>
  <c r="AF149" i="2"/>
  <c r="AC149" i="2"/>
  <c r="Y149" i="2"/>
  <c r="X149" i="2"/>
  <c r="W149" i="2"/>
  <c r="V149" i="2"/>
  <c r="U149" i="2"/>
  <c r="T149" i="2"/>
  <c r="S149" i="2"/>
  <c r="P149" i="2"/>
  <c r="K149" i="2"/>
  <c r="AR148" i="2"/>
  <c r="AM148" i="2"/>
  <c r="AL148" i="2"/>
  <c r="AK148" i="2"/>
  <c r="AJ148" i="2"/>
  <c r="AI148" i="2"/>
  <c r="AH148" i="2"/>
  <c r="AG148" i="2"/>
  <c r="AF148" i="2"/>
  <c r="AC148" i="2"/>
  <c r="Y148" i="2"/>
  <c r="X148" i="2"/>
  <c r="W148" i="2"/>
  <c r="V148" i="2"/>
  <c r="U148" i="2"/>
  <c r="T148" i="2"/>
  <c r="S148" i="2"/>
  <c r="P148" i="2"/>
  <c r="K148" i="2"/>
  <c r="AM147" i="2"/>
  <c r="AL147" i="2"/>
  <c r="AK147" i="2"/>
  <c r="AJ147" i="2"/>
  <c r="AI147" i="2"/>
  <c r="AH147" i="2"/>
  <c r="AG147" i="2"/>
  <c r="AF147" i="2"/>
  <c r="AC147" i="2"/>
  <c r="Y147" i="2"/>
  <c r="X147" i="2"/>
  <c r="W147" i="2"/>
  <c r="V147" i="2"/>
  <c r="U147" i="2"/>
  <c r="T147" i="2"/>
  <c r="S147" i="2"/>
  <c r="P147" i="2"/>
  <c r="K147" i="2"/>
  <c r="AR146" i="2"/>
  <c r="AM146" i="2"/>
  <c r="AL146" i="2"/>
  <c r="AK146" i="2"/>
  <c r="AJ146" i="2"/>
  <c r="AI146" i="2"/>
  <c r="AH146" i="2"/>
  <c r="AG146" i="2"/>
  <c r="AF146" i="2"/>
  <c r="AC146" i="2"/>
  <c r="Y146" i="2"/>
  <c r="X146" i="2"/>
  <c r="W146" i="2"/>
  <c r="V146" i="2"/>
  <c r="U146" i="2"/>
  <c r="T146" i="2"/>
  <c r="S146" i="2"/>
  <c r="P146" i="2"/>
  <c r="K146" i="2"/>
  <c r="AL145" i="2"/>
  <c r="AK145" i="2"/>
  <c r="AJ145" i="2"/>
  <c r="AI145" i="2"/>
  <c r="AH145" i="2"/>
  <c r="AG145" i="2"/>
  <c r="AF145" i="2"/>
  <c r="AC145" i="2"/>
  <c r="Y145" i="2"/>
  <c r="X145" i="2"/>
  <c r="W145" i="2"/>
  <c r="V145" i="2"/>
  <c r="U145" i="2"/>
  <c r="T145" i="2"/>
  <c r="S145" i="2"/>
  <c r="P145" i="2"/>
  <c r="K145" i="2"/>
  <c r="AR144" i="2"/>
  <c r="AM144" i="2"/>
  <c r="AL144" i="2"/>
  <c r="AK144" i="2"/>
  <c r="AJ144" i="2"/>
  <c r="AI144" i="2"/>
  <c r="AH144" i="2"/>
  <c r="AG144" i="2"/>
  <c r="AF144" i="2"/>
  <c r="AC144" i="2"/>
  <c r="Y144" i="2"/>
  <c r="X144" i="2"/>
  <c r="W144" i="2"/>
  <c r="V144" i="2"/>
  <c r="U144" i="2"/>
  <c r="T144" i="2"/>
  <c r="S144" i="2"/>
  <c r="P144" i="2"/>
  <c r="K144" i="2"/>
  <c r="AM143" i="2"/>
  <c r="AL143" i="2"/>
  <c r="AK143" i="2"/>
  <c r="AJ143" i="2"/>
  <c r="AI143" i="2"/>
  <c r="AH143" i="2"/>
  <c r="AG143" i="2"/>
  <c r="AF143" i="2"/>
  <c r="AC143" i="2"/>
  <c r="Y143" i="2"/>
  <c r="X143" i="2"/>
  <c r="W143" i="2"/>
  <c r="V143" i="2"/>
  <c r="U143" i="2"/>
  <c r="T143" i="2"/>
  <c r="S143" i="2"/>
  <c r="P143" i="2"/>
  <c r="K143" i="2"/>
  <c r="AL142" i="2"/>
  <c r="AK142" i="2"/>
  <c r="AJ142" i="2"/>
  <c r="AI142" i="2"/>
  <c r="AH142" i="2"/>
  <c r="AG142" i="2"/>
  <c r="AF142" i="2"/>
  <c r="AC142" i="2"/>
  <c r="Y142" i="2"/>
  <c r="X142" i="2"/>
  <c r="W142" i="2"/>
  <c r="V142" i="2"/>
  <c r="U142" i="2"/>
  <c r="T142" i="2"/>
  <c r="S142" i="2"/>
  <c r="P142" i="2"/>
  <c r="K142" i="2"/>
  <c r="AR141" i="2"/>
  <c r="AM141" i="2"/>
  <c r="AL141" i="2"/>
  <c r="AK141" i="2"/>
  <c r="AJ141" i="2"/>
  <c r="AI141" i="2"/>
  <c r="AH141" i="2"/>
  <c r="AG141" i="2"/>
  <c r="AF141" i="2"/>
  <c r="AC141" i="2"/>
  <c r="Y141" i="2"/>
  <c r="X141" i="2"/>
  <c r="W141" i="2"/>
  <c r="V141" i="2"/>
  <c r="U141" i="2"/>
  <c r="T141" i="2"/>
  <c r="S141" i="2"/>
  <c r="P141" i="2"/>
  <c r="K141" i="2"/>
  <c r="AL140" i="2"/>
  <c r="AK140" i="2"/>
  <c r="AJ140" i="2"/>
  <c r="AI140" i="2"/>
  <c r="AH140" i="2"/>
  <c r="AG140" i="2"/>
  <c r="AF140" i="2"/>
  <c r="AC140" i="2"/>
  <c r="Y140" i="2"/>
  <c r="X140" i="2"/>
  <c r="W140" i="2"/>
  <c r="V140" i="2"/>
  <c r="U140" i="2"/>
  <c r="T140" i="2"/>
  <c r="S140" i="2"/>
  <c r="P140" i="2"/>
  <c r="K140" i="2"/>
  <c r="AR139" i="2"/>
  <c r="AM139" i="2"/>
  <c r="AL139" i="2"/>
  <c r="AK139" i="2"/>
  <c r="AJ139" i="2"/>
  <c r="AI139" i="2"/>
  <c r="AH139" i="2"/>
  <c r="AG139" i="2"/>
  <c r="AF139" i="2"/>
  <c r="AC139" i="2"/>
  <c r="Y139" i="2"/>
  <c r="X139" i="2"/>
  <c r="W139" i="2"/>
  <c r="V139" i="2"/>
  <c r="U139" i="2"/>
  <c r="T139" i="2"/>
  <c r="S139" i="2"/>
  <c r="P139" i="2"/>
  <c r="K139" i="2"/>
  <c r="AM138" i="2"/>
  <c r="AL138" i="2"/>
  <c r="AK138" i="2"/>
  <c r="AJ138" i="2"/>
  <c r="AI138" i="2"/>
  <c r="AH138" i="2"/>
  <c r="AG138" i="2"/>
  <c r="AF138" i="2"/>
  <c r="AC138" i="2"/>
  <c r="Y138" i="2"/>
  <c r="X138" i="2"/>
  <c r="W138" i="2"/>
  <c r="V138" i="2"/>
  <c r="U138" i="2"/>
  <c r="T138" i="2"/>
  <c r="S138" i="2"/>
  <c r="P138" i="2"/>
  <c r="K138" i="2"/>
  <c r="AR137" i="2"/>
  <c r="AM137" i="2"/>
  <c r="AL137" i="2"/>
  <c r="AK137" i="2"/>
  <c r="AJ137" i="2"/>
  <c r="AI137" i="2"/>
  <c r="AH137" i="2"/>
  <c r="AG137" i="2"/>
  <c r="AF137" i="2"/>
  <c r="AC137" i="2"/>
  <c r="Y137" i="2"/>
  <c r="X137" i="2"/>
  <c r="W137" i="2"/>
  <c r="V137" i="2"/>
  <c r="U137" i="2"/>
  <c r="T137" i="2"/>
  <c r="S137" i="2"/>
  <c r="P137" i="2"/>
  <c r="K137" i="2"/>
  <c r="AR136" i="2"/>
  <c r="AM136" i="2"/>
  <c r="AL136" i="2"/>
  <c r="AK136" i="2"/>
  <c r="AJ136" i="2"/>
  <c r="AI136" i="2"/>
  <c r="AH136" i="2"/>
  <c r="AG136" i="2"/>
  <c r="AF136" i="2"/>
  <c r="AC136" i="2"/>
  <c r="Y136" i="2"/>
  <c r="X136" i="2"/>
  <c r="W136" i="2"/>
  <c r="V136" i="2"/>
  <c r="U136" i="2"/>
  <c r="T136" i="2"/>
  <c r="S136" i="2"/>
  <c r="P136" i="2"/>
  <c r="K136" i="2"/>
  <c r="AM135" i="2"/>
  <c r="AL135" i="2"/>
  <c r="AK135" i="2"/>
  <c r="AJ135" i="2"/>
  <c r="AI135" i="2"/>
  <c r="AH135" i="2"/>
  <c r="AG135" i="2"/>
  <c r="AF135" i="2"/>
  <c r="AC135" i="2"/>
  <c r="Y135" i="2"/>
  <c r="X135" i="2"/>
  <c r="W135" i="2"/>
  <c r="V135" i="2"/>
  <c r="U135" i="2"/>
  <c r="T135" i="2"/>
  <c r="S135" i="2"/>
  <c r="P135" i="2"/>
  <c r="K135" i="2"/>
  <c r="AR134" i="2"/>
  <c r="AM134" i="2"/>
  <c r="AL134" i="2"/>
  <c r="AK134" i="2"/>
  <c r="AJ134" i="2"/>
  <c r="AI134" i="2"/>
  <c r="AH134" i="2"/>
  <c r="AG134" i="2"/>
  <c r="AF134" i="2"/>
  <c r="AC134" i="2"/>
  <c r="Y134" i="2"/>
  <c r="X134" i="2"/>
  <c r="W134" i="2"/>
  <c r="V134" i="2"/>
  <c r="U134" i="2"/>
  <c r="T134" i="2"/>
  <c r="S134" i="2"/>
  <c r="P134" i="2"/>
  <c r="K134" i="2"/>
  <c r="AM133" i="2"/>
  <c r="AL133" i="2"/>
  <c r="AK133" i="2"/>
  <c r="AJ133" i="2"/>
  <c r="AI133" i="2"/>
  <c r="AH133" i="2"/>
  <c r="AG133" i="2"/>
  <c r="AF133" i="2"/>
  <c r="AC133" i="2"/>
  <c r="Y133" i="2"/>
  <c r="X133" i="2"/>
  <c r="W133" i="2"/>
  <c r="V133" i="2"/>
  <c r="U133" i="2"/>
  <c r="T133" i="2"/>
  <c r="S133" i="2"/>
  <c r="P133" i="2"/>
  <c r="K133" i="2"/>
  <c r="AR132" i="2"/>
  <c r="AM132" i="2"/>
  <c r="AL132" i="2"/>
  <c r="AK132" i="2"/>
  <c r="AJ132" i="2"/>
  <c r="AI132" i="2"/>
  <c r="AH132" i="2"/>
  <c r="AG132" i="2"/>
  <c r="AF132" i="2"/>
  <c r="AC132" i="2"/>
  <c r="Y132" i="2"/>
  <c r="X132" i="2"/>
  <c r="W132" i="2"/>
  <c r="V132" i="2"/>
  <c r="U132" i="2"/>
  <c r="T132" i="2"/>
  <c r="S132" i="2"/>
  <c r="P132" i="2"/>
  <c r="K132" i="2"/>
  <c r="AL131" i="2"/>
  <c r="AK131" i="2"/>
  <c r="AJ131" i="2"/>
  <c r="AI131" i="2"/>
  <c r="AH131" i="2"/>
  <c r="AG131" i="2"/>
  <c r="AF131" i="2"/>
  <c r="AC131" i="2"/>
  <c r="Y131" i="2"/>
  <c r="X131" i="2"/>
  <c r="W131" i="2"/>
  <c r="V131" i="2"/>
  <c r="U131" i="2"/>
  <c r="T131" i="2"/>
  <c r="S131" i="2"/>
  <c r="P131" i="2"/>
  <c r="K131" i="2"/>
  <c r="AR130" i="2"/>
  <c r="AM130" i="2"/>
  <c r="AL130" i="2"/>
  <c r="AK130" i="2"/>
  <c r="AJ130" i="2"/>
  <c r="AI130" i="2"/>
  <c r="AH130" i="2"/>
  <c r="AG130" i="2"/>
  <c r="AF130" i="2"/>
  <c r="AC130" i="2"/>
  <c r="Y130" i="2"/>
  <c r="X130" i="2"/>
  <c r="W130" i="2"/>
  <c r="V130" i="2"/>
  <c r="U130" i="2"/>
  <c r="T130" i="2"/>
  <c r="S130" i="2"/>
  <c r="P130" i="2"/>
  <c r="K130" i="2"/>
  <c r="AR129" i="2"/>
  <c r="AM129" i="2"/>
  <c r="AL129" i="2"/>
  <c r="AK129" i="2"/>
  <c r="AJ129" i="2"/>
  <c r="AI129" i="2"/>
  <c r="AH129" i="2"/>
  <c r="AG129" i="2"/>
  <c r="AF129" i="2"/>
  <c r="AC129" i="2"/>
  <c r="Y129" i="2"/>
  <c r="X129" i="2"/>
  <c r="W129" i="2"/>
  <c r="V129" i="2"/>
  <c r="U129" i="2"/>
  <c r="T129" i="2"/>
  <c r="S129" i="2"/>
  <c r="P129" i="2"/>
  <c r="K129" i="2"/>
  <c r="AM128" i="2"/>
  <c r="AL128" i="2"/>
  <c r="AK128" i="2"/>
  <c r="AJ128" i="2"/>
  <c r="AI128" i="2"/>
  <c r="AH128" i="2"/>
  <c r="AG128" i="2"/>
  <c r="AF128" i="2"/>
  <c r="AC128" i="2"/>
  <c r="Y128" i="2"/>
  <c r="X128" i="2"/>
  <c r="W128" i="2"/>
  <c r="V128" i="2"/>
  <c r="U128" i="2"/>
  <c r="T128" i="2"/>
  <c r="S128" i="2"/>
  <c r="P128" i="2"/>
  <c r="K128" i="2"/>
  <c r="AR127" i="2"/>
  <c r="AM127" i="2"/>
  <c r="AL127" i="2"/>
  <c r="AK127" i="2"/>
  <c r="AJ127" i="2"/>
  <c r="AI127" i="2"/>
  <c r="AH127" i="2"/>
  <c r="AG127" i="2"/>
  <c r="AF127" i="2"/>
  <c r="AC127" i="2"/>
  <c r="Y127" i="2"/>
  <c r="X127" i="2"/>
  <c r="W127" i="2"/>
  <c r="V127" i="2"/>
  <c r="U127" i="2"/>
  <c r="T127" i="2"/>
  <c r="S127" i="2"/>
  <c r="P127" i="2"/>
  <c r="K127" i="2"/>
  <c r="AM126" i="2"/>
  <c r="AL126" i="2"/>
  <c r="AK126" i="2"/>
  <c r="AJ126" i="2"/>
  <c r="AI126" i="2"/>
  <c r="AH126" i="2"/>
  <c r="AG126" i="2"/>
  <c r="AF126" i="2"/>
  <c r="AC126" i="2"/>
  <c r="Y126" i="2"/>
  <c r="X126" i="2"/>
  <c r="W126" i="2"/>
  <c r="V126" i="2"/>
  <c r="U126" i="2"/>
  <c r="T126" i="2"/>
  <c r="S126" i="2"/>
  <c r="P126" i="2"/>
  <c r="K126" i="2"/>
  <c r="AR125" i="2"/>
  <c r="AM125" i="2"/>
  <c r="AL125" i="2"/>
  <c r="AK125" i="2"/>
  <c r="AJ125" i="2"/>
  <c r="AI125" i="2"/>
  <c r="AH125" i="2"/>
  <c r="AG125" i="2"/>
  <c r="AF125" i="2"/>
  <c r="AC125" i="2"/>
  <c r="Y125" i="2"/>
  <c r="X125" i="2"/>
  <c r="W125" i="2"/>
  <c r="V125" i="2"/>
  <c r="U125" i="2"/>
  <c r="T125" i="2"/>
  <c r="S125" i="2"/>
  <c r="P125" i="2"/>
  <c r="K125" i="2"/>
  <c r="AL124" i="2"/>
  <c r="AK124" i="2"/>
  <c r="AJ124" i="2"/>
  <c r="AI124" i="2"/>
  <c r="AH124" i="2"/>
  <c r="AG124" i="2"/>
  <c r="AF124" i="2"/>
  <c r="AC124" i="2"/>
  <c r="Y124" i="2"/>
  <c r="X124" i="2"/>
  <c r="W124" i="2"/>
  <c r="V124" i="2"/>
  <c r="U124" i="2"/>
  <c r="T124" i="2"/>
  <c r="S124" i="2"/>
  <c r="P124" i="2"/>
  <c r="K124" i="2"/>
  <c r="AR123" i="2"/>
  <c r="AM123" i="2"/>
  <c r="AL123" i="2"/>
  <c r="AK123" i="2"/>
  <c r="AJ123" i="2"/>
  <c r="AI123" i="2"/>
  <c r="AH123" i="2"/>
  <c r="AG123" i="2"/>
  <c r="AF123" i="2"/>
  <c r="AC123" i="2"/>
  <c r="Y123" i="2"/>
  <c r="X123" i="2"/>
  <c r="W123" i="2"/>
  <c r="V123" i="2"/>
  <c r="U123" i="2"/>
  <c r="T123" i="2"/>
  <c r="S123" i="2"/>
  <c r="P123" i="2"/>
  <c r="K123" i="2"/>
  <c r="AM122" i="2"/>
  <c r="AL122" i="2"/>
  <c r="AK122" i="2"/>
  <c r="AJ122" i="2"/>
  <c r="AI122" i="2"/>
  <c r="AH122" i="2"/>
  <c r="AG122" i="2"/>
  <c r="AF122" i="2"/>
  <c r="AC122" i="2"/>
  <c r="Y122" i="2"/>
  <c r="X122" i="2"/>
  <c r="W122" i="2"/>
  <c r="V122" i="2"/>
  <c r="U122" i="2"/>
  <c r="T122" i="2"/>
  <c r="S122" i="2"/>
  <c r="P122" i="2"/>
  <c r="K122" i="2"/>
  <c r="AM121" i="2"/>
  <c r="AL121" i="2"/>
  <c r="AK121" i="2"/>
  <c r="AJ121" i="2"/>
  <c r="AI121" i="2"/>
  <c r="AH121" i="2"/>
  <c r="AG121" i="2"/>
  <c r="AF121" i="2"/>
  <c r="AC121" i="2"/>
  <c r="Y121" i="2"/>
  <c r="X121" i="2"/>
  <c r="W121" i="2"/>
  <c r="V121" i="2"/>
  <c r="U121" i="2"/>
  <c r="T121" i="2"/>
  <c r="S121" i="2"/>
  <c r="P121" i="2"/>
  <c r="K121" i="2"/>
  <c r="AR120" i="2"/>
  <c r="AM120" i="2"/>
  <c r="AL120" i="2"/>
  <c r="AK120" i="2"/>
  <c r="AJ120" i="2"/>
  <c r="AI120" i="2"/>
  <c r="AH120" i="2"/>
  <c r="AG120" i="2"/>
  <c r="AF120" i="2"/>
  <c r="AC120" i="2"/>
  <c r="Y120" i="2"/>
  <c r="X120" i="2"/>
  <c r="W120" i="2"/>
  <c r="V120" i="2"/>
  <c r="U120" i="2"/>
  <c r="T120" i="2"/>
  <c r="S120" i="2"/>
  <c r="P120" i="2"/>
  <c r="K120" i="2"/>
  <c r="AR119" i="2"/>
  <c r="AM119" i="2"/>
  <c r="AL119" i="2"/>
  <c r="AK119" i="2"/>
  <c r="AJ119" i="2"/>
  <c r="AI119" i="2"/>
  <c r="AH119" i="2"/>
  <c r="AG119" i="2"/>
  <c r="AF119" i="2"/>
  <c r="AC119" i="2"/>
  <c r="Y119" i="2"/>
  <c r="X119" i="2"/>
  <c r="W119" i="2"/>
  <c r="V119" i="2"/>
  <c r="U119" i="2"/>
  <c r="T119" i="2"/>
  <c r="S119" i="2"/>
  <c r="P119" i="2"/>
  <c r="K119" i="2"/>
  <c r="AR118" i="2"/>
  <c r="AM118" i="2"/>
  <c r="AL118" i="2"/>
  <c r="AK118" i="2"/>
  <c r="AJ118" i="2"/>
  <c r="AI118" i="2"/>
  <c r="AH118" i="2"/>
  <c r="AG118" i="2"/>
  <c r="AF118" i="2"/>
  <c r="AC118" i="2"/>
  <c r="Y118" i="2"/>
  <c r="X118" i="2"/>
  <c r="W118" i="2"/>
  <c r="V118" i="2"/>
  <c r="U118" i="2"/>
  <c r="T118" i="2"/>
  <c r="S118" i="2"/>
  <c r="P118" i="2"/>
  <c r="K118" i="2"/>
  <c r="AM117" i="2"/>
  <c r="AK117" i="2"/>
  <c r="AJ117" i="2"/>
  <c r="AI117" i="2"/>
  <c r="AH117" i="2"/>
  <c r="AG117" i="2"/>
  <c r="AF117" i="2"/>
  <c r="AC117" i="2"/>
  <c r="Y117" i="2"/>
  <c r="X117" i="2"/>
  <c r="W117" i="2"/>
  <c r="V117" i="2"/>
  <c r="U117" i="2"/>
  <c r="T117" i="2"/>
  <c r="S117" i="2"/>
  <c r="P117" i="2"/>
  <c r="K117" i="2"/>
  <c r="AR116" i="2"/>
  <c r="AM116" i="2"/>
  <c r="AL116" i="2"/>
  <c r="AK116" i="2"/>
  <c r="AJ116" i="2"/>
  <c r="AI116" i="2"/>
  <c r="AH116" i="2"/>
  <c r="AG116" i="2"/>
  <c r="AF116" i="2"/>
  <c r="AC116" i="2"/>
  <c r="Y116" i="2"/>
  <c r="X116" i="2"/>
  <c r="W116" i="2"/>
  <c r="V116" i="2"/>
  <c r="U116" i="2"/>
  <c r="T116" i="2"/>
  <c r="S116" i="2"/>
  <c r="P116" i="2"/>
  <c r="K116" i="2"/>
  <c r="AR115" i="2"/>
  <c r="AM115" i="2"/>
  <c r="AL115" i="2"/>
  <c r="AK115" i="2"/>
  <c r="AJ115" i="2"/>
  <c r="AI115" i="2"/>
  <c r="AH115" i="2"/>
  <c r="AG115" i="2"/>
  <c r="AF115" i="2"/>
  <c r="AC115" i="2"/>
  <c r="Y115" i="2"/>
  <c r="X115" i="2"/>
  <c r="W115" i="2"/>
  <c r="V115" i="2"/>
  <c r="U115" i="2"/>
  <c r="T115" i="2"/>
  <c r="S115" i="2"/>
  <c r="P115" i="2"/>
  <c r="K115" i="2"/>
  <c r="AR114" i="2"/>
  <c r="AM114" i="2"/>
  <c r="AL114" i="2"/>
  <c r="AK114" i="2"/>
  <c r="AJ114" i="2"/>
  <c r="AI114" i="2"/>
  <c r="AH114" i="2"/>
  <c r="AG114" i="2"/>
  <c r="AF114" i="2"/>
  <c r="AC114" i="2"/>
  <c r="Y114" i="2"/>
  <c r="X114" i="2"/>
  <c r="W114" i="2"/>
  <c r="V114" i="2"/>
  <c r="U114" i="2"/>
  <c r="T114" i="2"/>
  <c r="S114" i="2"/>
  <c r="P114" i="2"/>
  <c r="K114" i="2"/>
  <c r="AM113" i="2"/>
  <c r="AL113" i="2"/>
  <c r="AK113" i="2"/>
  <c r="AJ113" i="2"/>
  <c r="AI113" i="2"/>
  <c r="AH113" i="2"/>
  <c r="AG113" i="2"/>
  <c r="AF113" i="2"/>
  <c r="AC113" i="2"/>
  <c r="Y113" i="2"/>
  <c r="X113" i="2"/>
  <c r="W113" i="2"/>
  <c r="V113" i="2"/>
  <c r="U113" i="2"/>
  <c r="T113" i="2"/>
  <c r="S113" i="2"/>
  <c r="P113" i="2"/>
  <c r="K113" i="2"/>
  <c r="AM112" i="2"/>
  <c r="AK112" i="2"/>
  <c r="AJ112" i="2"/>
  <c r="AI112" i="2"/>
  <c r="AH112" i="2"/>
  <c r="AG112" i="2"/>
  <c r="AF112" i="2"/>
  <c r="AC112" i="2"/>
  <c r="Y112" i="2"/>
  <c r="X112" i="2"/>
  <c r="W112" i="2"/>
  <c r="V112" i="2"/>
  <c r="U112" i="2"/>
  <c r="T112" i="2"/>
  <c r="S112" i="2"/>
  <c r="P112" i="2"/>
  <c r="K112" i="2"/>
  <c r="AR111" i="2"/>
  <c r="AM111" i="2"/>
  <c r="AL111" i="2"/>
  <c r="AK111" i="2"/>
  <c r="AJ111" i="2"/>
  <c r="AI111" i="2"/>
  <c r="AH111" i="2"/>
  <c r="AG111" i="2"/>
  <c r="AF111" i="2"/>
  <c r="AC111" i="2"/>
  <c r="Y111" i="2"/>
  <c r="X111" i="2"/>
  <c r="W111" i="2"/>
  <c r="V111" i="2"/>
  <c r="U111" i="2"/>
  <c r="T111" i="2"/>
  <c r="S111" i="2"/>
  <c r="P111" i="2"/>
  <c r="K111" i="2"/>
  <c r="AM110" i="2"/>
  <c r="AL110" i="2"/>
  <c r="AK110" i="2"/>
  <c r="AJ110" i="2"/>
  <c r="AI110" i="2"/>
  <c r="AH110" i="2"/>
  <c r="AG110" i="2"/>
  <c r="AF110" i="2"/>
  <c r="AC110" i="2"/>
  <c r="Y110" i="2"/>
  <c r="X110" i="2"/>
  <c r="W110" i="2"/>
  <c r="V110" i="2"/>
  <c r="U110" i="2"/>
  <c r="T110" i="2"/>
  <c r="S110" i="2"/>
  <c r="P110" i="2"/>
  <c r="K110" i="2"/>
  <c r="AR109" i="2"/>
  <c r="AM109" i="2"/>
  <c r="AL109" i="2"/>
  <c r="AK109" i="2"/>
  <c r="AJ109" i="2"/>
  <c r="AI109" i="2"/>
  <c r="AH109" i="2"/>
  <c r="AG109" i="2"/>
  <c r="AF109" i="2"/>
  <c r="AC109" i="2"/>
  <c r="Y109" i="2"/>
  <c r="X109" i="2"/>
  <c r="W109" i="2"/>
  <c r="V109" i="2"/>
  <c r="U109" i="2"/>
  <c r="T109" i="2"/>
  <c r="S109" i="2"/>
  <c r="P109" i="2"/>
  <c r="K109" i="2"/>
  <c r="AM108" i="2"/>
  <c r="AL108" i="2"/>
  <c r="AK108" i="2"/>
  <c r="AJ108" i="2"/>
  <c r="AI108" i="2"/>
  <c r="AH108" i="2"/>
  <c r="AG108" i="2"/>
  <c r="AF108" i="2"/>
  <c r="AC108" i="2"/>
  <c r="Y108" i="2"/>
  <c r="X108" i="2"/>
  <c r="W108" i="2"/>
  <c r="V108" i="2"/>
  <c r="U108" i="2"/>
  <c r="T108" i="2"/>
  <c r="S108" i="2"/>
  <c r="P108" i="2"/>
  <c r="K108" i="2"/>
  <c r="AR107" i="2"/>
  <c r="AM107" i="2"/>
  <c r="AL107" i="2"/>
  <c r="AK107" i="2"/>
  <c r="Y107" i="2"/>
  <c r="X107" i="2"/>
  <c r="W107" i="2"/>
  <c r="V107" i="2"/>
  <c r="U107" i="2"/>
  <c r="T107" i="2"/>
  <c r="S107" i="2"/>
  <c r="P107" i="2"/>
  <c r="K107" i="2"/>
  <c r="AR106" i="2"/>
  <c r="AM106" i="2"/>
  <c r="AL106" i="2"/>
  <c r="AK106" i="2"/>
  <c r="Y106" i="2"/>
  <c r="X106" i="2"/>
  <c r="W106" i="2"/>
  <c r="V106" i="2"/>
  <c r="U106" i="2"/>
  <c r="T106" i="2"/>
  <c r="S106" i="2"/>
  <c r="P106" i="2"/>
  <c r="K106" i="2"/>
  <c r="AK105" i="2"/>
  <c r="AJ105" i="2"/>
  <c r="AI105" i="2"/>
  <c r="AH105" i="2"/>
  <c r="AG105" i="2"/>
  <c r="AF105" i="2"/>
  <c r="AC105" i="2"/>
  <c r="Y105" i="2"/>
  <c r="X105" i="2"/>
  <c r="W105" i="2"/>
  <c r="V105" i="2"/>
  <c r="U105" i="2"/>
  <c r="T105" i="2"/>
  <c r="S105" i="2"/>
  <c r="P105" i="2"/>
  <c r="K105" i="2"/>
  <c r="AR104" i="2"/>
  <c r="AM104" i="2"/>
  <c r="AL104" i="2"/>
  <c r="AK104" i="2"/>
  <c r="Y104" i="2"/>
  <c r="X104" i="2"/>
  <c r="W104" i="2"/>
  <c r="V104" i="2"/>
  <c r="U104" i="2"/>
  <c r="T104" i="2"/>
  <c r="S104" i="2"/>
  <c r="P104" i="2"/>
  <c r="K104" i="2"/>
  <c r="AK103" i="2"/>
  <c r="AJ103" i="2"/>
  <c r="AI103" i="2"/>
  <c r="AH103" i="2"/>
  <c r="AG103" i="2"/>
  <c r="AF103" i="2"/>
  <c r="AC103" i="2"/>
  <c r="Y103" i="2"/>
  <c r="X103" i="2"/>
  <c r="W103" i="2"/>
  <c r="V103" i="2"/>
  <c r="U103" i="2"/>
  <c r="T103" i="2"/>
  <c r="S103" i="2"/>
  <c r="P103" i="2"/>
  <c r="K103" i="2"/>
  <c r="AM102" i="2"/>
  <c r="AL102" i="2"/>
  <c r="AK102" i="2"/>
  <c r="AJ102" i="2"/>
  <c r="AI102" i="2"/>
  <c r="AH102" i="2"/>
  <c r="AG102" i="2"/>
  <c r="AF102" i="2"/>
  <c r="AC102" i="2"/>
  <c r="Y102" i="2"/>
  <c r="X102" i="2"/>
  <c r="W102" i="2"/>
  <c r="V102" i="2"/>
  <c r="U102" i="2"/>
  <c r="T102" i="2"/>
  <c r="S102" i="2"/>
  <c r="P102" i="2"/>
  <c r="K102" i="2"/>
  <c r="AR101" i="2"/>
  <c r="AM101" i="2"/>
  <c r="AL101" i="2"/>
  <c r="AK101" i="2"/>
  <c r="Y101" i="2"/>
  <c r="X101" i="2"/>
  <c r="W101" i="2"/>
  <c r="V101" i="2"/>
  <c r="U101" i="2"/>
  <c r="T101" i="2"/>
  <c r="S101" i="2"/>
  <c r="P101" i="2"/>
  <c r="K101" i="2"/>
  <c r="AR100" i="2"/>
  <c r="AM100" i="2"/>
  <c r="AL100" i="2"/>
  <c r="AK100" i="2"/>
  <c r="Y100" i="2"/>
  <c r="X100" i="2"/>
  <c r="W100" i="2"/>
  <c r="V100" i="2"/>
  <c r="U100" i="2"/>
  <c r="T100" i="2"/>
  <c r="S100" i="2"/>
  <c r="P100" i="2"/>
  <c r="K100" i="2"/>
  <c r="AK99" i="2"/>
  <c r="AJ99" i="2"/>
  <c r="AI99" i="2"/>
  <c r="AH99" i="2"/>
  <c r="AG99" i="2"/>
  <c r="AF99" i="2"/>
  <c r="AC99" i="2"/>
  <c r="Y99" i="2"/>
  <c r="X99" i="2"/>
  <c r="W99" i="2"/>
  <c r="V99" i="2"/>
  <c r="U99" i="2"/>
  <c r="T99" i="2"/>
  <c r="S99" i="2"/>
  <c r="P99" i="2"/>
  <c r="K99" i="2"/>
  <c r="AR98" i="2"/>
  <c r="AM98" i="2"/>
  <c r="AL98" i="2"/>
  <c r="AK98" i="2"/>
  <c r="AJ98" i="2"/>
  <c r="AI98" i="2"/>
  <c r="AH98" i="2"/>
  <c r="AG98" i="2"/>
  <c r="AF98" i="2"/>
  <c r="AC98" i="2"/>
  <c r="Y98" i="2"/>
  <c r="X98" i="2"/>
  <c r="W98" i="2"/>
  <c r="V98" i="2"/>
  <c r="U98" i="2"/>
  <c r="T98" i="2"/>
  <c r="S98" i="2"/>
  <c r="R98" i="2"/>
  <c r="P98" i="2"/>
  <c r="K98" i="2"/>
  <c r="AR97" i="2"/>
  <c r="AM97" i="2"/>
  <c r="AL97" i="2"/>
  <c r="AK97" i="2"/>
  <c r="AJ97" i="2"/>
  <c r="AI97" i="2"/>
  <c r="AH97" i="2"/>
  <c r="AG97" i="2"/>
  <c r="AF97" i="2"/>
  <c r="AC97" i="2"/>
  <c r="Y97" i="2"/>
  <c r="X97" i="2"/>
  <c r="W97" i="2"/>
  <c r="V97" i="2"/>
  <c r="U97" i="2"/>
  <c r="T97" i="2"/>
  <c r="S97" i="2"/>
  <c r="R97" i="2"/>
  <c r="P97" i="2"/>
  <c r="K97" i="2"/>
  <c r="AM96" i="2"/>
  <c r="AL96" i="2"/>
  <c r="AK96" i="2"/>
  <c r="AJ96" i="2"/>
  <c r="AI96" i="2"/>
  <c r="AH96" i="2"/>
  <c r="AG96" i="2"/>
  <c r="AF96" i="2"/>
  <c r="AC96" i="2"/>
  <c r="Y96" i="2"/>
  <c r="X96" i="2"/>
  <c r="W96" i="2"/>
  <c r="V96" i="2"/>
  <c r="U96" i="2"/>
  <c r="T96" i="2"/>
  <c r="S96" i="2"/>
  <c r="P96" i="2"/>
  <c r="K96" i="2"/>
  <c r="AM95" i="2"/>
  <c r="AL95" i="2"/>
  <c r="AK95" i="2"/>
  <c r="AJ95" i="2"/>
  <c r="AI95" i="2"/>
  <c r="AH95" i="2"/>
  <c r="AG95" i="2"/>
  <c r="AF95" i="2"/>
  <c r="AC95" i="2"/>
  <c r="Y95" i="2"/>
  <c r="X95" i="2"/>
  <c r="W95" i="2"/>
  <c r="V95" i="2"/>
  <c r="U95" i="2"/>
  <c r="T95" i="2"/>
  <c r="S95" i="2"/>
  <c r="P95" i="2"/>
  <c r="K95" i="2"/>
  <c r="AM94" i="2"/>
  <c r="AL94" i="2"/>
  <c r="AK94" i="2"/>
  <c r="AJ94" i="2"/>
  <c r="AI94" i="2"/>
  <c r="AH94" i="2"/>
  <c r="AG94" i="2"/>
  <c r="AF94" i="2"/>
  <c r="AC94" i="2"/>
  <c r="Y94" i="2"/>
  <c r="X94" i="2"/>
  <c r="W94" i="2"/>
  <c r="V94" i="2"/>
  <c r="U94" i="2"/>
  <c r="T94" i="2"/>
  <c r="S94" i="2"/>
  <c r="P94" i="2"/>
  <c r="K94" i="2"/>
  <c r="AM93" i="2"/>
  <c r="AL93" i="2"/>
  <c r="AK93" i="2"/>
  <c r="AJ93" i="2"/>
  <c r="AI93" i="2"/>
  <c r="AH93" i="2"/>
  <c r="AG93" i="2"/>
  <c r="AF93" i="2"/>
  <c r="AC93" i="2"/>
  <c r="Y93" i="2"/>
  <c r="X93" i="2"/>
  <c r="W93" i="2"/>
  <c r="V93" i="2"/>
  <c r="U93" i="2"/>
  <c r="T93" i="2"/>
  <c r="S93" i="2"/>
  <c r="P93" i="2"/>
  <c r="K93" i="2"/>
  <c r="AR92" i="2"/>
  <c r="AM92" i="2"/>
  <c r="AL92" i="2"/>
  <c r="AK92" i="2"/>
  <c r="AJ92" i="2"/>
  <c r="AI92" i="2"/>
  <c r="AH92" i="2"/>
  <c r="AG92" i="2"/>
  <c r="AF92" i="2"/>
  <c r="AC92" i="2"/>
  <c r="Y92" i="2"/>
  <c r="X92" i="2"/>
  <c r="W92" i="2"/>
  <c r="V92" i="2"/>
  <c r="U92" i="2"/>
  <c r="T92" i="2"/>
  <c r="S92" i="2"/>
  <c r="P92" i="2"/>
  <c r="K92" i="2"/>
  <c r="AR91" i="2"/>
  <c r="AM91" i="2"/>
  <c r="AL91" i="2"/>
  <c r="AK91" i="2"/>
  <c r="AJ91" i="2"/>
  <c r="AI91" i="2"/>
  <c r="AH91" i="2"/>
  <c r="AG91" i="2"/>
  <c r="AF91" i="2"/>
  <c r="AC91" i="2"/>
  <c r="Y91" i="2"/>
  <c r="X91" i="2"/>
  <c r="W91" i="2"/>
  <c r="V91" i="2"/>
  <c r="U91" i="2"/>
  <c r="T91" i="2"/>
  <c r="S91" i="2"/>
  <c r="P91" i="2"/>
  <c r="K91" i="2"/>
  <c r="AR90" i="2"/>
  <c r="AM90" i="2"/>
  <c r="AL90" i="2"/>
  <c r="AK90" i="2"/>
  <c r="AJ90" i="2"/>
  <c r="AI90" i="2"/>
  <c r="AH90" i="2"/>
  <c r="AG90" i="2"/>
  <c r="AF90" i="2"/>
  <c r="AC90" i="2"/>
  <c r="Y90" i="2"/>
  <c r="X90" i="2"/>
  <c r="W90" i="2"/>
  <c r="V90" i="2"/>
  <c r="U90" i="2"/>
  <c r="T90" i="2"/>
  <c r="S90" i="2"/>
  <c r="P90" i="2"/>
  <c r="K90" i="2"/>
  <c r="AM89" i="2"/>
  <c r="AL89" i="2"/>
  <c r="AK89" i="2"/>
  <c r="AJ89" i="2"/>
  <c r="AI89" i="2"/>
  <c r="AH89" i="2"/>
  <c r="AG89" i="2"/>
  <c r="AF89" i="2"/>
  <c r="AC89" i="2"/>
  <c r="Y89" i="2"/>
  <c r="X89" i="2"/>
  <c r="W89" i="2"/>
  <c r="V89" i="2"/>
  <c r="U89" i="2"/>
  <c r="T89" i="2"/>
  <c r="S89" i="2"/>
  <c r="P89" i="2"/>
  <c r="K89" i="2"/>
  <c r="AM88" i="2"/>
  <c r="AL88" i="2"/>
  <c r="AK88" i="2"/>
  <c r="AJ88" i="2"/>
  <c r="AI88" i="2"/>
  <c r="AH88" i="2"/>
  <c r="AG88" i="2"/>
  <c r="AF88" i="2"/>
  <c r="AC88" i="2"/>
  <c r="Y88" i="2"/>
  <c r="X88" i="2"/>
  <c r="W88" i="2"/>
  <c r="V88" i="2"/>
  <c r="U88" i="2"/>
  <c r="T88" i="2"/>
  <c r="S88" i="2"/>
  <c r="P88" i="2"/>
  <c r="K88" i="2"/>
  <c r="AR87" i="2"/>
  <c r="AM87" i="2"/>
  <c r="AL87" i="2"/>
  <c r="AK87" i="2"/>
  <c r="AJ87" i="2"/>
  <c r="AI87" i="2"/>
  <c r="AH87" i="2"/>
  <c r="AG87" i="2"/>
  <c r="AF87" i="2"/>
  <c r="AC87" i="2"/>
  <c r="Y87" i="2"/>
  <c r="X87" i="2"/>
  <c r="W87" i="2"/>
  <c r="V87" i="2"/>
  <c r="U87" i="2"/>
  <c r="T87" i="2"/>
  <c r="S87" i="2"/>
  <c r="P87" i="2"/>
  <c r="K87" i="2"/>
  <c r="AR86" i="2"/>
  <c r="AM86" i="2"/>
  <c r="AL86" i="2"/>
  <c r="AK86" i="2"/>
  <c r="AJ86" i="2"/>
  <c r="AI86" i="2"/>
  <c r="AH86" i="2"/>
  <c r="AG86" i="2"/>
  <c r="AF86" i="2"/>
  <c r="AC86" i="2"/>
  <c r="Y86" i="2"/>
  <c r="X86" i="2"/>
  <c r="W86" i="2"/>
  <c r="V86" i="2"/>
  <c r="U86" i="2"/>
  <c r="T86" i="2"/>
  <c r="S86" i="2"/>
  <c r="P86" i="2"/>
  <c r="K86" i="2"/>
  <c r="AR85" i="2"/>
  <c r="AM85" i="2"/>
  <c r="AL85" i="2"/>
  <c r="AK85" i="2"/>
  <c r="AJ85" i="2"/>
  <c r="AI85" i="2"/>
  <c r="AH85" i="2"/>
  <c r="AG85" i="2"/>
  <c r="AF85" i="2"/>
  <c r="AC85" i="2"/>
  <c r="Y85" i="2"/>
  <c r="X85" i="2"/>
  <c r="W85" i="2"/>
  <c r="V85" i="2"/>
  <c r="U85" i="2"/>
  <c r="T85" i="2"/>
  <c r="S85" i="2"/>
  <c r="P85" i="2"/>
  <c r="K85" i="2"/>
  <c r="AM84" i="2"/>
  <c r="AL84" i="2"/>
  <c r="AK84" i="2"/>
  <c r="AJ84" i="2"/>
  <c r="AI84" i="2"/>
  <c r="AH84" i="2"/>
  <c r="AG84" i="2"/>
  <c r="AF84" i="2"/>
  <c r="AC84" i="2"/>
  <c r="Y84" i="2"/>
  <c r="X84" i="2"/>
  <c r="W84" i="2"/>
  <c r="V84" i="2"/>
  <c r="U84" i="2"/>
  <c r="T84" i="2"/>
  <c r="S84" i="2"/>
  <c r="P84" i="2"/>
  <c r="K84" i="2"/>
  <c r="AM83" i="2"/>
  <c r="AL83" i="2"/>
  <c r="AK83" i="2"/>
  <c r="AJ83" i="2"/>
  <c r="AI83" i="2"/>
  <c r="AH83" i="2"/>
  <c r="AG83" i="2"/>
  <c r="AF83" i="2"/>
  <c r="AC83" i="2"/>
  <c r="Y83" i="2"/>
  <c r="X83" i="2"/>
  <c r="W83" i="2"/>
  <c r="V83" i="2"/>
  <c r="U83" i="2"/>
  <c r="T83" i="2"/>
  <c r="S83" i="2"/>
  <c r="P83" i="2"/>
  <c r="K83" i="2"/>
  <c r="AM82" i="2"/>
  <c r="AL82" i="2"/>
  <c r="AK82" i="2"/>
  <c r="AJ82" i="2"/>
  <c r="AI82" i="2"/>
  <c r="AH82" i="2"/>
  <c r="AG82" i="2"/>
  <c r="AF82" i="2"/>
  <c r="AC82" i="2"/>
  <c r="Y82" i="2"/>
  <c r="X82" i="2"/>
  <c r="W82" i="2"/>
  <c r="V82" i="2"/>
  <c r="U82" i="2"/>
  <c r="T82" i="2"/>
  <c r="S82" i="2"/>
  <c r="P82" i="2"/>
  <c r="K82" i="2"/>
  <c r="AL81" i="2"/>
  <c r="AK81" i="2"/>
  <c r="AJ81" i="2"/>
  <c r="AI81" i="2"/>
  <c r="AH81" i="2"/>
  <c r="AG81" i="2"/>
  <c r="AF81" i="2"/>
  <c r="AC81" i="2"/>
  <c r="Y81" i="2"/>
  <c r="X81" i="2"/>
  <c r="W81" i="2"/>
  <c r="V81" i="2"/>
  <c r="U81" i="2"/>
  <c r="T81" i="2"/>
  <c r="S81" i="2"/>
  <c r="P81" i="2"/>
  <c r="K81" i="2"/>
  <c r="AM80" i="2"/>
  <c r="AL80" i="2"/>
  <c r="AK80" i="2"/>
  <c r="AJ80" i="2"/>
  <c r="AI80" i="2"/>
  <c r="AH80" i="2"/>
  <c r="AG80" i="2"/>
  <c r="AF80" i="2"/>
  <c r="AC80" i="2"/>
  <c r="Y80" i="2"/>
  <c r="X80" i="2"/>
  <c r="W80" i="2"/>
  <c r="V80" i="2"/>
  <c r="U80" i="2"/>
  <c r="T80" i="2"/>
  <c r="S80" i="2"/>
  <c r="P80" i="2"/>
  <c r="K80" i="2"/>
  <c r="AM79" i="2"/>
  <c r="AL79" i="2"/>
  <c r="AK79" i="2"/>
  <c r="AJ79" i="2"/>
  <c r="AI79" i="2"/>
  <c r="AH79" i="2"/>
  <c r="AG79" i="2"/>
  <c r="AF79" i="2"/>
  <c r="AC79" i="2"/>
  <c r="Y79" i="2"/>
  <c r="X79" i="2"/>
  <c r="W79" i="2"/>
  <c r="V79" i="2"/>
  <c r="U79" i="2"/>
  <c r="T79" i="2"/>
  <c r="S79" i="2"/>
  <c r="P79" i="2"/>
  <c r="K79" i="2"/>
  <c r="AL78" i="2"/>
  <c r="AK78" i="2"/>
  <c r="AJ78" i="2"/>
  <c r="AI78" i="2"/>
  <c r="AH78" i="2"/>
  <c r="AG78" i="2"/>
  <c r="AF78" i="2"/>
  <c r="AC78" i="2"/>
  <c r="Y78" i="2"/>
  <c r="X78" i="2"/>
  <c r="W78" i="2"/>
  <c r="V78" i="2"/>
  <c r="U78" i="2"/>
  <c r="T78" i="2"/>
  <c r="S78" i="2"/>
  <c r="P78" i="2"/>
  <c r="K78" i="2"/>
  <c r="AR77" i="2"/>
  <c r="AM77" i="2"/>
  <c r="AL77" i="2"/>
  <c r="AK77" i="2"/>
  <c r="AJ77" i="2"/>
  <c r="AI77" i="2"/>
  <c r="AH77" i="2"/>
  <c r="AG77" i="2"/>
  <c r="AF77" i="2"/>
  <c r="AC77" i="2"/>
  <c r="Y77" i="2"/>
  <c r="X77" i="2"/>
  <c r="W77" i="2"/>
  <c r="V77" i="2"/>
  <c r="U77" i="2"/>
  <c r="T77" i="2"/>
  <c r="S77" i="2"/>
  <c r="P77" i="2"/>
  <c r="K77" i="2"/>
  <c r="AR76" i="2"/>
  <c r="AM76" i="2"/>
  <c r="AL76" i="2"/>
  <c r="AK76" i="2"/>
  <c r="AJ76" i="2"/>
  <c r="AI76" i="2"/>
  <c r="AH76" i="2"/>
  <c r="AG76" i="2"/>
  <c r="AF76" i="2"/>
  <c r="AC76" i="2"/>
  <c r="Y76" i="2"/>
  <c r="X76" i="2"/>
  <c r="W76" i="2"/>
  <c r="V76" i="2"/>
  <c r="U76" i="2"/>
  <c r="T76" i="2"/>
  <c r="S76" i="2"/>
  <c r="P76" i="2"/>
  <c r="K76" i="2"/>
  <c r="AM75" i="2"/>
  <c r="AK75" i="2"/>
  <c r="AJ75" i="2"/>
  <c r="AI75" i="2"/>
  <c r="AH75" i="2"/>
  <c r="AG75" i="2"/>
  <c r="AF75" i="2"/>
  <c r="AC75" i="2"/>
  <c r="Y75" i="2"/>
  <c r="X75" i="2"/>
  <c r="W75" i="2"/>
  <c r="V75" i="2"/>
  <c r="U75" i="2"/>
  <c r="T75" i="2"/>
  <c r="S75" i="2"/>
  <c r="P75" i="2"/>
  <c r="K75" i="2"/>
  <c r="AM74" i="2"/>
  <c r="AK74" i="2"/>
  <c r="AJ74" i="2"/>
  <c r="AI74" i="2"/>
  <c r="AH74" i="2"/>
  <c r="AG74" i="2"/>
  <c r="AF74" i="2"/>
  <c r="AC74" i="2"/>
  <c r="Y74" i="2"/>
  <c r="X74" i="2"/>
  <c r="W74" i="2"/>
  <c r="V74" i="2"/>
  <c r="U74" i="2"/>
  <c r="T74" i="2"/>
  <c r="S74" i="2"/>
  <c r="P74" i="2"/>
  <c r="K74" i="2"/>
  <c r="AR73" i="2"/>
  <c r="AM73" i="2"/>
  <c r="AL73" i="2"/>
  <c r="AK73" i="2"/>
  <c r="AJ73" i="2"/>
  <c r="AI73" i="2"/>
  <c r="AH73" i="2"/>
  <c r="AG73" i="2"/>
  <c r="AF73" i="2"/>
  <c r="AC73" i="2"/>
  <c r="Y73" i="2"/>
  <c r="X73" i="2"/>
  <c r="W73" i="2"/>
  <c r="V73" i="2"/>
  <c r="U73" i="2"/>
  <c r="T73" i="2"/>
  <c r="S73" i="2"/>
  <c r="P73" i="2"/>
  <c r="K73" i="2"/>
  <c r="AR72" i="2"/>
  <c r="AM72" i="2"/>
  <c r="AL72" i="2"/>
  <c r="AK72" i="2"/>
  <c r="AJ72" i="2"/>
  <c r="AI72" i="2"/>
  <c r="AH72" i="2"/>
  <c r="AG72" i="2"/>
  <c r="AF72" i="2"/>
  <c r="AC72" i="2"/>
  <c r="Y72" i="2"/>
  <c r="X72" i="2"/>
  <c r="W72" i="2"/>
  <c r="V72" i="2"/>
  <c r="U72" i="2"/>
  <c r="T72" i="2"/>
  <c r="S72" i="2"/>
  <c r="P72" i="2"/>
  <c r="K72" i="2"/>
  <c r="AR71" i="2"/>
  <c r="AM71" i="2"/>
  <c r="AL71" i="2"/>
  <c r="AK71" i="2"/>
  <c r="AJ71" i="2"/>
  <c r="AI71" i="2"/>
  <c r="AH71" i="2"/>
  <c r="AG71" i="2"/>
  <c r="AF71" i="2"/>
  <c r="AC71" i="2"/>
  <c r="Y71" i="2"/>
  <c r="X71" i="2"/>
  <c r="W71" i="2"/>
  <c r="V71" i="2"/>
  <c r="U71" i="2"/>
  <c r="T71" i="2"/>
  <c r="S71" i="2"/>
  <c r="P71" i="2"/>
  <c r="K71" i="2"/>
  <c r="AM70" i="2"/>
  <c r="AL70" i="2"/>
  <c r="AK70" i="2"/>
  <c r="AJ70" i="2"/>
  <c r="AI70" i="2"/>
  <c r="AH70" i="2"/>
  <c r="AG70" i="2"/>
  <c r="AF70" i="2"/>
  <c r="AC70" i="2"/>
  <c r="Y70" i="2"/>
  <c r="X70" i="2"/>
  <c r="W70" i="2"/>
  <c r="V70" i="2"/>
  <c r="U70" i="2"/>
  <c r="T70" i="2"/>
  <c r="S70" i="2"/>
  <c r="P70" i="2"/>
  <c r="K70" i="2"/>
  <c r="AR69" i="2"/>
  <c r="AM69" i="2"/>
  <c r="AL69" i="2"/>
  <c r="AK69" i="2"/>
  <c r="AJ69" i="2"/>
  <c r="AI69" i="2"/>
  <c r="AH69" i="2"/>
  <c r="AG69" i="2"/>
  <c r="AF69" i="2"/>
  <c r="AC69" i="2"/>
  <c r="Y69" i="2"/>
  <c r="X69" i="2"/>
  <c r="W69" i="2"/>
  <c r="V69" i="2"/>
  <c r="U69" i="2"/>
  <c r="T69" i="2"/>
  <c r="S69" i="2"/>
  <c r="P69" i="2"/>
  <c r="K69" i="2"/>
  <c r="AM68" i="2"/>
  <c r="AL68" i="2"/>
  <c r="AK68" i="2"/>
  <c r="AJ68" i="2"/>
  <c r="AI68" i="2"/>
  <c r="AH68" i="2"/>
  <c r="AG68" i="2"/>
  <c r="AF68" i="2"/>
  <c r="AC68" i="2"/>
  <c r="Y68" i="2"/>
  <c r="X68" i="2"/>
  <c r="W68" i="2"/>
  <c r="V68" i="2"/>
  <c r="U68" i="2"/>
  <c r="T68" i="2"/>
  <c r="S68" i="2"/>
  <c r="P68" i="2"/>
  <c r="K68" i="2"/>
  <c r="AM67" i="2"/>
  <c r="AL67" i="2"/>
  <c r="AK67" i="2"/>
  <c r="AJ67" i="2"/>
  <c r="AI67" i="2"/>
  <c r="AH67" i="2"/>
  <c r="AG67" i="2"/>
  <c r="AF67" i="2"/>
  <c r="AC67" i="2"/>
  <c r="Y67" i="2"/>
  <c r="X67" i="2"/>
  <c r="W67" i="2"/>
  <c r="V67" i="2"/>
  <c r="U67" i="2"/>
  <c r="T67" i="2"/>
  <c r="S67" i="2"/>
  <c r="P67" i="2"/>
  <c r="K67" i="2"/>
  <c r="AL66" i="2"/>
  <c r="AK66" i="2"/>
  <c r="AJ66" i="2"/>
  <c r="AI66" i="2"/>
  <c r="AH66" i="2"/>
  <c r="AG66" i="2"/>
  <c r="AF66" i="2"/>
  <c r="AC66" i="2"/>
  <c r="Y66" i="2"/>
  <c r="X66" i="2"/>
  <c r="W66" i="2"/>
  <c r="V66" i="2"/>
  <c r="U66" i="2"/>
  <c r="T66" i="2"/>
  <c r="S66" i="2"/>
  <c r="P66" i="2"/>
  <c r="K66" i="2"/>
  <c r="AR65" i="2"/>
  <c r="AM65" i="2"/>
  <c r="AL65" i="2"/>
  <c r="AK65" i="2"/>
  <c r="Y65" i="2"/>
  <c r="X65" i="2"/>
  <c r="W65" i="2"/>
  <c r="V65" i="2"/>
  <c r="U65" i="2"/>
  <c r="T65" i="2"/>
  <c r="S65" i="2"/>
  <c r="P65" i="2"/>
  <c r="K65" i="2"/>
  <c r="AM64" i="2"/>
  <c r="AL64" i="2"/>
  <c r="AK64" i="2"/>
  <c r="AJ64" i="2"/>
  <c r="AI64" i="2"/>
  <c r="AH64" i="2"/>
  <c r="AG64" i="2"/>
  <c r="AF64" i="2"/>
  <c r="AC64" i="2"/>
  <c r="Y64" i="2"/>
  <c r="X64" i="2"/>
  <c r="W64" i="2"/>
  <c r="V64" i="2"/>
  <c r="U64" i="2"/>
  <c r="T64" i="2"/>
  <c r="S64" i="2"/>
  <c r="P64" i="2"/>
  <c r="K64" i="2"/>
  <c r="AR63" i="2"/>
  <c r="AM63" i="2"/>
  <c r="AL63" i="2"/>
  <c r="AK63" i="2"/>
  <c r="Y63" i="2"/>
  <c r="X63" i="2"/>
  <c r="W63" i="2"/>
  <c r="V63" i="2"/>
  <c r="U63" i="2"/>
  <c r="T63" i="2"/>
  <c r="S63" i="2"/>
  <c r="P63" i="2"/>
  <c r="K63" i="2"/>
  <c r="AM62" i="2"/>
  <c r="AL62" i="2"/>
  <c r="AK62" i="2"/>
  <c r="AJ62" i="2"/>
  <c r="AI62" i="2"/>
  <c r="AH62" i="2"/>
  <c r="AG62" i="2"/>
  <c r="AF62" i="2"/>
  <c r="AC62" i="2"/>
  <c r="Y62" i="2"/>
  <c r="X62" i="2"/>
  <c r="W62" i="2"/>
  <c r="V62" i="2"/>
  <c r="U62" i="2"/>
  <c r="T62" i="2"/>
  <c r="S62" i="2"/>
  <c r="P62" i="2"/>
  <c r="K62" i="2"/>
  <c r="AR61" i="2"/>
  <c r="AM61" i="2"/>
  <c r="AL61" i="2"/>
  <c r="AK61" i="2"/>
  <c r="AJ61" i="2"/>
  <c r="AI61" i="2"/>
  <c r="AH61" i="2"/>
  <c r="AG61" i="2"/>
  <c r="AF61" i="2"/>
  <c r="AC61" i="2"/>
  <c r="Y61" i="2"/>
  <c r="X61" i="2"/>
  <c r="W61" i="2"/>
  <c r="V61" i="2"/>
  <c r="U61" i="2"/>
  <c r="T61" i="2"/>
  <c r="S61" i="2"/>
  <c r="P61" i="2"/>
  <c r="K61" i="2"/>
  <c r="AR60" i="2"/>
  <c r="AM60" i="2"/>
  <c r="AL60" i="2"/>
  <c r="AK60" i="2"/>
  <c r="AJ60" i="2"/>
  <c r="AI60" i="2"/>
  <c r="AH60" i="2"/>
  <c r="AG60" i="2"/>
  <c r="AF60" i="2"/>
  <c r="AC60" i="2"/>
  <c r="Y60" i="2"/>
  <c r="X60" i="2"/>
  <c r="W60" i="2"/>
  <c r="V60" i="2"/>
  <c r="U60" i="2"/>
  <c r="T60" i="2"/>
  <c r="S60" i="2"/>
  <c r="P60" i="2"/>
  <c r="K60" i="2"/>
  <c r="AM59" i="2"/>
  <c r="AL59" i="2"/>
  <c r="AK59" i="2"/>
  <c r="AJ59" i="2"/>
  <c r="AI59" i="2"/>
  <c r="AH59" i="2"/>
  <c r="AG59" i="2"/>
  <c r="AF59" i="2"/>
  <c r="Y59" i="2"/>
  <c r="X59" i="2"/>
  <c r="W59" i="2"/>
  <c r="V59" i="2"/>
  <c r="U59" i="2"/>
  <c r="T59" i="2"/>
  <c r="S59" i="2"/>
  <c r="P59" i="2"/>
  <c r="K59" i="2"/>
  <c r="AR58" i="2"/>
  <c r="AM58" i="2"/>
  <c r="AL58" i="2"/>
  <c r="AK58" i="2"/>
  <c r="Y58" i="2"/>
  <c r="X58" i="2"/>
  <c r="W58" i="2"/>
  <c r="V58" i="2"/>
  <c r="U58" i="2"/>
  <c r="T58" i="2"/>
  <c r="S58" i="2"/>
  <c r="P58" i="2"/>
  <c r="K58" i="2"/>
  <c r="AR57" i="2"/>
  <c r="AM57" i="2"/>
  <c r="AL57" i="2"/>
  <c r="AK57" i="2"/>
  <c r="Y57" i="2"/>
  <c r="X57" i="2"/>
  <c r="W57" i="2"/>
  <c r="V57" i="2"/>
  <c r="U57" i="2"/>
  <c r="T57" i="2"/>
  <c r="S57" i="2"/>
  <c r="P57" i="2"/>
  <c r="K57" i="2"/>
  <c r="AK56" i="2"/>
  <c r="AJ56" i="2"/>
  <c r="AI56" i="2"/>
  <c r="AH56" i="2"/>
  <c r="AG56" i="2"/>
  <c r="AF56" i="2"/>
  <c r="AC56" i="2"/>
  <c r="Y56" i="2"/>
  <c r="X56" i="2"/>
  <c r="W56" i="2"/>
  <c r="V56" i="2"/>
  <c r="U56" i="2"/>
  <c r="T56" i="2"/>
  <c r="S56" i="2"/>
  <c r="P56" i="2"/>
  <c r="K56" i="2"/>
  <c r="AR55" i="2"/>
  <c r="AM55" i="2"/>
  <c r="AL55" i="2"/>
  <c r="AK55" i="2"/>
  <c r="Y55" i="2"/>
  <c r="X55" i="2"/>
  <c r="W55" i="2"/>
  <c r="V55" i="2"/>
  <c r="U55" i="2"/>
  <c r="T55" i="2"/>
  <c r="S55" i="2"/>
  <c r="P55" i="2"/>
  <c r="K55" i="2"/>
  <c r="AR54" i="2"/>
  <c r="AM54" i="2"/>
  <c r="AL54" i="2"/>
  <c r="AK54" i="2"/>
  <c r="Y54" i="2"/>
  <c r="X54" i="2"/>
  <c r="W54" i="2"/>
  <c r="V54" i="2"/>
  <c r="U54" i="2"/>
  <c r="T54" i="2"/>
  <c r="S54" i="2"/>
  <c r="P54" i="2"/>
  <c r="K54" i="2"/>
  <c r="AK53" i="2"/>
  <c r="AJ53" i="2"/>
  <c r="AI53" i="2"/>
  <c r="AH53" i="2"/>
  <c r="AG53" i="2"/>
  <c r="AF53" i="2"/>
  <c r="AC53" i="2"/>
  <c r="Y53" i="2"/>
  <c r="X53" i="2"/>
  <c r="W53" i="2"/>
  <c r="V53" i="2"/>
  <c r="U53" i="2"/>
  <c r="T53" i="2"/>
  <c r="S53" i="2"/>
  <c r="P53" i="2"/>
  <c r="K53" i="2"/>
  <c r="AR52" i="2"/>
  <c r="AM52" i="2"/>
  <c r="AL52" i="2"/>
  <c r="AK52" i="2"/>
  <c r="AJ52" i="2"/>
  <c r="AI52" i="2"/>
  <c r="AH52" i="2"/>
  <c r="AG52" i="2"/>
  <c r="AF52" i="2"/>
  <c r="AC52" i="2"/>
  <c r="Y52" i="2"/>
  <c r="X52" i="2"/>
  <c r="W52" i="2"/>
  <c r="V52" i="2"/>
  <c r="U52" i="2"/>
  <c r="T52" i="2"/>
  <c r="S52" i="2"/>
  <c r="P52" i="2"/>
  <c r="K52" i="2"/>
  <c r="AM51" i="2"/>
  <c r="AL51" i="2"/>
  <c r="AK51" i="2"/>
  <c r="AJ51" i="2"/>
  <c r="AI51" i="2"/>
  <c r="AH51" i="2"/>
  <c r="AG51" i="2"/>
  <c r="AF51" i="2"/>
  <c r="AC51" i="2"/>
  <c r="Y51" i="2"/>
  <c r="X51" i="2"/>
  <c r="W51" i="2"/>
  <c r="V51" i="2"/>
  <c r="U51" i="2"/>
  <c r="T51" i="2"/>
  <c r="S51" i="2"/>
  <c r="P51" i="2"/>
  <c r="K51" i="2"/>
  <c r="AR50" i="2"/>
  <c r="AM50" i="2"/>
  <c r="AL50" i="2"/>
  <c r="AK50" i="2"/>
  <c r="AJ50" i="2"/>
  <c r="AI50" i="2"/>
  <c r="AH50" i="2"/>
  <c r="AG50" i="2"/>
  <c r="AF50" i="2"/>
  <c r="AC50" i="2"/>
  <c r="Y50" i="2"/>
  <c r="X50" i="2"/>
  <c r="W50" i="2"/>
  <c r="V50" i="2"/>
  <c r="U50" i="2"/>
  <c r="T50" i="2"/>
  <c r="S50" i="2"/>
  <c r="P50" i="2"/>
  <c r="K50" i="2"/>
  <c r="AM49" i="2"/>
  <c r="AL49" i="2"/>
  <c r="AK49" i="2"/>
  <c r="AJ49" i="2"/>
  <c r="AI49" i="2"/>
  <c r="AH49" i="2"/>
  <c r="AG49" i="2"/>
  <c r="AF49" i="2"/>
  <c r="AC49" i="2"/>
  <c r="Y49" i="2"/>
  <c r="X49" i="2"/>
  <c r="W49" i="2"/>
  <c r="V49" i="2"/>
  <c r="U49" i="2"/>
  <c r="T49" i="2"/>
  <c r="S49" i="2"/>
  <c r="P49" i="2"/>
  <c r="K49" i="2"/>
  <c r="AK48" i="2"/>
  <c r="AJ48" i="2"/>
  <c r="AI48" i="2"/>
  <c r="AH48" i="2"/>
  <c r="AG48" i="2"/>
  <c r="AF48" i="2"/>
  <c r="Y48" i="2"/>
  <c r="X48" i="2"/>
  <c r="W48" i="2"/>
  <c r="V48" i="2"/>
  <c r="U48" i="2"/>
  <c r="T48" i="2"/>
  <c r="S48" i="2"/>
  <c r="P48" i="2"/>
  <c r="K48" i="2"/>
  <c r="AM47" i="2"/>
  <c r="AL47" i="2"/>
  <c r="AK47" i="2"/>
  <c r="AJ47" i="2"/>
  <c r="AI47" i="2"/>
  <c r="AH47" i="2"/>
  <c r="AG47" i="2"/>
  <c r="AF47" i="2"/>
  <c r="AC47" i="2"/>
  <c r="Y47" i="2"/>
  <c r="X47" i="2"/>
  <c r="W47" i="2"/>
  <c r="V47" i="2"/>
  <c r="U47" i="2"/>
  <c r="T47" i="2"/>
  <c r="S47" i="2"/>
  <c r="P47" i="2"/>
  <c r="K47" i="2"/>
  <c r="AR46" i="2"/>
  <c r="AM46" i="2"/>
  <c r="AL46" i="2"/>
  <c r="AK46" i="2"/>
  <c r="AJ46" i="2"/>
  <c r="AI46" i="2"/>
  <c r="AH46" i="2"/>
  <c r="AG46" i="2"/>
  <c r="AF46" i="2"/>
  <c r="AC46" i="2"/>
  <c r="Y46" i="2"/>
  <c r="X46" i="2"/>
  <c r="W46" i="2"/>
  <c r="V46" i="2"/>
  <c r="U46" i="2"/>
  <c r="T46" i="2"/>
  <c r="S46" i="2"/>
  <c r="P46" i="2"/>
  <c r="K46" i="2"/>
  <c r="AR45" i="2"/>
  <c r="AM45" i="2"/>
  <c r="AL45" i="2"/>
  <c r="AK45" i="2"/>
  <c r="AJ45" i="2"/>
  <c r="AI45" i="2"/>
  <c r="AH45" i="2"/>
  <c r="AG45" i="2"/>
  <c r="AF45" i="2"/>
  <c r="AC45" i="2"/>
  <c r="Y45" i="2"/>
  <c r="X45" i="2"/>
  <c r="W45" i="2"/>
  <c r="V45" i="2"/>
  <c r="U45" i="2"/>
  <c r="T45" i="2"/>
  <c r="S45" i="2"/>
  <c r="P45" i="2"/>
  <c r="K45" i="2"/>
  <c r="AM44" i="2"/>
  <c r="AL44" i="2"/>
  <c r="AK44" i="2"/>
  <c r="AJ44" i="2"/>
  <c r="AI44" i="2"/>
  <c r="AH44" i="2"/>
  <c r="AG44" i="2"/>
  <c r="AF44" i="2"/>
  <c r="AC44" i="2"/>
  <c r="Y44" i="2"/>
  <c r="X44" i="2"/>
  <c r="W44" i="2"/>
  <c r="V44" i="2"/>
  <c r="U44" i="2"/>
  <c r="T44" i="2"/>
  <c r="S44" i="2"/>
  <c r="P44" i="2"/>
  <c r="K44" i="2"/>
  <c r="AR43" i="2"/>
  <c r="AM43" i="2"/>
  <c r="AL43" i="2"/>
  <c r="AK43" i="2"/>
  <c r="AJ43" i="2"/>
  <c r="AI43" i="2"/>
  <c r="AH43" i="2"/>
  <c r="AG43" i="2"/>
  <c r="AF43" i="2"/>
  <c r="AC43" i="2"/>
  <c r="Y43" i="2"/>
  <c r="X43" i="2"/>
  <c r="W43" i="2"/>
  <c r="V43" i="2"/>
  <c r="U43" i="2"/>
  <c r="T43" i="2"/>
  <c r="S43" i="2"/>
  <c r="P43" i="2"/>
  <c r="K43" i="2"/>
  <c r="AR42" i="2"/>
  <c r="AM42" i="2"/>
  <c r="AL42" i="2"/>
  <c r="AK42" i="2"/>
  <c r="AJ42" i="2"/>
  <c r="AI42" i="2"/>
  <c r="AH42" i="2"/>
  <c r="AG42" i="2"/>
  <c r="AF42" i="2"/>
  <c r="AC42" i="2"/>
  <c r="Y42" i="2"/>
  <c r="X42" i="2"/>
  <c r="W42" i="2"/>
  <c r="V42" i="2"/>
  <c r="U42" i="2"/>
  <c r="T42" i="2"/>
  <c r="S42" i="2"/>
  <c r="P42" i="2"/>
  <c r="K42" i="2"/>
  <c r="AM41" i="2"/>
  <c r="AK41" i="2"/>
  <c r="AJ41" i="2"/>
  <c r="AI41" i="2"/>
  <c r="AH41" i="2"/>
  <c r="AG41" i="2"/>
  <c r="AF41" i="2"/>
  <c r="AC41" i="2"/>
  <c r="Y41" i="2"/>
  <c r="X41" i="2"/>
  <c r="W41" i="2"/>
  <c r="V41" i="2"/>
  <c r="U41" i="2"/>
  <c r="T41" i="2"/>
  <c r="S41" i="2"/>
  <c r="P41" i="2"/>
  <c r="K41" i="2"/>
  <c r="AM40" i="2"/>
  <c r="AL40" i="2"/>
  <c r="AK40" i="2"/>
  <c r="AJ40" i="2"/>
  <c r="AI40" i="2"/>
  <c r="AH40" i="2"/>
  <c r="AG40" i="2"/>
  <c r="AF40" i="2"/>
  <c r="AC40" i="2"/>
  <c r="Y40" i="2"/>
  <c r="X40" i="2"/>
  <c r="W40" i="2"/>
  <c r="V40" i="2"/>
  <c r="U40" i="2"/>
  <c r="T40" i="2"/>
  <c r="S40" i="2"/>
  <c r="P40" i="2"/>
  <c r="K40" i="2"/>
  <c r="AM39" i="2"/>
  <c r="AL39" i="2"/>
  <c r="AK39" i="2"/>
  <c r="AJ39" i="2"/>
  <c r="AI39" i="2"/>
  <c r="AH39" i="2"/>
  <c r="AG39" i="2"/>
  <c r="AF39" i="2"/>
  <c r="AC39" i="2"/>
  <c r="Y39" i="2"/>
  <c r="X39" i="2"/>
  <c r="W39" i="2"/>
  <c r="V39" i="2"/>
  <c r="U39" i="2"/>
  <c r="T39" i="2"/>
  <c r="S39" i="2"/>
  <c r="P39" i="2"/>
  <c r="K39" i="2"/>
  <c r="AR38" i="2"/>
  <c r="AM38" i="2"/>
  <c r="AL38" i="2"/>
  <c r="AK38" i="2"/>
  <c r="AJ38" i="2"/>
  <c r="AI38" i="2"/>
  <c r="AH38" i="2"/>
  <c r="AG38" i="2"/>
  <c r="AF38" i="2"/>
  <c r="AC38" i="2"/>
  <c r="Y38" i="2"/>
  <c r="X38" i="2"/>
  <c r="W38" i="2"/>
  <c r="V38" i="2"/>
  <c r="U38" i="2"/>
  <c r="T38" i="2"/>
  <c r="S38" i="2"/>
  <c r="R38" i="2"/>
  <c r="P38" i="2"/>
  <c r="K38" i="2"/>
  <c r="AR37" i="2"/>
  <c r="AM37" i="2"/>
  <c r="AL37" i="2"/>
  <c r="AK37" i="2"/>
  <c r="AJ37" i="2"/>
  <c r="AI37" i="2"/>
  <c r="AH37" i="2"/>
  <c r="AG37" i="2"/>
  <c r="AF37" i="2"/>
  <c r="AC37" i="2"/>
  <c r="Y37" i="2"/>
  <c r="X37" i="2"/>
  <c r="W37" i="2"/>
  <c r="V37" i="2"/>
  <c r="U37" i="2"/>
  <c r="T37" i="2"/>
  <c r="S37" i="2"/>
  <c r="P37" i="2"/>
  <c r="K37" i="2"/>
  <c r="AR36" i="2"/>
  <c r="AM36" i="2"/>
  <c r="AL36" i="2"/>
  <c r="AK36" i="2"/>
  <c r="AJ36" i="2"/>
  <c r="AI36" i="2"/>
  <c r="AH36" i="2"/>
  <c r="AG36" i="2"/>
  <c r="AF36" i="2"/>
  <c r="AC36" i="2"/>
  <c r="Y36" i="2"/>
  <c r="X36" i="2"/>
  <c r="W36" i="2"/>
  <c r="V36" i="2"/>
  <c r="U36" i="2"/>
  <c r="T36" i="2"/>
  <c r="S36" i="2"/>
  <c r="P36" i="2"/>
  <c r="K36" i="2"/>
  <c r="AR35" i="2"/>
  <c r="AM35" i="2"/>
  <c r="AL35" i="2"/>
  <c r="AK35" i="2"/>
  <c r="AJ35" i="2"/>
  <c r="AI35" i="2"/>
  <c r="AH35" i="2"/>
  <c r="AG35" i="2"/>
  <c r="AF35" i="2"/>
  <c r="AC35" i="2"/>
  <c r="Y35" i="2"/>
  <c r="X35" i="2"/>
  <c r="W35" i="2"/>
  <c r="V35" i="2"/>
  <c r="U35" i="2"/>
  <c r="T35" i="2"/>
  <c r="S35" i="2"/>
  <c r="P35" i="2"/>
  <c r="K35" i="2"/>
  <c r="AR34" i="2"/>
  <c r="AM34" i="2"/>
  <c r="AL34" i="2"/>
  <c r="AK34" i="2"/>
  <c r="AJ34" i="2"/>
  <c r="AI34" i="2"/>
  <c r="AH34" i="2"/>
  <c r="AG34" i="2"/>
  <c r="AF34" i="2"/>
  <c r="AC34" i="2"/>
  <c r="Y34" i="2"/>
  <c r="X34" i="2"/>
  <c r="W34" i="2"/>
  <c r="V34" i="2"/>
  <c r="U34" i="2"/>
  <c r="T34" i="2"/>
  <c r="S34" i="2"/>
  <c r="P34" i="2"/>
  <c r="K34" i="2"/>
  <c r="AR33" i="2"/>
  <c r="AM33" i="2"/>
  <c r="AL33" i="2"/>
  <c r="AK33" i="2"/>
  <c r="AJ33" i="2"/>
  <c r="AI33" i="2"/>
  <c r="AH33" i="2"/>
  <c r="AG33" i="2"/>
  <c r="AF33" i="2"/>
  <c r="AC33" i="2"/>
  <c r="Y33" i="2"/>
  <c r="X33" i="2"/>
  <c r="W33" i="2"/>
  <c r="V33" i="2"/>
  <c r="U33" i="2"/>
  <c r="T33" i="2"/>
  <c r="S33" i="2"/>
  <c r="P33" i="2"/>
  <c r="K33" i="2"/>
  <c r="AR32" i="2"/>
  <c r="AM32" i="2"/>
  <c r="AL32" i="2"/>
  <c r="AK32" i="2"/>
  <c r="AJ32" i="2"/>
  <c r="AI32" i="2"/>
  <c r="AH32" i="2"/>
  <c r="AG32" i="2"/>
  <c r="AF32" i="2"/>
  <c r="AC32" i="2"/>
  <c r="Y32" i="2"/>
  <c r="X32" i="2"/>
  <c r="W32" i="2"/>
  <c r="V32" i="2"/>
  <c r="U32" i="2"/>
  <c r="T32" i="2"/>
  <c r="S32" i="2"/>
  <c r="P32" i="2"/>
  <c r="K32" i="2"/>
  <c r="AR31" i="2"/>
  <c r="AM31" i="2"/>
  <c r="AL31" i="2"/>
  <c r="AK31" i="2"/>
  <c r="AJ31" i="2"/>
  <c r="AI31" i="2"/>
  <c r="AH31" i="2"/>
  <c r="AG31" i="2"/>
  <c r="AF31" i="2"/>
  <c r="AC31" i="2"/>
  <c r="Y31" i="2"/>
  <c r="X31" i="2"/>
  <c r="W31" i="2"/>
  <c r="V31" i="2"/>
  <c r="U31" i="2"/>
  <c r="T31" i="2"/>
  <c r="S31" i="2"/>
  <c r="P31" i="2"/>
  <c r="K31" i="2"/>
  <c r="AR30" i="2"/>
  <c r="AM30" i="2"/>
  <c r="AL30" i="2"/>
  <c r="AK30" i="2"/>
  <c r="AJ30" i="2"/>
  <c r="AI30" i="2"/>
  <c r="AH30" i="2"/>
  <c r="AG30" i="2"/>
  <c r="AF30" i="2"/>
  <c r="AC30" i="2"/>
  <c r="Y30" i="2"/>
  <c r="X30" i="2"/>
  <c r="W30" i="2"/>
  <c r="V30" i="2"/>
  <c r="U30" i="2"/>
  <c r="T30" i="2"/>
  <c r="S30" i="2"/>
  <c r="P30" i="2"/>
  <c r="K30" i="2"/>
  <c r="AR29" i="2"/>
  <c r="AM29" i="2"/>
  <c r="AL29" i="2"/>
  <c r="AK29" i="2"/>
  <c r="AJ29" i="2"/>
  <c r="AI29" i="2"/>
  <c r="AH29" i="2"/>
  <c r="AG29" i="2"/>
  <c r="AF29" i="2"/>
  <c r="AC29" i="2"/>
  <c r="Y29" i="2"/>
  <c r="X29" i="2"/>
  <c r="W29" i="2"/>
  <c r="V29" i="2"/>
  <c r="U29" i="2"/>
  <c r="T29" i="2"/>
  <c r="S29" i="2"/>
  <c r="P29" i="2"/>
  <c r="K29" i="2"/>
  <c r="AR28" i="2"/>
  <c r="AM28" i="2"/>
  <c r="AL28" i="2"/>
  <c r="AK28" i="2"/>
  <c r="AJ28" i="2"/>
  <c r="AI28" i="2"/>
  <c r="AH28" i="2"/>
  <c r="AG28" i="2"/>
  <c r="AF28" i="2"/>
  <c r="AC28" i="2"/>
  <c r="Y28" i="2"/>
  <c r="X28" i="2"/>
  <c r="W28" i="2"/>
  <c r="V28" i="2"/>
  <c r="U28" i="2"/>
  <c r="T28" i="2"/>
  <c r="S28" i="2"/>
  <c r="P28" i="2"/>
  <c r="K28" i="2"/>
  <c r="AM27" i="2"/>
  <c r="AK27" i="2"/>
  <c r="AJ27" i="2"/>
  <c r="AI27" i="2"/>
  <c r="AH27" i="2"/>
  <c r="AG27" i="2"/>
  <c r="AF27" i="2"/>
  <c r="AC27" i="2"/>
  <c r="Y27" i="2"/>
  <c r="X27" i="2"/>
  <c r="W27" i="2"/>
  <c r="V27" i="2"/>
  <c r="U27" i="2"/>
  <c r="T27" i="2"/>
  <c r="S27" i="2"/>
  <c r="P27" i="2"/>
  <c r="K27" i="2"/>
  <c r="AR26" i="2"/>
  <c r="AM26" i="2"/>
  <c r="AL26" i="2"/>
  <c r="AK26" i="2"/>
  <c r="AJ26" i="2"/>
  <c r="AI26" i="2"/>
  <c r="AH26" i="2"/>
  <c r="AG26" i="2"/>
  <c r="AF26" i="2"/>
  <c r="AC26" i="2"/>
  <c r="Y26" i="2"/>
  <c r="X26" i="2"/>
  <c r="W26" i="2"/>
  <c r="V26" i="2"/>
  <c r="U26" i="2"/>
  <c r="T26" i="2"/>
  <c r="S26" i="2"/>
  <c r="P26" i="2"/>
  <c r="K26" i="2"/>
  <c r="AR25" i="2"/>
  <c r="AM25" i="2"/>
  <c r="AL25" i="2"/>
  <c r="AK25" i="2"/>
  <c r="AJ25" i="2"/>
  <c r="AI25" i="2"/>
  <c r="AH25" i="2"/>
  <c r="AG25" i="2"/>
  <c r="AF25" i="2"/>
  <c r="AC25" i="2"/>
  <c r="Y25" i="2"/>
  <c r="X25" i="2"/>
  <c r="W25" i="2"/>
  <c r="V25" i="2"/>
  <c r="U25" i="2"/>
  <c r="T25" i="2"/>
  <c r="S25" i="2"/>
  <c r="P25" i="2"/>
  <c r="K25" i="2"/>
  <c r="AR24" i="2"/>
  <c r="AM24" i="2"/>
  <c r="AK24" i="2"/>
  <c r="AJ24" i="2"/>
  <c r="AI24" i="2"/>
  <c r="AH24" i="2"/>
  <c r="AG24" i="2"/>
  <c r="AF24" i="2"/>
  <c r="AC24" i="2"/>
  <c r="Y24" i="2"/>
  <c r="X24" i="2"/>
  <c r="W24" i="2"/>
  <c r="V24" i="2"/>
  <c r="U24" i="2"/>
  <c r="T24" i="2"/>
  <c r="S24" i="2"/>
  <c r="P24" i="2"/>
  <c r="K24" i="2"/>
  <c r="AR23" i="2"/>
  <c r="AM23" i="2"/>
  <c r="AL23" i="2"/>
  <c r="AK23" i="2"/>
  <c r="AJ23" i="2"/>
  <c r="AI23" i="2"/>
  <c r="AH23" i="2"/>
  <c r="AG23" i="2"/>
  <c r="AF23" i="2"/>
  <c r="AC23" i="2"/>
  <c r="Y23" i="2"/>
  <c r="X23" i="2"/>
  <c r="W23" i="2"/>
  <c r="V23" i="2"/>
  <c r="U23" i="2"/>
  <c r="T23" i="2"/>
  <c r="S23" i="2"/>
  <c r="P23" i="2"/>
  <c r="K23" i="2"/>
  <c r="AR22" i="2"/>
  <c r="AM22" i="2"/>
  <c r="AL22" i="2"/>
  <c r="AK22" i="2"/>
  <c r="AJ22" i="2"/>
  <c r="AI22" i="2"/>
  <c r="AH22" i="2"/>
  <c r="AG22" i="2"/>
  <c r="AF22" i="2"/>
  <c r="AC22" i="2"/>
  <c r="Y22" i="2"/>
  <c r="X22" i="2"/>
  <c r="W22" i="2"/>
  <c r="V22" i="2"/>
  <c r="U22" i="2"/>
  <c r="T22" i="2"/>
  <c r="S22" i="2"/>
  <c r="P22" i="2"/>
  <c r="K22" i="2"/>
  <c r="AR21" i="2"/>
  <c r="AM21" i="2"/>
  <c r="AL21" i="2"/>
  <c r="AK21" i="2"/>
  <c r="AJ21" i="2"/>
  <c r="AI21" i="2"/>
  <c r="AH21" i="2"/>
  <c r="AG21" i="2"/>
  <c r="AF21" i="2"/>
  <c r="AC21" i="2"/>
  <c r="Y21" i="2"/>
  <c r="X21" i="2"/>
  <c r="W21" i="2"/>
  <c r="V21" i="2"/>
  <c r="U21" i="2"/>
  <c r="T21" i="2"/>
  <c r="S21" i="2"/>
  <c r="P21" i="2"/>
  <c r="K21" i="2"/>
  <c r="AR20" i="2"/>
  <c r="AM20" i="2"/>
  <c r="AL20" i="2"/>
  <c r="AK20" i="2"/>
  <c r="AJ20" i="2"/>
  <c r="AI20" i="2"/>
  <c r="AH20" i="2"/>
  <c r="AG20" i="2"/>
  <c r="AF20" i="2"/>
  <c r="AC20" i="2"/>
  <c r="Y20" i="2"/>
  <c r="X20" i="2"/>
  <c r="W20" i="2"/>
  <c r="V20" i="2"/>
  <c r="U20" i="2"/>
  <c r="T20" i="2"/>
  <c r="S20" i="2"/>
  <c r="P20" i="2"/>
  <c r="K20" i="2"/>
  <c r="AR19" i="2"/>
  <c r="AM19" i="2"/>
  <c r="AL19" i="2"/>
  <c r="AK19" i="2"/>
  <c r="AJ19" i="2"/>
  <c r="AI19" i="2"/>
  <c r="AH19" i="2"/>
  <c r="AG19" i="2"/>
  <c r="AF19" i="2"/>
  <c r="AC19" i="2"/>
  <c r="Y19" i="2"/>
  <c r="X19" i="2"/>
  <c r="W19" i="2"/>
  <c r="V19" i="2"/>
  <c r="U19" i="2"/>
  <c r="T19" i="2"/>
  <c r="S19" i="2"/>
  <c r="P19" i="2"/>
  <c r="K19" i="2"/>
  <c r="AR18" i="2"/>
  <c r="AM18" i="2"/>
  <c r="AL18" i="2"/>
  <c r="AK18" i="2"/>
  <c r="AJ18" i="2"/>
  <c r="AI18" i="2"/>
  <c r="AH18" i="2"/>
  <c r="AG18" i="2"/>
  <c r="AF18" i="2"/>
  <c r="AC18" i="2"/>
  <c r="Y18" i="2"/>
  <c r="X18" i="2"/>
  <c r="W18" i="2"/>
  <c r="V18" i="2"/>
  <c r="U18" i="2"/>
  <c r="T18" i="2"/>
  <c r="S18" i="2"/>
  <c r="P18" i="2"/>
  <c r="K18" i="2"/>
  <c r="AR17" i="2"/>
  <c r="AM17" i="2"/>
  <c r="AL17" i="2"/>
  <c r="AK17" i="2"/>
  <c r="AJ17" i="2"/>
  <c r="AI17" i="2"/>
  <c r="AH17" i="2"/>
  <c r="AG17" i="2"/>
  <c r="AF17" i="2"/>
  <c r="AC17" i="2"/>
  <c r="Y17" i="2"/>
  <c r="X17" i="2"/>
  <c r="W17" i="2"/>
  <c r="V17" i="2"/>
  <c r="U17" i="2"/>
  <c r="T17" i="2"/>
  <c r="S17" i="2"/>
  <c r="P17" i="2"/>
  <c r="K17" i="2"/>
  <c r="AR16" i="2"/>
  <c r="AM16" i="2"/>
  <c r="AL16" i="2"/>
  <c r="AK16" i="2"/>
  <c r="AJ16" i="2"/>
  <c r="AI16" i="2"/>
  <c r="AH16" i="2"/>
  <c r="AG16" i="2"/>
  <c r="AF16" i="2"/>
  <c r="AC16" i="2"/>
  <c r="Y16" i="2"/>
  <c r="X16" i="2"/>
  <c r="W16" i="2"/>
  <c r="V16" i="2"/>
  <c r="U16" i="2"/>
  <c r="T16" i="2"/>
  <c r="S16" i="2"/>
  <c r="P16" i="2"/>
  <c r="K16" i="2"/>
  <c r="AR15" i="2"/>
  <c r="AM15" i="2"/>
  <c r="AL15" i="2"/>
  <c r="AK15" i="2"/>
  <c r="AJ15" i="2"/>
  <c r="AI15" i="2"/>
  <c r="AH15" i="2"/>
  <c r="AG15" i="2"/>
  <c r="AF15" i="2"/>
  <c r="AC15" i="2"/>
  <c r="Y15" i="2"/>
  <c r="X15" i="2"/>
  <c r="W15" i="2"/>
  <c r="V15" i="2"/>
  <c r="U15" i="2"/>
  <c r="T15" i="2"/>
  <c r="S15" i="2"/>
  <c r="P15" i="2"/>
  <c r="K15" i="2"/>
  <c r="AR14" i="2"/>
  <c r="AM14" i="2"/>
  <c r="AL14" i="2"/>
  <c r="AK14" i="2"/>
  <c r="AJ14" i="2"/>
  <c r="AI14" i="2"/>
  <c r="AH14" i="2"/>
  <c r="AG14" i="2"/>
  <c r="AF14" i="2"/>
  <c r="AC14" i="2"/>
  <c r="Y14" i="2"/>
  <c r="X14" i="2"/>
  <c r="W14" i="2"/>
  <c r="V14" i="2"/>
  <c r="U14" i="2"/>
  <c r="T14" i="2"/>
  <c r="S14" i="2"/>
  <c r="P14" i="2"/>
  <c r="K14" i="2"/>
  <c r="AR13" i="2"/>
  <c r="AM13" i="2"/>
  <c r="AL13" i="2"/>
  <c r="AK13" i="2"/>
  <c r="AJ13" i="2"/>
  <c r="AI13" i="2"/>
  <c r="AH13" i="2"/>
  <c r="AG13" i="2"/>
  <c r="AF13" i="2"/>
  <c r="AC13" i="2"/>
  <c r="Y13" i="2"/>
  <c r="X13" i="2"/>
  <c r="W13" i="2"/>
  <c r="V13" i="2"/>
  <c r="U13" i="2"/>
  <c r="T13" i="2"/>
  <c r="S13" i="2"/>
  <c r="P13" i="2"/>
  <c r="K13" i="2"/>
  <c r="AR12" i="2"/>
  <c r="AM12" i="2"/>
  <c r="AL12" i="2"/>
  <c r="AK12" i="2"/>
  <c r="AJ12" i="2"/>
  <c r="AI12" i="2"/>
  <c r="AH12" i="2"/>
  <c r="AG12" i="2"/>
  <c r="AF12" i="2"/>
  <c r="AC12" i="2"/>
  <c r="Y12" i="2"/>
  <c r="X12" i="2"/>
  <c r="W12" i="2"/>
  <c r="V12" i="2"/>
  <c r="U12" i="2"/>
  <c r="T12" i="2"/>
  <c r="S12" i="2"/>
  <c r="P12" i="2"/>
  <c r="K12" i="2"/>
  <c r="AR11" i="2"/>
  <c r="AM11" i="2"/>
  <c r="AL11" i="2"/>
  <c r="AK11" i="2"/>
  <c r="AJ11" i="2"/>
  <c r="AI11" i="2"/>
  <c r="AH11" i="2"/>
  <c r="AG11" i="2"/>
  <c r="AF11" i="2"/>
  <c r="AC11" i="2"/>
  <c r="Y11" i="2"/>
  <c r="X11" i="2"/>
  <c r="W11" i="2"/>
  <c r="V11" i="2"/>
  <c r="U11" i="2"/>
  <c r="T11" i="2"/>
  <c r="S11" i="2"/>
  <c r="P11" i="2"/>
  <c r="K11" i="2"/>
  <c r="AR10" i="2"/>
  <c r="AM10" i="2"/>
  <c r="AL10" i="2"/>
  <c r="AK10" i="2"/>
  <c r="AJ10" i="2"/>
  <c r="AI10" i="2"/>
  <c r="AH10" i="2"/>
  <c r="AG10" i="2"/>
  <c r="AF10" i="2"/>
  <c r="AC10" i="2"/>
  <c r="Y10" i="2"/>
  <c r="X10" i="2"/>
  <c r="W10" i="2"/>
  <c r="V10" i="2"/>
  <c r="U10" i="2"/>
  <c r="T10" i="2"/>
  <c r="S10" i="2"/>
  <c r="P10" i="2"/>
  <c r="K10" i="2"/>
  <c r="AR9" i="2"/>
  <c r="AM9" i="2"/>
  <c r="AL9" i="2"/>
  <c r="AK9" i="2"/>
  <c r="AJ9" i="2"/>
  <c r="AI9" i="2"/>
  <c r="AH9" i="2"/>
  <c r="AG9" i="2"/>
  <c r="AF9" i="2"/>
  <c r="AC9" i="2"/>
  <c r="Y9" i="2"/>
  <c r="X9" i="2"/>
  <c r="W9" i="2"/>
  <c r="V9" i="2"/>
  <c r="U9" i="2"/>
  <c r="T9" i="2"/>
  <c r="S9" i="2"/>
  <c r="P9" i="2"/>
  <c r="K9" i="2"/>
  <c r="AR8" i="2"/>
  <c r="AM8" i="2"/>
  <c r="AL8" i="2"/>
  <c r="AK8" i="2"/>
  <c r="AJ8" i="2"/>
  <c r="AI8" i="2"/>
  <c r="AH8" i="2"/>
  <c r="AG8" i="2"/>
  <c r="AF8" i="2"/>
  <c r="AC8" i="2"/>
  <c r="Y8" i="2"/>
  <c r="X8" i="2"/>
  <c r="W8" i="2"/>
  <c r="V8" i="2"/>
  <c r="U8" i="2"/>
  <c r="T8" i="2"/>
  <c r="S8" i="2"/>
  <c r="P8" i="2"/>
  <c r="K8" i="2"/>
  <c r="AR7" i="2"/>
  <c r="AM7" i="2"/>
  <c r="AL7" i="2"/>
  <c r="AK7" i="2"/>
  <c r="AJ7" i="2"/>
  <c r="AI7" i="2"/>
  <c r="AH7" i="2"/>
  <c r="AG7" i="2"/>
  <c r="AF7" i="2"/>
  <c r="AC7" i="2"/>
  <c r="Y7" i="2"/>
  <c r="X7" i="2"/>
  <c r="W7" i="2"/>
  <c r="V7" i="2"/>
  <c r="U7" i="2"/>
  <c r="T7" i="2"/>
  <c r="S7" i="2"/>
  <c r="P7" i="2"/>
  <c r="K7" i="2"/>
  <c r="AK6" i="2"/>
  <c r="AJ6" i="2"/>
  <c r="AI6" i="2"/>
  <c r="AH6" i="2"/>
  <c r="AG6" i="2"/>
  <c r="AF6" i="2"/>
  <c r="AC6" i="2"/>
  <c r="Y6" i="2"/>
  <c r="X6" i="2"/>
  <c r="W6" i="2"/>
  <c r="V6" i="2"/>
  <c r="U6" i="2"/>
  <c r="T6" i="2"/>
  <c r="S6" i="2"/>
  <c r="P6" i="2"/>
  <c r="K6" i="2"/>
</calcChain>
</file>

<file path=xl/sharedStrings.xml><?xml version="1.0" encoding="utf-8"?>
<sst xmlns="http://schemas.openxmlformats.org/spreadsheetml/2006/main" count="12115" uniqueCount="1157">
  <si>
    <t>Table 3-3
2024 RSAR
2023 GRC CYCLE ELECTRIC DISTRIBUTION EXPENSE COMPARISON BY MAT FOR SAFETY, RELIABILITY AND MAINTENANCE WORK
(THOUSANDS OF DOLLARS)</t>
  </si>
  <si>
    <t>A</t>
  </si>
  <si>
    <t>B</t>
  </si>
  <si>
    <t>C1</t>
  </si>
  <si>
    <t>C2</t>
  </si>
  <si>
    <t>C3</t>
  </si>
  <si>
    <t>C4</t>
  </si>
  <si>
    <t>C5</t>
  </si>
  <si>
    <t>C6</t>
  </si>
  <si>
    <t>C7</t>
  </si>
  <si>
    <t>D</t>
  </si>
  <si>
    <t>E</t>
  </si>
  <si>
    <t>F</t>
  </si>
  <si>
    <t>G1</t>
  </si>
  <si>
    <t>G2</t>
  </si>
  <si>
    <t>H</t>
  </si>
  <si>
    <t>I1</t>
  </si>
  <si>
    <t>I2</t>
  </si>
  <si>
    <t>J</t>
  </si>
  <si>
    <t>K1</t>
  </si>
  <si>
    <t>K2</t>
  </si>
  <si>
    <t>L1</t>
  </si>
  <si>
    <t>L2</t>
  </si>
  <si>
    <t>L3</t>
  </si>
  <si>
    <t>L4</t>
  </si>
  <si>
    <t>M</t>
  </si>
  <si>
    <t>N1</t>
  </si>
  <si>
    <t>N2</t>
  </si>
  <si>
    <t>O</t>
  </si>
  <si>
    <t>P1</t>
  </si>
  <si>
    <t>P2</t>
  </si>
  <si>
    <t>Q</t>
  </si>
  <si>
    <t>R1</t>
  </si>
  <si>
    <t>R2</t>
  </si>
  <si>
    <t>S1</t>
  </si>
  <si>
    <t>S2</t>
  </si>
  <si>
    <t>S3</t>
  </si>
  <si>
    <t>T</t>
  </si>
  <si>
    <t>U</t>
  </si>
  <si>
    <t>V1</t>
  </si>
  <si>
    <t>V2</t>
  </si>
  <si>
    <t>V3</t>
  </si>
  <si>
    <t>W</t>
  </si>
  <si>
    <t>X</t>
  </si>
  <si>
    <t>Imputed Adopted Costs</t>
  </si>
  <si>
    <t>Actual Costs</t>
  </si>
  <si>
    <t>Imputed Annual Units</t>
  </si>
  <si>
    <t>Actual Annual Units</t>
  </si>
  <si>
    <t>Forecast</t>
  </si>
  <si>
    <t>Line
No</t>
  </si>
  <si>
    <t>Type
(O&amp;M Expense or Capital)</t>
  </si>
  <si>
    <t>Functional
Area</t>
  </si>
  <si>
    <t>MWC</t>
  </si>
  <si>
    <t>MWC Name</t>
  </si>
  <si>
    <t>MAT</t>
  </si>
  <si>
    <t>MAT Name</t>
  </si>
  <si>
    <t>RAMP Risk Name</t>
  </si>
  <si>
    <t>RAMP Mitigation and/or Control Name</t>
  </si>
  <si>
    <t>2023 GRC Testimony Reference</t>
  </si>
  <si>
    <t>RAMP
Roll-up
(Yes/No)</t>
  </si>
  <si>
    <t>Program /
Project Life
(years)</t>
  </si>
  <si>
    <t>Program /
Project Year</t>
  </si>
  <si>
    <t>2023
Imputed
Adopted
Costs</t>
  </si>
  <si>
    <t>2024
Imputed
Adopted
Costs</t>
  </si>
  <si>
    <t>Imputed Cost
for 2023 GRC
Cycle to Date ($)
(G1+G2)</t>
  </si>
  <si>
    <t>2023
Actual
Costs</t>
  </si>
  <si>
    <t>2024
Actual
Costs</t>
  </si>
  <si>
    <t>Actual Cost for
2023 GRC Cycle
to Date ($)
(I1+I2)</t>
  </si>
  <si>
    <t>Difference
for 2024
($)
(I2-G2)</t>
  </si>
  <si>
    <t>Difference
for 2023 GRC
Cycle to Date ($)
(J-H)</t>
  </si>
  <si>
    <t>Spending
Percent
Variance
for 2024 (%)
(K1)/G2*100)</t>
  </si>
  <si>
    <t>Spending
Percent
Variance
for 2023 GRC Cycle (%)
(K2/H*100)</t>
  </si>
  <si>
    <t>Spending
Variance
Explanation
Required 
(Y/N)</t>
  </si>
  <si>
    <t>Percentage
Variance
Explanation
Required 
(Y/N)</t>
  </si>
  <si>
    <t>Unit Type</t>
  </si>
  <si>
    <t>2023
Imputed
Adopted
Units</t>
  </si>
  <si>
    <t>2024
Imputed
Adopted
Units</t>
  </si>
  <si>
    <t>Imputed Units for 2023 GRC Cycle to Date</t>
  </si>
  <si>
    <t>2023
Actual
Units</t>
  </si>
  <si>
    <t>2024
Actual
Units</t>
  </si>
  <si>
    <t>Actual Units for 2023 GRC Cycle to Date</t>
  </si>
  <si>
    <t>Difference
for 2024
(# of Units)
(P2-N2)</t>
  </si>
  <si>
    <t>Difference for 2023 GRC Cycle to Date (# of Units)
(Q-O)</t>
  </si>
  <si>
    <t>Unit
Percent
Variance
for 2024 (%)
(R1/N2*100)</t>
  </si>
  <si>
    <t>Percent Variance for 2023 GRC Cycle to Date (%)
(R2/O)</t>
  </si>
  <si>
    <t>Unit
Variance
Explanation
Required
(Y/N)</t>
  </si>
  <si>
    <t xml:space="preserve">2024
Cost
Variance
Explanation </t>
  </si>
  <si>
    <t>2024
Unit
Variance
Explanation</t>
  </si>
  <si>
    <t>Scope
(U, O, or T)</t>
  </si>
  <si>
    <t>Schedule
(U, O, or T)</t>
  </si>
  <si>
    <t>Budget
(U, O, or T)</t>
  </si>
  <si>
    <t>Status</t>
  </si>
  <si>
    <t>2024 Completion Status Statement</t>
  </si>
  <si>
    <t>Expense</t>
  </si>
  <si>
    <t>Electric Distribution</t>
  </si>
  <si>
    <t>AB</t>
  </si>
  <si>
    <t>Misc Expense</t>
  </si>
  <si>
    <t>AB6</t>
  </si>
  <si>
    <t>EPR Expense</t>
  </si>
  <si>
    <t>SRM Total</t>
  </si>
  <si>
    <t>Ex 4, Ch 4.1
Ex 4, Ch 4.2
Ex 4, Ch 5</t>
  </si>
  <si>
    <t>On-going</t>
  </si>
  <si>
    <t>Annual</t>
  </si>
  <si>
    <t># of wildfire cameras</t>
  </si>
  <si>
    <t xml:space="preserve">Program expenses were below imputed regulatory values because several programs that were forecast in AB6 are being recorded in new MAT codes under MWC WF, which was created after the 2023 GRC was filed. The following program expenses were forecast in MAT AB6 in the 2023 GRC and are reflected in the imputed regulatory values:  Emergency Preparedness and Response (EP&amp;R), Cameras, Public Safety Power Shutoffs (PSPS), the Safety and Infrastructure Protection Team (SIPT),  and Wildfire Mitigation Support.  Actual expenses for EP&amp;R remain recorded in MAT AB6 with a small portion also recorded to MAT IG#.  Actual expenses for Cameras, EPSS, PSPS, SIPT and Weather Station Maintenance are recorded in various MAT codes under MWC WF and are explained further below.  The difference between the imputed regulatory value and actual expenses for the EP&amp;R portion remaining in MAT AB6 is below the variance threshold. </t>
  </si>
  <si>
    <t xml:space="preserve">Actual units were lower than  imputed units because actual units are reported in MAT Code WFC. There were 10 cameras forecasted in AB6 and 25 completed in WFC in 2024. See MAT WFC for an explanation of why PG&amp;E completed more units than forecasted. </t>
  </si>
  <si>
    <t>Under</t>
  </si>
  <si>
    <t>On-Target</t>
  </si>
  <si>
    <t>Proceeding as Planned</t>
  </si>
  <si>
    <t xml:space="preserve">This program’s work is ongoing and will continue in PG&amp;E’s 2023 GRC period. The following wildfire mitigation initiatives were forecast in MAT AB6 in the 2023 GRC and are reflected in the imputed regulatory values:  EP&amp;R, Cameras, EPSS, PSPS, SIPT, and Wildfire Mitigation Support.  EP&amp;R remains under MAT AB6 with a small portion also in MAT IG#.  Cameras, EPSS, PSPS, SIPT and Weather Station Maintenance actual costs are reported in various MATs in MWC 3U and are explained in further detail in MWC WF below. The scope and budget is represented as under because for the remainder of the GRC cycle MAT AB6 will show under costs and units because the actuals are captured in MWC WF. Otherwise the programs forecasted in AB6 and remaining as recorded in AB6 are proceeding as planned. </t>
  </si>
  <si>
    <t>Emergency Preparedness &amp; Response</t>
  </si>
  <si>
    <t>EPNDR-C000: EP&amp;R Controls</t>
  </si>
  <si>
    <t>N/A</t>
  </si>
  <si>
    <t>EPNDR-C001: Situational Awareness and Forecasting Initiatives - SOPP Improvements</t>
  </si>
  <si>
    <t>EPNDR-C002: Situational Awareness and Forecasting Initiatives - WSOC</t>
  </si>
  <si>
    <t>EPNDR-C004: EP&amp;R Field Operations Technology</t>
  </si>
  <si>
    <t>EPNDR-C005: EP&amp;R Field Operations</t>
  </si>
  <si>
    <t>EPNDR-C006: EP&amp;R Distribution Support Headcount</t>
  </si>
  <si>
    <t>EPNDR-M000: EP&amp;R Mitigations</t>
  </si>
  <si>
    <t>Wildfire</t>
  </si>
  <si>
    <t>WLDFR-M005: Public Safety Power Shutoff  - PSPS Event (Distribution)</t>
  </si>
  <si>
    <t>WLDFR-M006: PSPS Reduction Initiatives</t>
  </si>
  <si>
    <t>WLDFR-M07B: Situational Awareness and Forecasting Initiatives - Weather Station</t>
  </si>
  <si>
    <t>WLDFR-M07D: Situational Awareness and Forecasting Initiatives - Cameras</t>
  </si>
  <si>
    <t>WLDFR-M07E: Situational Awareness and Forecasting Initiatives - Satellite Fire Detection</t>
  </si>
  <si>
    <t>WLDFR-M07G: Situational Awareness and Forecasting Initiatives - Partial Voltage Detection</t>
  </si>
  <si>
    <t>WLDFR-M07I: Situational Awareness and Forecasting Initiatives - Advanced Fire Modeling</t>
  </si>
  <si>
    <t>WLDFR-M07J: Situational Awareness and Forecasting Initiatives - Meteorology</t>
  </si>
  <si>
    <t>WLDFR-M07K: Situational Awareness and Forecasting Initiatives - Fire Potential Index</t>
  </si>
  <si>
    <t>WLDFR-M008: Safety and Infrastructure Protection Teams</t>
  </si>
  <si>
    <t>WLDFR-M009: Community Wildfire Safety Program PMO</t>
  </si>
  <si>
    <t>WLDFR-M017: System Hardening - Remote Grid</t>
  </si>
  <si>
    <t>SRM (NON-RAMP)</t>
  </si>
  <si>
    <t>AB#</t>
  </si>
  <si>
    <t>Not assigned</t>
  </si>
  <si>
    <t>Ex 4, Ch 21
Ex 4, Ch 22
Ex 4, Ch 4.3
Ex 4, Ch 4.4</t>
  </si>
  <si>
    <t>Not Unitized – There is no applicable unit of measure for this program.</t>
  </si>
  <si>
    <t xml:space="preserve">Program expenses exceeded imputed regulatory values due to a reduction in funding to this program in the 2023 GRC Final Decision.  PG&amp;E's forecast for AB# miscellaneous expense for Electric Distribution in the 2023 GRC was reduced in the 2023 GRC Final Decision. PG&amp;E continues to incur costs for the support activities forecasted in the 2023 GRC as well as some new activities, for amounts at and above PG&amp;E's GRC forecast. </t>
  </si>
  <si>
    <t>Over</t>
  </si>
  <si>
    <t xml:space="preserve">This program’s work is ongoing and will continue in PG&amp;E’s 2023 GRC period. MAT AB# tracks costs for miscellaneous ongoing programs that include several activities that support electric operations including but not limited to Regulatory Compliance and Quality Assurance, the Corrective Actions Program, Data Response Unit, and the Compliance Group. PG&amp;E expects to continue to be over the adopted amount for this program in the 2023 GRC cycle. </t>
  </si>
  <si>
    <t>Distribution Overhead</t>
  </si>
  <si>
    <t>DOVHD-M005: Additional Asset Data Capture</t>
  </si>
  <si>
    <t>DOVHD-M009: Improved Distribution Risk Model</t>
  </si>
  <si>
    <t>WLDFR-M002: System Hardening</t>
  </si>
  <si>
    <t>WLDFR-M07F: Situational Awareness and Forecasting Initiatives - Sensor IQ</t>
  </si>
  <si>
    <t>DOVHD-M011: Remote Grid</t>
  </si>
  <si>
    <t>POST-GRC: Post-GRC Mitigation</t>
  </si>
  <si>
    <t>AR</t>
  </si>
  <si>
    <t>Read &amp; Investigate Meters</t>
  </si>
  <si>
    <t>SRM Total (NON-RAMP)</t>
  </si>
  <si>
    <t>Ex 4, Ch 8</t>
  </si>
  <si>
    <t>Field orders</t>
  </si>
  <si>
    <t>AT</t>
  </si>
  <si>
    <t>Emerging Technology</t>
  </si>
  <si>
    <t>Ex 4, Ch 21</t>
  </si>
  <si>
    <t xml:space="preserve">This program’s work is ongoing and will continue in PG&amp;E’s 2023 GRC period. The purpose of this program is to fund Research and Development (R&amp;D) Emerging Technology public partnerships. Actual research and development (R&amp;D) support costs that were adopted in MAT Code AT# in the 2023 GRC were recorded in MAT Code AB#. PG&amp;E incurred approximately two million dollars in 2023 &amp; 2024, recorded in MAT AB#, for emerging technology utility partnerships, which is aligned with the GRC-adopted amounts. </t>
  </si>
  <si>
    <t>BA</t>
  </si>
  <si>
    <t>E Dist Operate System</t>
  </si>
  <si>
    <t>BAF</t>
  </si>
  <si>
    <t>Genl Operate</t>
  </si>
  <si>
    <t>Ex 4, Ch 4.6
Ex 4, Ch 7</t>
  </si>
  <si>
    <t xml:space="preserve">Program expenses were below imputed regulatory values due to some work forecast in this MAT code being recorded to routine and major emergency. In addition,  weather conditions were favorable in 2024 and weather related costs, like distribution operations to support storms, heat events and EPSS, were lower than forecasted. </t>
  </si>
  <si>
    <t xml:space="preserve">This program is on-going work and will continue in PG&amp;E's 2023 GRC Period. The purpose of the work is to manage and control the electric distribution systems that directly benefit customers by reducing the frequency and duration of power outages while ensuring a more reliable power supply and regulatory compliance. For the remainder of the GRC cycle Operations including EPSS is on proceeding as planned. </t>
  </si>
  <si>
    <t>WLDFR-M020: Enhanced Powerline Safety Settings</t>
  </si>
  <si>
    <t>BAH</t>
  </si>
  <si>
    <t>FLISR Maintenance</t>
  </si>
  <si>
    <t>BA#</t>
  </si>
  <si>
    <t>BF</t>
  </si>
  <si>
    <t>E T&amp;D Patrol/Insp</t>
  </si>
  <si>
    <t>BF1</t>
  </si>
  <si>
    <t>Dist. Aerial Inspections</t>
  </si>
  <si>
    <t>Ex 4, Ch 10</t>
  </si>
  <si>
    <t># of Equipment Inspections</t>
  </si>
  <si>
    <t xml:space="preserve">Program expenses exceeded imputed regulatory values due to this program not being forecasted in the 2023 GRC. PG&amp;E incurred costs in 2024 to conduct aerial inspections in HFTDs, which allows us to detect conditions that are challenging to detect from ground inspections.  The addition of aerial inspections to PG&amp;E's distribution inspection portfolio enabled PG&amp;E to address an "Area for Continuous Improvement" from the WMP proceeding, and brings PG&amp;E into consistency with SDG&amp;E and SCE, who also conduct risk-based aerial inspections in HFTD. </t>
  </si>
  <si>
    <t xml:space="preserve">Actual units were higher than imputed units because PG&amp;E transitioned to aerial inspections in HFTD instead of ground inspections beginning in 2024. </t>
  </si>
  <si>
    <t xml:space="preserve">This program was piloted in 2023 and fully implemented in 2024. This work is ongoing and will continue through PG&amp;E’s 2023 GRC period where it was not forecasted.  The purpose of this program is a continuing effort to identify abnormal conditions on PG&amp;E assets through aerial inspection. </t>
  </si>
  <si>
    <t>BF3</t>
  </si>
  <si>
    <t>UG BART Cable Test/Insp</t>
  </si>
  <si>
    <t>Underground</t>
  </si>
  <si>
    <t>DUNGD-C001: Patrols</t>
  </si>
  <si>
    <t>BF4</t>
  </si>
  <si>
    <t>UG Auto Xfer Swch Test/Insp</t>
  </si>
  <si>
    <t>BFA</t>
  </si>
  <si>
    <t>OH Patrol</t>
  </si>
  <si>
    <t>Program expenses exceeded imputed regulatory values because more units were patrolled than originally forecasted. Every pole that doesn't get a detailed inspection received a patrol, including non-HFTD rural maps that are being patrolled annually which exceeds the GO165 requirements</t>
  </si>
  <si>
    <t>Actual units were higher than imputed units because more units were patrolled than originally forecasted. Every pole that doesn't get a detailed inspection received a patrol, including non-HFTD rural maps that are being patrolled annually which exceeds the GO165 requirements and was not forecast in the 2023 GRC.</t>
  </si>
  <si>
    <t>This program’s work is ongoing and will continue through PG&amp;E’s 2023 GRC period.  The purpose of this program is a continuing effort to identify abnormal conditions on PG&amp;E assets through patrols</t>
  </si>
  <si>
    <t>DOVHD-C013: Patrols - Distribution Overhead</t>
  </si>
  <si>
    <t># poles patrolled</t>
  </si>
  <si>
    <t>WLDFR-C001: Patrols - Distribution Overhead</t>
  </si>
  <si>
    <t>BFB</t>
  </si>
  <si>
    <t>OH Insp</t>
  </si>
  <si>
    <t># of Poles Inspected</t>
  </si>
  <si>
    <t xml:space="preserve">Program expenses were below imputed regulatory values because PG&amp;E completed less units than originally planned as PG&amp;E transitioned to conduct aerial inspections in HFTDs instead of ground inspections.
 </t>
  </si>
  <si>
    <t xml:space="preserve">Actual units were lower than imputed units because PG&amp;E transitioned to aerial inspections in HFTD instead of ground inspections. </t>
  </si>
  <si>
    <t>This program’s work is ongoing and will continue in PG&amp;E’s 2023 GRC period.  The purpose of this program is to identify abnormal conditions on PG&amp;E assets through detailed inspections.</t>
  </si>
  <si>
    <t>DOVHD-C005: Inspections - Distribution Overhead</t>
  </si>
  <si>
    <t># poles inspected</t>
  </si>
  <si>
    <t>WLDFR-C01A: Inspections - Distribution Overhead</t>
  </si>
  <si>
    <t>BFC</t>
  </si>
  <si>
    <t>OH Insp Infrared</t>
  </si>
  <si>
    <t>DOVHD-C006: Infrared Inspections -Distribution Overhead</t>
  </si>
  <si>
    <t>WLDFR-C01B: Infrared Inspections - Distribution Overhead</t>
  </si>
  <si>
    <t>BFD</t>
  </si>
  <si>
    <t>UG Patrol</t>
  </si>
  <si>
    <t># of Enclosures Patrolled</t>
  </si>
  <si>
    <t xml:space="preserve">This program has no end date and will continue through the remainder of the 2023 GRC period.  The purpose of this program is a continuing effort to identify abnormal conditions on PG&amp;E assets.  </t>
  </si>
  <si>
    <t># enclosures patrolled</t>
  </si>
  <si>
    <t>BFE</t>
  </si>
  <si>
    <t>UG Insp Infrared</t>
  </si>
  <si>
    <t># of Enclosures Inspected</t>
  </si>
  <si>
    <t># enclosures inspected</t>
  </si>
  <si>
    <t>BFF</t>
  </si>
  <si>
    <t>UG Manhole Insp Annual</t>
  </si>
  <si>
    <t># of Manholes/Vaults Inspected</t>
  </si>
  <si>
    <t xml:space="preserve">Actual  units were lower than imputed units due to funding for annual manhole inspections being re-prioritized to other high priority work in MWC BF, including aerial inspections in MAT BF1.  A limited number of manhole inspections were completed in 2024 based on locations of high public safety consequence, typically located in densely populated areas. </t>
  </si>
  <si>
    <t xml:space="preserve">This program’s work is ongoing and will continue in PG&amp;E’s 2023 GRC period.  The purpose of this program is to inspect manholes. Note that manholes are also inspected as part of GO 165 underground inspections program. </t>
  </si>
  <si>
    <t>BFG</t>
  </si>
  <si>
    <t>OH Equip Test</t>
  </si>
  <si>
    <t># of Equip Inspections</t>
  </si>
  <si>
    <t>This program has no end date and will continue through the remainder of the 2023 GRC period.  The purpose of this program is a continuing effort to identify abnormal conditions on PG&amp;E assets.</t>
  </si>
  <si>
    <t>BFH</t>
  </si>
  <si>
    <t>Inspection Projects</t>
  </si>
  <si>
    <t>WLDFR-C01E: Inspections</t>
  </si>
  <si>
    <t>BFJ</t>
  </si>
  <si>
    <t>OH Patrol ORT Post Outage</t>
  </si>
  <si>
    <t>DOVHD-M020: Enhanced Powerline Safety Settings</t>
  </si>
  <si>
    <t>BF#</t>
  </si>
  <si>
    <t xml:space="preserve">Program expenses exceeded imputed regulatory values due to the program not being forecasted in the 2023 GRC.  These increased expenses are associated with headcount for the System Inspections Quality Control (QC) team, formed to perform system inspection QC audits and achieve the associated quality pass rate for HFTD areas. </t>
  </si>
  <si>
    <t>Emergent</t>
  </si>
  <si>
    <t xml:space="preserve">This program’s work is ongoing and will continue in PG&amp;E’s 2023 GRC period. The purpose of this program is  System Inspection QC, which was not forecasted in the 2023 GRC. PG&amp;E anticipates that System Inspection QC costs will continue to be incurred in this MAT for the remainder of the GRC cycle. </t>
  </si>
  <si>
    <t>BH</t>
  </si>
  <si>
    <t>E Dist Routine Emergency</t>
  </si>
  <si>
    <t>Ex 4, Ch 4.6
Ex 4, Ch 6</t>
  </si>
  <si>
    <t xml:space="preserve">Program expenses were below imputed regulatory values due to favorable weather conditions in 2024.  Costs for EPSS have variability according to the weather; certain costs like Patrols and Post-Patrol investigation (includes helicopter) will increase or decrease related to weather events that require EPSS mitigation. In addition, when this program was forecasted in the 2023 GRC it was a new program and outages were expected to increase with the full implementation of EPSS. The level of outages, and therefore associated patrols was not realized as forecasted. </t>
  </si>
  <si>
    <t xml:space="preserve">This program’s work is ongoing and will continue in PG&amp;E’s 2023 GRC period. The purpose of this program is a continuing effort to patrol, including the use of helicopters, following an outage event and to restore customers to service as soon as possible. Program spend over the course of the remainder of the GRC cycle is expected to be under what was forecasted for EPSS. The routine emergency portion of this work is emergent depending on weather and the number of events. Overall the EPSS and routine emergency programs are proceeding as planned though the spend is likely to be under for the GRC cycle as explained in the cost variance explanation. </t>
  </si>
  <si>
    <t>BK</t>
  </si>
  <si>
    <t>Maint Other Equip</t>
  </si>
  <si>
    <t>BKA</t>
  </si>
  <si>
    <t>Transformer Repr Emeryville</t>
  </si>
  <si>
    <t>Ex 4, Ch 11</t>
  </si>
  <si>
    <t>Equipment overhauls</t>
  </si>
  <si>
    <t xml:space="preserve">Actual  units were higher than imputed units due to operational need. This is a demand-driven program for transformer repair/refurbishment supporting maintenance, new construction, emergency response, and other programs. Demand for this program is determined by logistical planners, but is dependent on the availability of transformers from the manufacturer or refurbished/repaired transformer inventory. If transformer supplies are unavailable from the manufacturer, PG&amp;E considers repairing/refurbishing to meet the demand. In 2024 the need for transformer repair/refurbishment was higher than forecast in the 2023 GRC. </t>
  </si>
  <si>
    <t xml:space="preserve">This program’s work is ongoing and will continue in PG&amp;E’s 2023 GRC period. The purpose of this program is to repair and refurbish transformers to meet demand. </t>
  </si>
  <si>
    <t>BKJ</t>
  </si>
  <si>
    <t>Equip Overhaul Emeryville</t>
  </si>
  <si>
    <t>BKK</t>
  </si>
  <si>
    <t>Equip Warranty Repr Emeryville</t>
  </si>
  <si>
    <t>DD</t>
  </si>
  <si>
    <t>Provide Field Service</t>
  </si>
  <si>
    <t>DDC</t>
  </si>
  <si>
    <t>Electric Start/Stop</t>
  </si>
  <si>
    <t xml:space="preserve">Actual units were lower than imputed units due to fewer customer-generated start/stop requests than forecast. </t>
  </si>
  <si>
    <t>This program is on-going work and will continue in PG&amp;E's 2023 GRC Period. The work supports customer-generated start/stop requests while ensuring safe delivery of electric service.</t>
  </si>
  <si>
    <t>DDH</t>
  </si>
  <si>
    <t>Electric Trouble Cust Equipt</t>
  </si>
  <si>
    <t>Ex 4, Ch 7</t>
  </si>
  <si>
    <t>This program is on-going work and will continue in PG&amp;E's 2023 GRC Period. The work supports timely response to trouble on customer-owned equipment and maintains safety and reliability of the electric grid.  PG&amp;E changed from unitized to non-unitized in the 2023 GRC due to inconsistency in the unit cost per outage event.</t>
  </si>
  <si>
    <t>DDJ</t>
  </si>
  <si>
    <t>Electric - Other</t>
  </si>
  <si>
    <t>This program is on-going and will continue in PG&amp;E's 2023 GRC Period.  The work is driven by customer-initiated electrical service connections, particularly connects/reconnects like solar PV installations, Electric Main Panel Upgrades, and electric vehicle connections.  PG&amp;E changed from unitized to non-unitized in the 2023 GRC due to inconsistency in the unit cost per outage event.</t>
  </si>
  <si>
    <t>DD#</t>
  </si>
  <si>
    <t>EY</t>
  </si>
  <si>
    <t>Change/Maint Used Elec Meter</t>
  </si>
  <si>
    <t>FZ</t>
  </si>
  <si>
    <t>E Dist Planning &amp; Ops Engineer</t>
  </si>
  <si>
    <t>FZA</t>
  </si>
  <si>
    <t>Genl Engineer</t>
  </si>
  <si>
    <t>Ex 4, Ch 17</t>
  </si>
  <si>
    <t>DOVHD-C008: Annual Protection Reviews</t>
  </si>
  <si>
    <t>Ex 4, Ch 4.6</t>
  </si>
  <si>
    <t>WLDFR-M07A: Situational Awareness and Forecasting Initiatives - Line Sensors</t>
  </si>
  <si>
    <t>Ex 4, Ch 4.3</t>
  </si>
  <si>
    <t>FZB</t>
  </si>
  <si>
    <t>Voltage Complaints Invest</t>
  </si>
  <si>
    <t>FZC</t>
  </si>
  <si>
    <t>Transformer Reports Manage</t>
  </si>
  <si>
    <t>FZD</t>
  </si>
  <si>
    <t>Field Work Plan</t>
  </si>
  <si>
    <t>FZE</t>
  </si>
  <si>
    <t>Troublemen Field Work</t>
  </si>
  <si>
    <t>GA</t>
  </si>
  <si>
    <t>E T&amp;D Maint OH Poles</t>
  </si>
  <si>
    <t>GAA</t>
  </si>
  <si>
    <t>Pole Test &amp; Treat</t>
  </si>
  <si>
    <t>Ex 4, Ch 12</t>
  </si>
  <si>
    <t># Poles Tested &amp; Treated</t>
  </si>
  <si>
    <t xml:space="preserve">Program expenses were below imputed regulatory values due to fewer units being completed. </t>
  </si>
  <si>
    <t>Actual units were lower than imputed units due to PG&amp;E temporarily shifting to a 20-year inspection cycle from a 10-year inspection cycle.</t>
  </si>
  <si>
    <t>Rescheduled</t>
  </si>
  <si>
    <t xml:space="preserve">This program’s work is ongoing and will continue in PG&amp;E’s 2023 GRC period.   The purpose of this program is a continuing effort to inspect and treat wood poles intrusively, to ensure the poles are in good condition and prevent premature failure in accordance with GO165.  During the 2023 GRC cycle PG&amp;E expects to continue to perform units to meet 20-year inspection cycle. </t>
  </si>
  <si>
    <t>DOVHD-C011: Pole Programs</t>
  </si>
  <si>
    <t># inspections</t>
  </si>
  <si>
    <t>WLDFR-C12A: Wood Pole Inspection Program</t>
  </si>
  <si>
    <t>GAB</t>
  </si>
  <si>
    <t>Pole Joint Util Maint Reimb</t>
  </si>
  <si>
    <t>This program's work is ongoing and will continue in PG&amp;E's 2023 GRC period.  Joint Utilities Maintenance Reimbursements are not forecast in the GRC and therefore will continue to appear over budget.</t>
  </si>
  <si>
    <t>GAC</t>
  </si>
  <si>
    <t>Pole Analyze Loading</t>
  </si>
  <si>
    <t>Poles Analyzed</t>
  </si>
  <si>
    <t>Program expenses were below imputed values due to the completion of a lower unit volume than forecasted at a higher unit cost. In 2024, the work focused on completing units in HFTD, which required more detailed engineering calculations for which desktop review was indeterminate. PG&amp;E delayed transition of desktop reviews to non-HFTD poles in efforts to complete the outstanding HFTD poles.</t>
  </si>
  <si>
    <t>Actual units were lower than imputed units due to work focused on completing units in HFTD, which required more detailed engineering calculations for which desktop review was indeterminate. PG&amp;E delayed transition of desktop reviews to non-HFTD poles in efforts to complete the outstanding HFTD poles.</t>
  </si>
  <si>
    <t>This program’s work is ongoing and will continue in PG&amp;E’s 2023 GRC period.   The purpose of this program is to review and analyze pole loading in order to prevent overloaded poles and premature pole failure.  This program has concentrated on poles in Tier 2 and 3 HFTDs, through the performance of a desktop pole review calculation.  PG&amp;E has completed the desktop review pole loading analysis for all poles in the Tier 2 and 3 HFTDs.  However, PG&amp;E is now performing more detailed engineering calculations for all poles in the Tier 2 and 3 HFTDs for which the desktop review indicated a data anomaly (e.g., change of conductor type) or that could not be sufficiently analyzed because of obstructions to LiDAR data capture (e.g., dense vegetation).  PG&amp;E will transition to analysis of non-HFTD poles after completion of the HFTD poles.</t>
  </si>
  <si>
    <t>WLDFR-C12B: Pole Analyze Loading</t>
  </si>
  <si>
    <t># poles analyzed</t>
  </si>
  <si>
    <t>GAD</t>
  </si>
  <si>
    <t>Pole Reinforce</t>
  </si>
  <si>
    <t>Poles Reinforced</t>
  </si>
  <si>
    <t xml:space="preserve">Program expenses were below imputed adopted values due to recorded costs being transferred from MAT Code GAD to MAT Code 07R. MAT code 07R was created after 2023 GRC filing when costs for pole reinforcements were capitalized, beginning in 2024. </t>
  </si>
  <si>
    <t xml:space="preserve">Actual units were lower than imputed units because costs and units were recorded to MAT 07R. See costs variance explanation for this program. </t>
  </si>
  <si>
    <t>This program’s work is ongoing and will continue in PG&amp;E’s 2023 GRC period, but under MAT 07R. The purpose of this program is a continuing effort to make safe degraded poles that would otherwise require replacement.</t>
  </si>
  <si>
    <t># reinforcements</t>
  </si>
  <si>
    <t>WLDFR-C12E: Pole Restoration Program</t>
  </si>
  <si>
    <t>GAF</t>
  </si>
  <si>
    <t>Telco Engr Revw Non-Reimbursed</t>
  </si>
  <si>
    <t>GAH</t>
  </si>
  <si>
    <t>Pole Joint Util Maint Non-Reim</t>
  </si>
  <si>
    <t>GA#</t>
  </si>
  <si>
    <t>For the 2023 GRC forecast, MAT GA# was used to track joint pole credits and pole management personnel costs for the intrusive inspection and pole restoration programs and therefore the imputed amount is negative.  In 2024, GA# was only used to track the costs associated with management of pole test and treat, pole reinforcement, and comprehensive inspection programs.</t>
  </si>
  <si>
    <t xml:space="preserve">This program’s work is ongoing and will continue in PG&amp;E’s 2023 GRC period. The revised purpose of this program is to track pole management personnel costs. </t>
  </si>
  <si>
    <t>GC</t>
  </si>
  <si>
    <t>E Dist Subst O&amp;M</t>
  </si>
  <si>
    <t>GC1</t>
  </si>
  <si>
    <t>El DSub-Engrg_Maint Support</t>
  </si>
  <si>
    <t>Ex 4, Ch 15</t>
  </si>
  <si>
    <t>Substation</t>
  </si>
  <si>
    <t>SBSTN-C008: Design Criteria</t>
  </si>
  <si>
    <t>SBSTN-C017: Proactive Maintenance</t>
  </si>
  <si>
    <t>GC2</t>
  </si>
  <si>
    <t>El DSub-Major Emerg_Corr Maint</t>
  </si>
  <si>
    <t>Ex 4, Ch 15
Ex 4, Ch 4.6</t>
  </si>
  <si>
    <t xml:space="preserve">Program expenses were below imputed regulatory values due to reprioritizing and funding overruns in our preventative substation programs.  </t>
  </si>
  <si>
    <t xml:space="preserve">This program’s work is ongoing and will continue in PG&amp;E’s 2023 GRC period. The purpose of this program is substation corrective work. PG&amp;E anticipates completing this work as the need arises within the overall priority of the substation portfolio of work over the remainder of the course of the GRC cycle. </t>
  </si>
  <si>
    <t>GC5</t>
  </si>
  <si>
    <t>Dist Sub enhanced inspections</t>
  </si>
  <si>
    <t>GCA</t>
  </si>
  <si>
    <t>Dsbn: TXfmr - prev maint.</t>
  </si>
  <si>
    <t>Transformers Maintained</t>
  </si>
  <si>
    <t xml:space="preserve">This program has no end date and will continue through the remainder of the 2023 GRC period. The scope of this work is ongoing in accordance with General Order (GO) 174, which sets forth requirements for electric utility substations inspections and maintenance. </t>
  </si>
  <si>
    <t># of Transformers Maintained</t>
  </si>
  <si>
    <t>GCB</t>
  </si>
  <si>
    <t>Dsbn: Breaker - prevent maint.</t>
  </si>
  <si>
    <t>Breakers Maintained</t>
  </si>
  <si>
    <t>Actual units were lower than imputed units due to higher actual unit costs than forecast. Higher unit costs are generally driven by labor, and resulted in fewer program units achieved.</t>
  </si>
  <si>
    <t xml:space="preserve">This program’s work is ongoing and will continue in PG&amp;E’s 2023 GRC period. The scope of work for this program is performed in accordance with GO174, which sets forth requirements for electric utility substation inspections and maintenance. </t>
  </si>
  <si>
    <t># of Breakers Maintained</t>
  </si>
  <si>
    <t>GCC</t>
  </si>
  <si>
    <t>Dist Sub:  Substation Test Dpt</t>
  </si>
  <si>
    <t>Relays Maintained</t>
  </si>
  <si>
    <t xml:space="preserve">This program has no end date and will continue through the remainder of the 2023 GRC period. The scope of this work is ongoing in accordance with GO174, which sets forth requirements for electric utility substations inspections and maintenance. </t>
  </si>
  <si>
    <t># of Relays Maintained</t>
  </si>
  <si>
    <t>GCD</t>
  </si>
  <si>
    <t>Dsbn: Station Read_prev maint.</t>
  </si>
  <si>
    <t>Substation Inspections</t>
  </si>
  <si>
    <t># of Substation Inspections</t>
  </si>
  <si>
    <t>WLDFR-C003: Patrols and Inspections - Substation</t>
  </si>
  <si>
    <t>GCE</t>
  </si>
  <si>
    <t>Dsbn: Gnrl station_prev maint.</t>
  </si>
  <si>
    <t>Substation Preventative</t>
  </si>
  <si>
    <t>Actual units were higher than imputed units due to the bundling of work for executional efficiencies, which resulted in additional program units being pulled into scope for a  lower unit cost.</t>
  </si>
  <si>
    <t># of Substation Preventative tasks</t>
  </si>
  <si>
    <t>GCF</t>
  </si>
  <si>
    <t>Dsbn: Batteries - prev maint.</t>
  </si>
  <si>
    <t>Batteries Maintained</t>
  </si>
  <si>
    <t># of Batteries Maintained</t>
  </si>
  <si>
    <t>GCG</t>
  </si>
  <si>
    <t>Vegetation Management</t>
  </si>
  <si>
    <t>SBSTN-C021: Vegetation Management</t>
  </si>
  <si>
    <t>WLDFR-C006: Vegetation Management - Substation</t>
  </si>
  <si>
    <t>GCH</t>
  </si>
  <si>
    <t>Building Maintenance</t>
  </si>
  <si>
    <t>GCI</t>
  </si>
  <si>
    <t>Dsbn: Switches_prevent maint.</t>
  </si>
  <si>
    <t>Switches Maintained</t>
  </si>
  <si>
    <t>GCJ</t>
  </si>
  <si>
    <t>Dist Sub: Corrective (T80)</t>
  </si>
  <si>
    <t>Substation Corrective</t>
  </si>
  <si>
    <t>GCM</t>
  </si>
  <si>
    <t>Breaker Mechanism Services</t>
  </si>
  <si>
    <t># Mech Services</t>
  </si>
  <si>
    <t># of Mechanism Services</t>
  </si>
  <si>
    <t>GCO</t>
  </si>
  <si>
    <t>Transformer Overhauls</t>
  </si>
  <si>
    <t>GCS</t>
  </si>
  <si>
    <t>CKSW MOAS Mechanism Services</t>
  </si>
  <si>
    <t># Overhauls</t>
  </si>
  <si>
    <t># of Overhauls</t>
  </si>
  <si>
    <t>GCV</t>
  </si>
  <si>
    <t>Breaker Overhauls</t>
  </si>
  <si>
    <t>Actual units were higher than imputed units based on objective to ensure circuit breakers are operating as intended, resulting in more overhauls than forecast.</t>
  </si>
  <si>
    <t>GCW</t>
  </si>
  <si>
    <t>Dist Sub: Station Washes</t>
  </si>
  <si>
    <t>GE</t>
  </si>
  <si>
    <t>E Dist Mapping</t>
  </si>
  <si>
    <t>Ex 4, Ch 20</t>
  </si>
  <si>
    <t xml:space="preserve">Program expenses exceeded imputed regulatory values due to:  (1) expenses to develop and implement PG&amp;E’s Asset Data Management Plan, data management standards, tools, analytic products, and data quality improvement projects, and (2)  expenses from emergent programs created to improve  wildfire-related data, develop  wildfire data and analytic products, and respond to wildfire related data requirements including the Wildfire Safety Division GIS Data Standard. </t>
  </si>
  <si>
    <t>This program’s work is ongoing and will continue in PG&amp;E’s 2023 GRC period.  The purpose of this program is to: 1) manage the Electric Asset Registry including GIS systems of record, mapping of new assets, and conversion of records into digital form; 2) manage data quality; 3) provide data access and integration; and 4) develop new analytic tools in support of Electric Asset Management. PG&amp;E  may continue to spend more than adopted in this program over the course of the GRC cycle in order to manage data critical to Electric Operations.</t>
  </si>
  <si>
    <t>HG</t>
  </si>
  <si>
    <t>Elec Trans Ops Engr &amp; Tech</t>
  </si>
  <si>
    <t>HG#</t>
  </si>
  <si>
    <t>The DERMS program work is ongoing and will continue into PG&amp;E's 2023 GRC period. New tools and processes for orchestration of Distributed Energy Resources (DERs) are required to safely and cost-effectively operate the grid. The Distributed Energy Resources Management (DERMS) Program includes the development, deployment, and operation of these tools and processes to enable these objectives. These costs support the ongoing operation and maintenance of these tools and processes. Note: DERMS program costs were originally adopted under the HGC MAT code, but have since been moved under HG#.</t>
  </si>
  <si>
    <t>HGC</t>
  </si>
  <si>
    <t>Advanced Dist Mgmt System Dev</t>
  </si>
  <si>
    <t>Program expenses were below imputed regulatory values due to the availability of a technological solution for obtaining phase identification data necessary to support the immediate needs of ADMS, eliminating the need to manually collect this data.</t>
  </si>
  <si>
    <t xml:space="preserve">The ADMS program is a one-time program, and is projected to be completed in 2026, prior to the end of the 2023 GRC cycle. PG&amp;E anticipates continuing to spend below imputed amounts for the remainder of the GRC cycle because the program involves project-based work that may have peaked in the GRC Test Year. </t>
  </si>
  <si>
    <t>HGD</t>
  </si>
  <si>
    <t>Distribution Operational Tech</t>
  </si>
  <si>
    <t>This MAT Code is being used for ongoing maintenance tied to Distribution Operational Technology.</t>
  </si>
  <si>
    <t>HN</t>
  </si>
  <si>
    <t>E Dist Tree Trim Bal Acct</t>
  </si>
  <si>
    <t>Ex 4, Ch 9</t>
  </si>
  <si>
    <t># of Veg. Mgmt Trees</t>
  </si>
  <si>
    <t>Program expenses exceeded imputed regulatory values, primarily as the result of increased units completed due to a rebalance of work, based upon a risk-informed assessment of available tree work.  Funding for work was reallocated to Distribution Routine to prioritize work in areas that held higher risk in the marked tree inventory and reduced the overall carryover.
In addition, incremental Pole Clearing units were added to the work plan to address ignition risk identified using the Utility Fire Potential Index (FPI).</t>
  </si>
  <si>
    <t xml:space="preserve">This program’s work is ongoing and will continue in PG&amp;E’s 2023 GRC period. The purpose of this program is to perform routine tree work. PG&amp;E anticipates continuing to perform fewer units than adopted over the remainder of the GRC cycle. </t>
  </si>
  <si>
    <t>DOVHD-C001: Vegetation Management - Distribution Overhead</t>
  </si>
  <si>
    <t>WLDFR-C004: Vegetation Management - Distribution Overhead</t>
  </si>
  <si>
    <t>HX</t>
  </si>
  <si>
    <t>E T&amp;D Automation &amp; Protection</t>
  </si>
  <si>
    <t>Ex 4, Ch 16</t>
  </si>
  <si>
    <t>DOVHD-C007: Supervisory Control and Data Acquisition</t>
  </si>
  <si>
    <t>Yes</t>
  </si>
  <si>
    <t>HY</t>
  </si>
  <si>
    <t>Change/Maint Used Gas Meters</t>
  </si>
  <si>
    <t>Actual units were higher than imputed units because of an increase in the need to maintain or change used gas meters. This demand is from either 1) customer requests e.g., usage inquiries; or 2) automated system notification for resolution of a meter issue.</t>
  </si>
  <si>
    <t>This program’s work is ongoing and will continue in PG&amp;E’s 2023 GRC period.  The purpose of this program is a continuing effort to provide gas meter maintenance, based on 1) customer-driven requests; and 2) automated system notifications for meter issue resolution.</t>
  </si>
  <si>
    <t>IF</t>
  </si>
  <si>
    <t>E Dist Major Emergency</t>
  </si>
  <si>
    <t>Ex 4, Ch 6</t>
  </si>
  <si>
    <t>Program expenses exceeded imputed regulatory values due the February Winter Storms and the July Weather Event which caused a significant deviation from historical trends.</t>
  </si>
  <si>
    <t xml:space="preserve">This program's work is ongoing and will continue in PG&amp;E's 2023 GRC period. The purpose of this program is for major emergencies. This is a demand driven program. This program has no end and is responsive to conditions that require immediate attention. </t>
  </si>
  <si>
    <t>IG</t>
  </si>
  <si>
    <t>Manage Var Bal Acct Processes</t>
  </si>
  <si>
    <t>IGI</t>
  </si>
  <si>
    <t>Dead and Dying Trees</t>
  </si>
  <si>
    <t>Program expenses exceeded imputed regulatory values due to increased tree units. Volume of work increased due to 1) rescheduled work from previous year; and 2) more work was identified due to changes in scope of patrol procedure. For example, including not just dead trees but healthy trees with defects and trees with growth that could break compliance distance.</t>
  </si>
  <si>
    <t>Actual units were higher than imputed units of work due to 1) rescheduled work from previous year; and 2) more work was identified due to changes in scope of patrol procedure. For example, including not just dead trees but healthy trees with defects and growth that could  break compliance distance.</t>
  </si>
  <si>
    <t>This program’s work is ongoing and will continue in PG&amp;E’s 2023 GRC period. This program is scheduled to continue through 2026, and PG&amp;E anticipates continuing to perform more units than adopted in the 2023 GRC.</t>
  </si>
  <si>
    <t>DOVHD-C002: Vegetation Management - CEMA/Tree Mortality</t>
  </si>
  <si>
    <t>WLDFR-C007: Vegetation Management - CEMA/Tree Mortality</t>
  </si>
  <si>
    <t>IGJ</t>
  </si>
  <si>
    <t>Enhanced Vegetation Management</t>
  </si>
  <si>
    <t># Miles</t>
  </si>
  <si>
    <t xml:space="preserve">Program expenses exceed imputed regulatory values due to MAT IGJ imputed adopted values would have reflected a forecast for EVM which was discontinued at the end of 2022 and superseded by Wildfire Mitigation Plan programs: Focused Tree Inspection (FTI), Tree Removal Inventory (TRI) &amp; VM for Operational Mitigations (VMOM). Wood Management for Wildfire Mitigation Programs is also included in MAT IGJ. Forecast Cost for EVM anticipated clearing overhanging branches for 1,800 miles, whereas the mitigation programs include 1,500 miles of FTI, detailed inspection, and TRI is whole tree removals listed under the previous EVM program. Under both of these programs work is predominantly tree removals rather than the anticipated clearing overhanging branches in 2023 GRC. </t>
  </si>
  <si>
    <t>Actual units were lower than imputed units because the Enhanced Vegetation Management (EVM) program was discontinued at the end of 2022. The scope of work changed in 2023 to focus on four primary programs: Focused Tree Inspection (FTI), Tree Removal Inventory (TRI), VM for Operational Mitigations (VMOM) and Wood Management.  The imputed adopted value reflected a unit forecast for EVM measured in miles, whereas the unit of measure for the new programs were a combination of trees, wood managed, and miles.</t>
  </si>
  <si>
    <t>Work is ongoing and will continue in PG&amp;E’s 2023 GRC period. The Enhanced Vegetation Management (EVM) program concluded in 2022, and the scope of the program was changed as described in the unit variance explanation.  PG&amp;E anticipates continuing with the adjusted scope of the program, focusing on Focused Tree Inspection, VMOM, Tree Removal Inventory, and Wood Management.</t>
  </si>
  <si>
    <t>WLDFR-M001: Enhanced Vegetation Management</t>
  </si>
  <si>
    <t>IG#</t>
  </si>
  <si>
    <t>Ex 4, Ch 21
Ex 4, Ch 4.5
Ex 4, Ch 4.6</t>
  </si>
  <si>
    <t xml:space="preserve">This work is ongoing and will continue in PG&amp;Es 2023 GRC period. This MAT is used to record various balancing and memorandum account activities.  PG&amp;E anticipates that this program will be over the 2023 GRC cycle imputed regulatory values for MAT Code IG# due to activities for mitigating wildfire risk that were not forecast in IG# in the 2023 GRC. These include EPSS costs for helicopter standby, temporary generation, and  battery programs. </t>
  </si>
  <si>
    <t>WLDFR-M0IT: Wildfire IT Work</t>
  </si>
  <si>
    <t>IS</t>
  </si>
  <si>
    <t>Bill Customers</t>
  </si>
  <si>
    <t>Ex 4, Ch 22</t>
  </si>
  <si>
    <t>IU</t>
  </si>
  <si>
    <t>Collect Revenue</t>
  </si>
  <si>
    <t>JV</t>
  </si>
  <si>
    <t>Maintain IT Apps &amp; Infra</t>
  </si>
  <si>
    <t>Ex 4, Ch 20
Ex 4, Ch 21</t>
  </si>
  <si>
    <t>IT Asset Failure</t>
  </si>
  <si>
    <t>ITAFL-M005: Multi-Faceted Mitigations</t>
  </si>
  <si>
    <t>KA</t>
  </si>
  <si>
    <t>E Dist Maint OH General</t>
  </si>
  <si>
    <t>KAA</t>
  </si>
  <si>
    <t>OH Genl CM Tag</t>
  </si>
  <si>
    <t># of Notifications Completed</t>
  </si>
  <si>
    <t xml:space="preserve">Program expenses exceeded imputed regulatory values due to higher volume of units completed at higher unit costs than adopted in the 2023 GRC Final Decision.  PG&amp;E's actual unit cost remain higher than imputed unit costs driven by the higher labor costs for this work. </t>
  </si>
  <si>
    <t>Actual units were higher than imputed units due to address WMP commitments for the maintenance log.</t>
  </si>
  <si>
    <t xml:space="preserve">This program’s work is ongoing and will continue in PG&amp;E’s 2023 GRC period. The purpose of this program is the repair of overhead (OH) facilities or replacement of individual components that are not an imminent hazard. PG&amp;E anticipates the program scope will remain on target while spending more than the GRC imputed adopted costs over the remainder of the cycle to address the maintenance log and meet WMP commitments. </t>
  </si>
  <si>
    <t>DOVHD-C003: Equipment Maintenance and Replacement - Distribution Overhead</t>
  </si>
  <si>
    <t>WLDFR-C008: Equipment Maintenance and Replacement - Distribution Overhead</t>
  </si>
  <si>
    <t>KAC</t>
  </si>
  <si>
    <t>Bird Safe Retrofit</t>
  </si>
  <si>
    <t>Actual units were lower than imputed units due to lower find rates than forecasted.</t>
  </si>
  <si>
    <t xml:space="preserve">This program’s work is ongoing and will continue in PG&amp;E’s 2023 GRC period. The purpose of this program is the replacement or installation of bird guard materials such as jumper covers, bushing covers, perch guards, or perching platforms on incident and/or adjacent poles in response to a bird electrocution, per U.S. Fish and Wildlife Service (USFWS) requirements and Utility Operating Standard S2321. </t>
  </si>
  <si>
    <t>WLDFR-C011: Animal Abatement</t>
  </si>
  <si>
    <t>KAD</t>
  </si>
  <si>
    <t>Bird Safe Retrofit Annual</t>
  </si>
  <si>
    <t>KAF</t>
  </si>
  <si>
    <t>OH COE CM Tag</t>
  </si>
  <si>
    <t>KAH</t>
  </si>
  <si>
    <t>Streetlights Repl Burnouts</t>
  </si>
  <si>
    <t># of Burnout Repairs</t>
  </si>
  <si>
    <t>With the near completion of the LED conversion program, fewer HPSV bulb replacements will be needed (instead LED fixtures will need to be replaced under MAT 2AH) and replacements will be done ad-hoc. Therefore the costs are no longer unitized.</t>
  </si>
  <si>
    <t xml:space="preserve">This program’s work is ongoing and will continue in PG&amp;E’s 2023 GRC period. The purpose of this program is to repair streetlights when a streetlight outage has occurred.  Since the LED conversion program is almost complete, a lower find rate for streetlights requiring bulb replacement is expected and the work will be tracked programmatically. </t>
  </si>
  <si>
    <t>KAK</t>
  </si>
  <si>
    <t>RTVI Invest/Repr</t>
  </si>
  <si>
    <t>KAM</t>
  </si>
  <si>
    <t>Insulators Wash</t>
  </si>
  <si>
    <t>KAO</t>
  </si>
  <si>
    <t>Idle Fac Invest - Svc Plng</t>
  </si>
  <si>
    <t>KAP</t>
  </si>
  <si>
    <t>OH EXP Projects</t>
  </si>
  <si>
    <t>KAQ</t>
  </si>
  <si>
    <t>Wood Pole Bridge Bonding</t>
  </si>
  <si>
    <t xml:space="preserve">
# of Notifications Completed</t>
  </si>
  <si>
    <t>Actual units were higher than imputed units based on actual find rate (i.e. inspections that identified the need for a higher number of wood pole bridge bonding retrofits than anticipated) and targeted focus to complete this work as it is a control for reducing  the risk of wildfire.</t>
  </si>
  <si>
    <t>This program’s work is ongoing and will continue in PG&amp;E’s 2023 GRC period. The purpose of this program is Wood Pole Bridge Bonding to prevent ignitions by ensuring grounding protection. Wood pole bonding is a maintenance activity where an existing wood pole supporting both electric transmission and distribution line facilities is retrofitted with grounding protection to prevent fires which can occur at the location on the pole where the electric distribution cross arm is bolted to the pole.</t>
  </si>
  <si>
    <t>KAS</t>
  </si>
  <si>
    <t>FAS Overhead Expense</t>
  </si>
  <si>
    <t xml:space="preserve">MAT KAS work is identified and performed by Troubleshooters in the field and is demand driven. Due to the variable nature of the work performed in MAT KAS, MAT KAS is non-unitized beginning in 2024.  </t>
  </si>
  <si>
    <t xml:space="preserve">This program's work is ongoing and will continue in PG&amp;E's 2023 GRC period. This is a demand driven program. The program repairs overhead facilities identified during a field job and completed by a single PG&amp;E Troubleshooter.  The work could involve repairing overhead facilities such as: electric distribution conductors, components, structures, and associated equipment constructed above ground level. Due to the variable nature of the work performed in MAT KAS, MAT KAS is non-unitized beginning in 2024.  </t>
  </si>
  <si>
    <t>KAT</t>
  </si>
  <si>
    <t>Remote Grid SPS Maintenance</t>
  </si>
  <si>
    <t>KA#</t>
  </si>
  <si>
    <t>KB</t>
  </si>
  <si>
    <t>E Dist Maint UG</t>
  </si>
  <si>
    <t>KBA</t>
  </si>
  <si>
    <t>UG Genl CM Tag</t>
  </si>
  <si>
    <r>
      <t>Actual units were lower than imputed units due to optimizing resources to focus on completi</t>
    </r>
    <r>
      <rPr>
        <sz val="10"/>
        <rFont val="Arial"/>
        <family val="2"/>
      </rPr>
      <t>ng higher priority maintenance tags within MWCs KA and KB</t>
    </r>
    <r>
      <rPr>
        <sz val="10"/>
        <color theme="1"/>
        <rFont val="Arial"/>
        <family val="2"/>
      </rPr>
      <t>.</t>
    </r>
  </si>
  <si>
    <t xml:space="preserve">This program’s work is ongoing and will continue in PG&amp;E’s 2023 GRC period. The purpose of this program is underground corrective maintenance that does not pose an imminent hazard and have not caused an outage. PG&amp;E will continue to complete notifications based on the workplan maintenance schedule and priority of the tags. </t>
  </si>
  <si>
    <t>DUNGD-C002: Underground Notifications</t>
  </si>
  <si>
    <t>KBC</t>
  </si>
  <si>
    <t>UG COE CM Tag</t>
  </si>
  <si>
    <r>
      <t>Actual units were lower than imputed units due to optimizing resources to focus on com</t>
    </r>
    <r>
      <rPr>
        <sz val="10"/>
        <rFont val="Arial"/>
        <family val="2"/>
      </rPr>
      <t>pleting higher priority maintenance tags within MWCs KA and KB</t>
    </r>
    <r>
      <rPr>
        <sz val="10"/>
        <color theme="1"/>
        <rFont val="Arial"/>
        <family val="2"/>
      </rPr>
      <t>.</t>
    </r>
  </si>
  <si>
    <t xml:space="preserve">This program’s work is ongoing and will continue in PG&amp;E’s 2023 GRC period. The purpose of the program is to repair of underground Critical Operating Equipment (COE). During the GRC cycle PG&amp;E expects to continue to reprioritize the work in MAT KBC to other higher priority maintenance work in MWCs KA and KB. </t>
  </si>
  <si>
    <t>DUNGD-C003: Equipment Maintenance and Replacement</t>
  </si>
  <si>
    <t>KBD</t>
  </si>
  <si>
    <t>Nitrogen Cylinders CM</t>
  </si>
  <si>
    <t>KBE</t>
  </si>
  <si>
    <t>BART Cable Repr</t>
  </si>
  <si>
    <t>KBP</t>
  </si>
  <si>
    <t>UG EXP Projects</t>
  </si>
  <si>
    <t># of Locations</t>
  </si>
  <si>
    <t xml:space="preserve">Actual units were lower than imputed units because this is a project-based repair program. In 2024, PG&amp;E did not identify any underground repair projects.  </t>
  </si>
  <si>
    <t xml:space="preserve">This program’s work is ongoing and will continue in PG&amp;E’s 2023 GRC period. This program supports major project underground work. Completion of work is dependent on the scope of the project.  </t>
  </si>
  <si>
    <t>DUNGD-C004: Planned Major Projects</t>
  </si>
  <si>
    <t>KB#</t>
  </si>
  <si>
    <t>KC</t>
  </si>
  <si>
    <t>E Dist Maint Network</t>
  </si>
  <si>
    <t>KCA</t>
  </si>
  <si>
    <t>Ntwk Equip Correct Maint NWTX</t>
  </si>
  <si>
    <t>Ex 4, Ch 14</t>
  </si>
  <si>
    <t xml:space="preserve"> Actual units were lower than imputed units because this is demand-driven work and fluctuates year over year because there is a wide range of repairs covered in this MAT code and a varying number of repairs per year. Through 2024, fewer tags have been generated from abnormal operating conditions than expected.</t>
  </si>
  <si>
    <t xml:space="preserve">This program’s work is ongoing and will continue in PG&amp;E’s 2023 GRC period. The purpose of this program is a continuing effort to make repairs on network equipment e.g., transformers and protectors. </t>
  </si>
  <si>
    <t>Distribution Network</t>
  </si>
  <si>
    <t>DNTWK-C002: Maintenance and Corrective Work</t>
  </si>
  <si>
    <t># locations</t>
  </si>
  <si>
    <t>KCB</t>
  </si>
  <si>
    <t>Ntwk Oil Repl &amp; 60Day F/U NWTX</t>
  </si>
  <si>
    <t xml:space="preserve">Actual units were lower than imputed units because fewer than expected transformers were identified as needing oil replacement as a result of dissolved gas analysis (DGA) testing.  </t>
  </si>
  <si>
    <t>This program's work is ongoing and will continue in PG&amp;E’s 2023 GRC period.  The purpose of this program is a continuing effort to replace oil in network transformers based on dissolved gas analysis, and to perform 60-day follow-up re-torque requirement in order to maintain a safe and reliable distribution network system.</t>
  </si>
  <si>
    <t>KCC</t>
  </si>
  <si>
    <t>Ntwk Vault Correct Maint NWTX</t>
  </si>
  <si>
    <t>KCD</t>
  </si>
  <si>
    <t>Ntwk Xfmr PrevMaint/Retst NWTX</t>
  </si>
  <si>
    <t>Transformer Oil Tests</t>
  </si>
  <si>
    <t>PG&amp;E changed the unit of measure for this MAT in 2023 from (1) the number of chambers for which we drew oil samples from, to (2) the number of transformers maintained. The 2023 GRC unit forecast was based on the number of chambers that each network transformer can have; network transformers can have up to 3 chambers. The imputed and recorded + forecast units are not comparable.</t>
  </si>
  <si>
    <t>This program's work is ongoing and will continue in PG&amp;E’s 2023 GRC period.  The purpose of this program is a continuing effort to perform preventive maintenance on network transformers to maintain a safe and reliable distribution network system.</t>
  </si>
  <si>
    <t># Transformers</t>
  </si>
  <si>
    <t>KCE</t>
  </si>
  <si>
    <t>Ntwk Protector Prev Maint NWTX</t>
  </si>
  <si>
    <t>Network Protectors</t>
  </si>
  <si>
    <t># network protectors</t>
  </si>
  <si>
    <t>KCF</t>
  </si>
  <si>
    <t>Fiber/SCADA Comm Repr NWTX</t>
  </si>
  <si>
    <t>OM</t>
  </si>
  <si>
    <t>Operational Management</t>
  </si>
  <si>
    <t>WF</t>
  </si>
  <si>
    <t>Wildfire Mitigation</t>
  </si>
  <si>
    <t>WFC</t>
  </si>
  <si>
    <t>Cameras</t>
  </si>
  <si>
    <t>Ex 4, Ch 4.1</t>
  </si>
  <si>
    <t xml:space="preserve">Program expenses exceeded imputed regulatory values because costs for this program were imputed in MAT AB6.  Actual expenses for cameras recorded in MAT WFC are within the variance threshold, although they exceeded imputed regulatory values due to 1) the implementation of artificial intelligence (AI) detection on the cameras which was not forecast in the 2023 GRC, and 2) the installation of more units than forecasted. See mitigation WLDFR-M07D in AB6 for the imputed amount for this program. </t>
  </si>
  <si>
    <t>Actual units were higher than imputed units because 1) wildfire cameras were forecasted in AB6 and recorded in WFC, and 2) PG&amp;E installed more units than forecasted. There were 10 cameras forecasted in AB6 and 25 completed in WFC in 2024. PG&amp;E completed more units than forecasted because the wildfire risk team, working with CAL FIRE, identified numerous locations where additional cameras would reduce overall risk through enhanced situational awareness. See mitigation WLDFR-M07D in AB6 for the imputed units for this program.</t>
  </si>
  <si>
    <t xml:space="preserve">This program’s work is ongoing and will continue in PG&amp;E’s 2023 GRC period.  This program supports the installation, operation and maintenance of wildfire cameras. Scope and Budget forecast status are shown as over because for the remainder of the GRC cycle, costs and units will show over for MAT WFC because imputed amounts are captured in AB6. This program is otherwise proceeding as planned. </t>
  </si>
  <si>
    <t>No</t>
  </si>
  <si>
    <t>WFM</t>
  </si>
  <si>
    <t>Other Wildfire Support-Exp</t>
  </si>
  <si>
    <t>Ex 4, Ch 4.1
Ex 4, Ch 5</t>
  </si>
  <si>
    <t xml:space="preserve">Program expenses exceeded imputed regulatory values because costs for this program were imputed in MAT AB6. Actual expenses for Other Wildfire Support are recorded in MAT WFM, and the difference between the imputed regulatory value and actual expenses is below the variance threshold. See mitigation EPNDR-C001, WLDFR-M07E, WLDFR-M071, WLDFR-M07J and WLDFR-M07K in AB6 for the imputed amount for this program. </t>
  </si>
  <si>
    <t xml:space="preserve">This program’s work is ongoing and will continue in PG&amp;E’s 2023 GRC period.  This program supports PG&amp;E's development operations, and maintenance of the fire potential index and other models that support PSPS, EPSS, and wildfire mitigations.  Budget status is shown as over  because imputed amounts are captured in AB6. This program is otherwise proceeding as planned. </t>
  </si>
  <si>
    <t>WFN</t>
  </si>
  <si>
    <t>PSPS Non-Event Expense</t>
  </si>
  <si>
    <t>Ex 4, Ch 4.2</t>
  </si>
  <si>
    <t xml:space="preserve">Program expenses exceeded imputed regulatory values because costs for this program were imputed in MAT AB6 and imputed and recorded to MAT IG#.  When comparing to MAT AB6, and IG#,  PSPS non-event actual expenses were below forecast due to: 1) lower than forecast costs for exclusive use helicopter contracts, and 2) lower than forecast costs for Community Resource Center (CRC) preparedness. See mitigation WLDFR-M006 in AB6 and IG# for the imputed amount for this program as well as some recorded amounts. The underspend in PSPS was offset by additional spend in Non-RAMP work in this program. </t>
  </si>
  <si>
    <t xml:space="preserve">This program’s work is ongoing and will continue in PG&amp;E’s 2023 GRC period. The purpose of this program is to prepare for PSPS events and improve the PSPS program when activated. Budget status is shown as over, even though actual expenses were under, because there are no imputed amounts in WFN, they are in AB6 and IG#. This program is otherwise proceeding as planned. </t>
  </si>
  <si>
    <t>Ex 4, Ch 5</t>
  </si>
  <si>
    <t>WFP</t>
  </si>
  <si>
    <t>PSPS Event Expense</t>
  </si>
  <si>
    <t xml:space="preserve">Program expenses exceeded imputed regulatory values because costs for this program were imputed in MAT AB6.  Actual expenses for active PSPS events are recorded in MAT WFP and were below imputed regulatory values in AB6 because PSPS events that occurred in 2024 were small in geographic scope and impacted fewer customers. See mitigation WLDFR-M005 in AB6 for the imputed amount for this program. </t>
  </si>
  <si>
    <t>This program’s work is ongoing and will continue in PG&amp;E’s 2023 GRC period.  This program supports PSPS and the spend is dependent on weather. This programs budget is presented as over, even though the actuals were under, because there were no imputed amounts in WFP, they were in AB6.</t>
  </si>
  <si>
    <t>WFS</t>
  </si>
  <si>
    <t>Safety Infra Protect Team(SIPT)</t>
  </si>
  <si>
    <t xml:space="preserve">Program expenses exceeded imputed regulatory values because costs for this program were imputed in MAT AB6.  Actual expenses for SIPT are recorded in MAT WFS and were below imputed regulatory values due to: 1) staffing constraints causing labor costs to be lower than forecast, 2) equipment delivery delays, and 3) fewer catastrophic events requiring deployment of the SIPT. See mitigation WLDFR-M008 in AB6 for the imputed amount for this program. </t>
  </si>
  <si>
    <t xml:space="preserve">This program’s work is ongoing.  This program supports PG&amp;E crews performing work in high fire risk areas.  This programs budget is presented as over, even though the actuals were under, because there were no imputed amounts in WFS, they were in AB6. This program is otherwise proceeding as planned. </t>
  </si>
  <si>
    <t>WFW</t>
  </si>
  <si>
    <t>Weather Station Maintenance</t>
  </si>
  <si>
    <t xml:space="preserve">This program’s work is ongoing. This program is for the maintenance of weather stations. This programs budget is presented as over, because there were no imputed amounts in WFW, they were in AB6 for WLDFR-M07B. This program is otherwise proceeding as planned. </t>
  </si>
  <si>
    <t>(a)</t>
  </si>
  <si>
    <t>Program work for Cameras, PSPS, SIPT, Wildfire Mitigation Support, and Weather Station Maintenance were imputed in MAT code AB6 and recorded in MWC WF MAT codes,</t>
  </si>
  <si>
    <t>`</t>
  </si>
  <si>
    <t>Table 3-4
2024 RSAR
2023 GRC CYCLE ELECTRIC DISTRIBUTION CAPITAL COMPARISON BY MAT FOR SAFETY, RELIABILITY AND MAINTENANCE WORK
(THOUSANDS OF DOLLARS)</t>
  </si>
  <si>
    <t>Program/
Project Life
(years)</t>
  </si>
  <si>
    <t>Program/
Project Year</t>
  </si>
  <si>
    <t>Capital</t>
  </si>
  <si>
    <t>05</t>
  </si>
  <si>
    <t>Tools &amp; Equipment</t>
  </si>
  <si>
    <t>NO</t>
  </si>
  <si>
    <t>Below variance threshold.</t>
  </si>
  <si>
    <t>This is an ongoing program that includes the cost of tools and test equipment used by Maintenance, Construction, Substation, Test, and Restoration employees to perform distribution-related work.</t>
  </si>
  <si>
    <t>06</t>
  </si>
  <si>
    <t>E Dist. Line Capacity</t>
  </si>
  <si>
    <t>06A</t>
  </si>
  <si>
    <t>Fdr Prj Assoc w/Subst Capacity</t>
  </si>
  <si>
    <t>YES</t>
  </si>
  <si>
    <t>Program expenditures exceeded imputed regulatory values due to additional capacity funding deployed in 2024 via SB 410 and Energization Capacity New Business Interim Memorandum Account (ECNBIMA) to provide distribution line capacity to energize customer loads.</t>
  </si>
  <si>
    <t>Expanded</t>
  </si>
  <si>
    <t xml:space="preserve">This program's work is ongoing and will continue in PG&amp;E's 2023 GRC period. The purpose of this program is to conduct distribution capacity line work associated with substation capacity projects. PG&amp;E expects to continue to do more work in this program than forecasted due to SB410 requirements, as discussed in PG&amp;E's 2023 GRC capacity phase filing.  </t>
  </si>
  <si>
    <t>E Dist Line Capacity</t>
  </si>
  <si>
    <t>06B</t>
  </si>
  <si>
    <t>Transformer Repl Overloaded</t>
  </si>
  <si>
    <t># transformers</t>
  </si>
  <si>
    <t>Actual units were higher than imputed units because additional funding was provided in 2024, because of SB 410 and Energization Capacity New Business Interim Memorandum Account (ECNBIMA) to provide distribution line capacity to energize customer loads.</t>
  </si>
  <si>
    <t xml:space="preserve">This program's work is ongoing and will continue in PG&amp;E's 2023 GRC period. The purpose of this program is to perform overloaded secondary transformer replacements. In the 2023 GRC cycle, PG&amp;E expects to replace overloaded transformers at a higher pace than in 2023 and 2024, in support of the Distribution Overhead risk. </t>
  </si>
  <si>
    <t>DOVHD-C09A: Overloaded Transformers Replacement</t>
  </si>
  <si>
    <t>06D</t>
  </si>
  <si>
    <t>Circuits Reinforce-DP Managed</t>
  </si>
  <si>
    <t>This is an ongoing program which performs distribution circuit reinforcements. This is part of a continuing effort to mitigate distribution line overloads and planning criteria violations.</t>
  </si>
  <si>
    <t>06E</t>
  </si>
  <si>
    <t>Circuits Reinforce-PS Managed</t>
  </si>
  <si>
    <t>06G</t>
  </si>
  <si>
    <t>Voltage Correct Secondary</t>
  </si>
  <si>
    <t>This is an ongoing program which addresses secondary voltage violations through work such as service replacements.</t>
  </si>
  <si>
    <t>06H</t>
  </si>
  <si>
    <t>Dist Line New Business Perf</t>
  </si>
  <si>
    <t xml:space="preserve">This program's work is ongoing and will continue in PG&amp;E's 2023 GRC period. The purpose of this program is to provides the capacity necessary to complete new customer applications for service. There has been an increase in new applications for service and added loads that require capacity work to serve, especially in the areas of: transportation electrification, internet based distribution centers, high tech campuses, state and local infrastructure, agricultural well pumping, dairy bio digesters, and indoor cultivation.  PG&amp;E expects to continue to do more work in this program than forecasted due to SB410 requirements, as discussed in PG&amp;E's 2023 GRC capacity Phase filing.  </t>
  </si>
  <si>
    <t>06I</t>
  </si>
  <si>
    <t>Operational Capacity Proj</t>
  </si>
  <si>
    <t>This is an ongoing program which improves operational capacity for clearances and emergencies, and will continue through the remainder of the 2023 GRC cycle.</t>
  </si>
  <si>
    <t>06K</t>
  </si>
  <si>
    <t>Power Factor Management</t>
  </si>
  <si>
    <t xml:space="preserve">This is an ongoing program which improves distribution power factor for more efficient use of distribution line and substation assets.  PG&amp;E underspent in this program due to increased spending in MAT 06H, which provides capacity for new customer applications for service. </t>
  </si>
  <si>
    <t>06P</t>
  </si>
  <si>
    <t>06P_Enable DG Dist Line</t>
  </si>
  <si>
    <t xml:space="preserve">This is an ongoing program which replaces voltage regulator controls to enable two-way power flow on distribution lines.  PG&amp;E underspent in this program due to increased spending in MAT 06H, which provides capacity for new customer applications for service. </t>
  </si>
  <si>
    <t>06#</t>
  </si>
  <si>
    <t xml:space="preserve">The purpose of the MAT 06# is to provide line voltage regulator revolving stock.  This MAT centrally managed equipment stock to use as needed which minimizes surplus stock, and is expected to continue through the remainder of PG&amp;E's 2023 GRC period.  </t>
  </si>
  <si>
    <t>07</t>
  </si>
  <si>
    <t>E Dist Inst/Repl OH Poles</t>
  </si>
  <si>
    <t>07A</t>
  </si>
  <si>
    <t>Tree Connect VM Assessments</t>
  </si>
  <si>
    <t xml:space="preserve">This program records costs and reimbursements for joint utility pole replacements and arborist assessments as part of vegetation management. This program will continue through the remainder of PG&amp;E's 2023 GRC period. </t>
  </si>
  <si>
    <t>07C</t>
  </si>
  <si>
    <t>Special Criteria Pole Repl</t>
  </si>
  <si>
    <t># poles</t>
  </si>
  <si>
    <t>Actual units were higher than imputed units due to higher volume of tree connect attachments identified as needing replacement than forecast in the 2023 GRC.  Tree connects are identified during inspections and prioritized according to the urgency for replacement.  For this program the costs are directly associated with the number of poles installed.</t>
  </si>
  <si>
    <t>This program's work is ongoing and will continue in PG&amp;E's 2023 GRC period. The purpose of this program is to proactively replace dead, dying, and declining trees being used as a utility power pole prior to premature failure.  This program is demand driven based on find rates and associated notifications, and the urgency of the notifications. In the 2023 GRC Final Decision, the Commission adopted a lower unit cost than PG&amp;E forecasted, also contributing to the higher amount of actuals for this program.</t>
  </si>
  <si>
    <t>WLDFR-M013: Pole Programs - Replace Tree Attachments</t>
  </si>
  <si>
    <t>07D</t>
  </si>
  <si>
    <t>Pole Repl</t>
  </si>
  <si>
    <t>Program expenditures exceeded imputed regulatory values due to larger volume of units completed to address notifications in HFTD and higher unit cost than was adopted in the 2023 GRC.</t>
  </si>
  <si>
    <t>Below variance threshold</t>
  </si>
  <si>
    <t xml:space="preserve">This program's work is ongoing and will continue in PG&amp;E's 2023 GRC period. The purpose of this program is a continuing effort to proactively replace degraded or deteriorated poles, prior to premature failure. PG&amp;E will prioritize this work for the remainder of the 2023 GRC cycle to meet WMP commitments. PG&amp;E anticipates the program scope will remain on target and spending will remain higher than imputed over the remainder of the cycle due to higher volumes of degraded pole replacements to address the maintenance log.  </t>
  </si>
  <si>
    <t>WLDFR-C12C: Pole Replacement</t>
  </si>
  <si>
    <t>07G</t>
  </si>
  <si>
    <t>Pole Joint Util Telco Reimb</t>
  </si>
  <si>
    <t>This program's work is ongoing and will continue in PG&amp;E's 2023 GRC period. The purpose of this program is for reimbursement of costs incurred with other utilities for joint use of poles.</t>
  </si>
  <si>
    <t>07L</t>
  </si>
  <si>
    <t>Steel Lattice Structures</t>
  </si>
  <si>
    <t>This program's work is ongoing and will continue in PG&amp;E's 2023 GRC period. The purpose of this program is for steel lattice tower - pole replacements in non-HFTD zones.</t>
  </si>
  <si>
    <t>07O</t>
  </si>
  <si>
    <t>Overloaded Pole Replacements</t>
  </si>
  <si>
    <t>Actual units were lower than imputed units due to higher unit cost of external contractors.</t>
  </si>
  <si>
    <t>This program's work is ongoing and will continue in PG&amp;E's 2023 GRC period. The purpose of this program is a continuing effort to proactively replaced all overloaded poles, prior to premature failure.</t>
  </si>
  <si>
    <t>WLDFR-C12D: Overloaded Pole Replacement</t>
  </si>
  <si>
    <t>07R</t>
  </si>
  <si>
    <t>Dist Pole Reinforce</t>
  </si>
  <si>
    <t xml:space="preserve">Program expenditures exceeded imputed regulatory values because imputed costs are in MAT GAD but starting in 2024 PG&amp;E started managing this program in MAT 07R.  In comparing imputed costs in GAD to recorded costs in 07R, this program is over imputed amounts and above the percentage variance threshold, but below the minimum variance it is subject to ($10M). </t>
  </si>
  <si>
    <r>
      <t>Actual units were higher than imputed units</t>
    </r>
    <r>
      <rPr>
        <b/>
        <sz val="10"/>
        <color theme="1"/>
        <rFont val="Arial"/>
        <family val="2"/>
      </rPr>
      <t xml:space="preserve"> </t>
    </r>
    <r>
      <rPr>
        <sz val="10"/>
        <color theme="1"/>
        <rFont val="Arial"/>
        <family val="2"/>
      </rPr>
      <t xml:space="preserve">because this program was forecasted in MAT GAD. In comparing imputed units in GAD to recorded in 07R, this program is over imputed but within the variance threshold for units. </t>
    </r>
  </si>
  <si>
    <t>This program's work is ongoing and will continue in PG&amp;E's 2023 GRC period. Work that was previously performed under MAT GAD for pole reinforcements will be completed under MAT 07R moving forward. In 2024 PG&amp;E determined that this program could be capitalized.</t>
  </si>
  <si>
    <t>07#</t>
  </si>
  <si>
    <t>PG&amp;E expects to continue using this MAT to record other costs for installing or replacing overhead poles if needed.</t>
  </si>
  <si>
    <t>08</t>
  </si>
  <si>
    <t>E Dist Replace OH Asset</t>
  </si>
  <si>
    <t>08J</t>
  </si>
  <si>
    <t>Repl Deteriorated OH Conductor</t>
  </si>
  <si>
    <t>Ex 4, Ch 13</t>
  </si>
  <si>
    <t># circuit miles</t>
  </si>
  <si>
    <t>Program expenditures were below imputed regulatory values due to reprioritization to System Hardening work in HFTD areas to reduce ignition risk.</t>
  </si>
  <si>
    <t>Actual units were lower than imputed units due to reprioritization of the MWC  to focus on System Hardening work (08W) in HFTD areas, to reduce ignition risk.</t>
  </si>
  <si>
    <t xml:space="preserve">This program's work is ongoing and will continue in PG&amp;E's 2023 GRC period. The purpose of this program is to replace deteriorated OH conductor in non-HFTDs prior to premature failure. For the remainder of the GRC cycle, PG&amp;E anticipates that this program will continue to be lower priority than other work in Electric Distribution like wildfire mitigation and capacity work. </t>
  </si>
  <si>
    <t>DOVHD-C004: Overhead Conductor Replacement</t>
  </si>
  <si>
    <t>08S</t>
  </si>
  <si>
    <t>Replace Obsolete OH Switches</t>
  </si>
  <si>
    <t># of Switches Installed/replaced</t>
  </si>
  <si>
    <t>Actual units were higher than imputed units due to performing work that was originally planned for 2023, but was delayed due to reprioritization of the MWC  to focus on System Hardening  work (08W) in HFTD areas, to reduce ignition risk.</t>
  </si>
  <si>
    <t xml:space="preserve">This program's work is ongoing and will continue in PG&amp;E's 2023 GRC period. The purpose of this program is a continuing effort to replace obsolete OH switches and minimize potential safety issues. </t>
  </si>
  <si>
    <t>DOVHD-M006: Grasshopper and KPF Switch Replacement</t>
  </si>
  <si>
    <t>08#</t>
  </si>
  <si>
    <t>08/3U</t>
  </si>
  <si>
    <t>08W/3UG</t>
  </si>
  <si>
    <t>Wildfire Resiliency projects</t>
  </si>
  <si>
    <t>Program expenditures were below imputed regulatory values due to a lower volume of Underground and Overhead miles completed.  The program executed mileage in 2024 in closer alignment to the 2023-2025 Wildfire Mitigation Plan 2024 Change Order, resulting in an underrun in dollars and miles.</t>
  </si>
  <si>
    <t>Actual units were lower than imputed units due to a lower volume of Underground and Overhead miles completed.  The program executed mileage in 2024 in closer alignment to the 2023-2025 Wildfire Mitigation Plan 2024 Change Order, resulting in an underrun in dollars and miles.</t>
  </si>
  <si>
    <t xml:space="preserve">This program's work is ongoing and will continue in PG&amp;E's 2023 GRC period. The purpose of this program is to conduct System Hardening for wildfire mitigation. Since filing the 2023 GRC, PG&amp;E began recording undergrounding costs associated with this program to new MAT code 3UG, so PG&amp;E is combining the codes because the work is the same as what was imputed in 08W.  PG&amp;E is reporting the status as "Proceeding as Planned" because PG&amp;E intends, over the 2023 GRC cycle, to manage the program according to the 2023 GRC Final Decision; adjusting volumes of units in the later years to account for overage in year 2023. </t>
  </si>
  <si>
    <t>DOVHD-M002: System Hardening</t>
  </si>
  <si>
    <t>09</t>
  </si>
  <si>
    <t>E Dist Automation &amp; Protection</t>
  </si>
  <si>
    <t>09A</t>
  </si>
  <si>
    <t>ED Line SCADA Inst/Repl</t>
  </si>
  <si>
    <t>This program work for SCADA / RTU replacements outside of substations is ongoing and is recorded in MAT 49A.  Minimal costs may still be recorded but MAT 09A has been retired.</t>
  </si>
  <si>
    <t>09B</t>
  </si>
  <si>
    <t>ED Sub SCADA/RTU Replace</t>
  </si>
  <si>
    <t>This program has no end date and will continue through the remainder of the 2023 GRC cycle. The purpose of this program is a continuing effort to replace aging infrastructure.</t>
  </si>
  <si>
    <t>09D</t>
  </si>
  <si>
    <t>ED Sub SCADA/RTU Install</t>
  </si>
  <si>
    <t>This program has no end date and will continue through the remainder of the 2023 GRC cycle. The purpose of this program is a continuing effort to implement new infrastructure.</t>
  </si>
  <si>
    <t>09E</t>
  </si>
  <si>
    <t>ED Sub Protect Relay Inst/Repl</t>
  </si>
  <si>
    <t>This program has no end date and will continue through the remainder of the 2023 GRC cycle. The purpose of this program is a continuing effort to replace aging infrastructure. The recorded values were lower that imputed due to increase in emergency replacements of failed equipment as described in the emergency work MWC 09F.</t>
  </si>
  <si>
    <t>09F</t>
  </si>
  <si>
    <t>ED Sub SCADA Emergency Repl</t>
  </si>
  <si>
    <t>This program has no end date and will continue through the remainder of the 2023 GRC cycle.  PG&amp;E's recorded amount is higher than the imputed due to an increase is equipment failure higher than the 3-year average used to develop the forecast.</t>
  </si>
  <si>
    <t>17</t>
  </si>
  <si>
    <t>Program expenditures exceeded imputed regulatory values due to higher than forecast volume of emergency events, driving higher overall contract spend, over head costs, and higher labor charges.</t>
  </si>
  <si>
    <t xml:space="preserve">This program's work is ongoing and will continue in PG&amp;E's 2023 GRC period. This is a demand driven program. The purpose of this program is to address routine emergencies and conditions in the field that require immediate attention. PG&amp;E expects to continue to spend more on this program than forecasted. </t>
  </si>
  <si>
    <t>21</t>
  </si>
  <si>
    <t>Misc Capital</t>
  </si>
  <si>
    <t>Ex 4, Ch 4.1
Ex 4, Ch 4.2
Ex 4, Ch 4.3
Ex 4, Ch 5
Ex 4, Ch 20-22</t>
  </si>
  <si>
    <t># weather stations</t>
  </si>
  <si>
    <t>Program expenditures exceeded imputed regulatory values due to increases in environmental and federal permitting costs since forecasted in the 2023 GRC. Lower costs for EP&amp;R and the Sensor IQ program, which has been discontinued, was off-set by 1) costs for wildfire risk model development which were not forecasted in the 2023 GRC; and 2) new budgeting, forecasting for integrated grid planning (IGP) systems.</t>
  </si>
  <si>
    <t>Actual units were lower than imputed units due to two factors: 1) through 2022, weather stations were installed ahead of plan allowing for a scale back of program units in 2024;  2) and costs for environmental and federal land permitting has increased since the GRC was forecasted; therefore fewer program units were completed for the costs allocated.</t>
  </si>
  <si>
    <t>This program's work is ongoing and will continue in PG&amp;E's 2023 GRC period. The purpose of this program is for various capital activities that enable electric operations. This program includes costs for activities like the Emergency Operating Centers (EOCs), facilities upgrades, IT enhancements, and Applied Technology Services (ATS) lab safety and upgrades. For the remainder of the GRC cycle this program will proceed with some program costs being lower, off-set by some being higher than forecasted.</t>
  </si>
  <si>
    <t>POST-GRC: Post 2023 GRC Mitigation</t>
  </si>
  <si>
    <t>25</t>
  </si>
  <si>
    <t>Install New Electric Meters</t>
  </si>
  <si>
    <t># of Field Orders</t>
  </si>
  <si>
    <t xml:space="preserve">This program has no end date and will continue through the remainder of the 2023 GRC cycle.  The purpose of this program is a continuing effort to perform electric meter installations, exchanges, and removals at customer locations. </t>
  </si>
  <si>
    <t>2A</t>
  </si>
  <si>
    <t>E Dist Inst/Repl OH General</t>
  </si>
  <si>
    <t>2AA</t>
  </si>
  <si>
    <t>OH Genl Repl</t>
  </si>
  <si>
    <t># notifications</t>
  </si>
  <si>
    <t xml:space="preserve">Program expenditures exceeded imputed regulatory values due to higher unit costs than adopted in the 2023 GRC Final Decision.  </t>
  </si>
  <si>
    <t xml:space="preserve">This program's work is ongoing and will continue in PG&amp;E's 2023 GRC period. The purpose of the program is to replace deteriorated overhead facilities that are not an imminent hazard.  PG&amp;E will continue to prioritize this work throughout the 2023 GRC cycle to meet WMP commitments. PG&amp;E anticipates the program scope will remain on target and spending will remain higher than imputed over the remainder of the cycle, due to higher unit costs than the GRC imputed adopted unit costs and higher volumes to address the maintenance log.  </t>
  </si>
  <si>
    <t>2AB</t>
  </si>
  <si>
    <t>Bird Safe Inst/Repl</t>
  </si>
  <si>
    <t xml:space="preserve">Actual units were lower than imputed units because there was a lower occurrence of bird-safety incidents and associated notifications for this program in 2024. </t>
  </si>
  <si>
    <t xml:space="preserve">This program's work is ongoing and will continue in PG&amp;E's 2023 GRC period. The purpose of the program is to perform capital modifications to bird-safe incident and/or adjacent poles in response to a bird electrocution, per US Fish and Wildlife Services (USFWS) requirements and utility operating standard S2321. Spending in this program is based on volume of bird-safe incidents and the prioritization of tags within the 2A MWC. </t>
  </si>
  <si>
    <t>2AC</t>
  </si>
  <si>
    <t>Bird Safe Inst/Repl Annual</t>
  </si>
  <si>
    <t>This program is ongoing. The purpose of this program is to perform capital work as part of an annual pole retrofit program to prevent bird electrocutions, per US Fish and Wildlife Services (USFWS) requirements and utility operating standard.</t>
  </si>
  <si>
    <t>2AE</t>
  </si>
  <si>
    <t>OH COE Repl</t>
  </si>
  <si>
    <t xml:space="preserve">Program expenditures exceeded imputed regulatory values due to the higher volume of tags completed, increased unit costs, and increased costs associated with the types of facilities addressed in 2024. </t>
  </si>
  <si>
    <t>Actual units were higher than imputed units because PG&amp;E needed to complete more program units to improve customer reliability and prevent outages.</t>
  </si>
  <si>
    <t xml:space="preserve">This program's work is ongoing and will continue in PG&amp;E's 2023 GRC period. The purpose of this program is to identify equipment (through failure/inspections) that impacts the reliability of system operations. Spending in this program is based on find rates and the prioritization of tags within the MWC 2A. </t>
  </si>
  <si>
    <t>2AF</t>
  </si>
  <si>
    <t>OH Idle Facility Remove</t>
  </si>
  <si>
    <t># facilities</t>
  </si>
  <si>
    <t>Program expenditures exceeded imputed regulatory values due to higher volume of idle faculties identified for removal combined with the mix in the scope of the work/type of facility removed.</t>
  </si>
  <si>
    <t>Actual units were higher than imputed units because of the volume of idle facilities identified and PG&amp;E's commitment to wildfire mitigation; more program units were completed to mitigate fire risk and reduce system hazards.</t>
  </si>
  <si>
    <t xml:space="preserve">This program's work is ongoing and will continue in PG&amp;E's 2023 GRC period. The purpose of this program is to identify overhead idle facilities through investigations and take appropriate remedial measures. In the 2023 GRC cycle, PG&amp;E expects to continue to complete more units than imputed as idle facility removals are an important wildfire mitigation. </t>
  </si>
  <si>
    <t>2AG</t>
  </si>
  <si>
    <t>SF Series Streetlights</t>
  </si>
  <si>
    <t xml:space="preserve">This program's work is ongoing and will continue in PG&amp;E's 2023 GRC period as the remaining streetlights are changed out.  This program replaces regulated output (“RO”) streetlights, also referred to as constant current streetlight systems, in San Francisco. </t>
  </si>
  <si>
    <t>DOVHD-M007: Regulated Output Streetlight Replacement</t>
  </si>
  <si>
    <t>2AH</t>
  </si>
  <si>
    <t>LED Streetlights</t>
  </si>
  <si>
    <t># of Streetlights</t>
  </si>
  <si>
    <t>Actual units were lower than imputed units because wildfire risk mitigation work in HFTD was prioritized and the work in this MAT code shifted to higher unit cost items (decorative pole replacements) due to the lower cost items (Cobrahead replacement) being completed.</t>
  </si>
  <si>
    <t>This program's work is ongoing and will continue in PG&amp;E's 2023 GRC period. The purpose of this program is to replace PG&amp;E's LS-1 streetlights with Light Emitting Diode (LED) fixtures and new photocells. The vast majority of fixtures remaining to be converted are decorative (LS-1D).</t>
  </si>
  <si>
    <t>2AI</t>
  </si>
  <si>
    <t>SF Historical Streetlights</t>
  </si>
  <si>
    <t xml:space="preserve">The high priority poles identified during the comprehensive inspection program as needing refurbishment or replacement were addressed between 2019-2022, earlier than expected. Currently, the program is expected to continue to refurbish or replace poles as identified by inspection results in a future round of comprehensive inspections. </t>
  </si>
  <si>
    <t>2AJ</t>
  </si>
  <si>
    <t>CWSP Non-Exempt Fuse Replacement</t>
  </si>
  <si>
    <t>Ex 4, Ch 11
Ex 4, Ch 4.3</t>
  </si>
  <si>
    <t># replacements</t>
  </si>
  <si>
    <t>This program was reflected in MAT 2AP imputed adopted costs for the 2023 GRC cycle, but recorded to MAT 2AJ in 2023 and 3UT in 2024. The non-exempt fuse replacement program data can be found under the new MAT 3UT.</t>
  </si>
  <si>
    <t>DOVHD-M004: Expulsion Fuse Replacement</t>
  </si>
  <si>
    <t>WLDFR-M004: Expulsion Fuse Replacement</t>
  </si>
  <si>
    <t>2AP</t>
  </si>
  <si>
    <t>OH CAP Projects</t>
  </si>
  <si>
    <t xml:space="preserve">Program expenditures were below imputed adopted costs because the imputed adopted costs for MAT 2AP in 2024 ($18,627) included imputed adopted costs for replacing non-exempt fuses ($17, 495). The actual costs for replacing non-exempt fuses were recorded under MAT 2AJ in 2023 and MAT 3UT in 2024. If the 2024 actual costs for replacing non-exempt fuses recorded in MAT 3UT ($16,932) were recorded to MAT 2AP in 2024, MAT 2AP actual costs would be in line with the imputed adopted costs for 2024. </t>
  </si>
  <si>
    <t>Actual units were lower than imputed units because recorded costs and units for this program are now tracked in MAT 3UT for the Wildfire and Distribution Overhead mitigations. The remaining non-RAMP portion of this program is not unitized because it is project based work that varies in volume, scope, and costs.</t>
  </si>
  <si>
    <t xml:space="preserve">For the reminder of the 2023 GRC cycle, PG&amp;E will continue to record only project based work in MAT 2AP. MAT 2AP will  no longer be unitized as project based work varies in volume, scope and costs and has no meaningful units of measure. Costs and units for the wildfire and distribution overhead mitigations were recorded in MAT 2AJ in 2023 and finally in 3UT starting in 2024. PG&amp;E plans to record costs and units for the mitigation in MAT 3UT for the remainder of the GRC cycle. </t>
  </si>
  <si>
    <t>2AQ</t>
  </si>
  <si>
    <t>Ceramic Post Insulators</t>
  </si>
  <si>
    <t># of Ceramic Post Insulators Replaced</t>
  </si>
  <si>
    <t>Actual units were lower than imputed units due to the bundling of ceramic post insulator replacements with cross-arm replacements recorded in MAT Code 2AA.  The majority of locations with old ceramic post insulators also have deteriorated cross-arms that are replaced under one maintenance tag.   As a result, the recording of individual ceramic post insulators is no longer captured.</t>
  </si>
  <si>
    <t>Canceled</t>
  </si>
  <si>
    <t xml:space="preserve">This program's work is the replacement of ceramic post insulators that were manufactured in or prior to 1972 and are currently installed on PG&amp;E poles and cross-arms.  These ceramic post insulators are addressed proactively during pole and crossarm replacements and a dedicated program is no longer needed to support the insulator replacements. This replacement work is bundled with pole and cross-arm replacements, and will continue through the 2023 GRC cycle. </t>
  </si>
  <si>
    <t>DOVHD-M008: Ceramic Post Insulator Replacement</t>
  </si>
  <si>
    <t>2AR</t>
  </si>
  <si>
    <t>Surge Arrester Replacement</t>
  </si>
  <si>
    <r>
      <rPr>
        <b/>
        <sz val="10"/>
        <color theme="1"/>
        <rFont val="Arial"/>
        <family val="2"/>
      </rPr>
      <t>P</t>
    </r>
    <r>
      <rPr>
        <sz val="10"/>
        <color theme="1"/>
        <rFont val="Arial"/>
        <family val="2"/>
      </rPr>
      <t xml:space="preserve">rogram expenditures were below imputed regulatory values in 2024 because PG&amp;E met its 2023-2025 WMP target for surge arrestor removals in 2023. Actual costs in 2024 reflect completed remediation work on newly identified surge arrestors in 2024. </t>
    </r>
  </si>
  <si>
    <t xml:space="preserve">Actual units were lower than imputed units because PG&amp;E met its WMP target for surge arrestor removal in 2023 and in 2024 work was limited to remediation work on newly identified surge arrestors. </t>
  </si>
  <si>
    <t>PG&amp;E met its 2023‑2025 WMP target for surge arrestor removals in 2023 and completed remediation work on identified surge arrestors in 2024. However, some costs are forecasted in 2025 and 2026 for the mapping of constructed jobs from prior years, addressing QA findings, and closure of orders.</t>
  </si>
  <si>
    <t>2AR (k)</t>
  </si>
  <si>
    <t>DOVHD-M003: Non-Exempt Surge Arrester Replacement</t>
  </si>
  <si>
    <t>WLDFR-M003: Non-Exempt Surge Arrester Replacement</t>
  </si>
  <si>
    <t>2AS</t>
  </si>
  <si>
    <t>FAS Overhead Capital</t>
  </si>
  <si>
    <t xml:space="preserve">Actual units were lower than imputed units because this program is no longer recording actual units as the work is identified during a field job and completed by a single PG&amp;E Troubleshooter.  The work could involve either replacing or installing overhead facilities such as: electric distribution conductors, components, structures, and associated equipment constructed above ground level.  As such there is no meaningful single unit of measure. </t>
  </si>
  <si>
    <t xml:space="preserve">This program's work is ongoing and will continue in PG&amp;E's 2023 GRC period. The program either replaces or installs overhead facilities identified during a field job and completed by a single PG&amp;E Troubleshooter.  The work could involve either replacing or installing overhead facilities such as: electric distribution conductors, components, structures, and associated equipment constructed above ground level. </t>
  </si>
  <si>
    <t>2A#</t>
  </si>
  <si>
    <t xml:space="preserve">MAT 2A# covers Standard Cost Variance (SCV) for the Electric Distribution Preventative Maintenance OH program. SCV is the difference between actual costs incurred and the amount charged out by employees at a pre-determined rate. PG&amp;E does not forecast Standard Cost Variance. </t>
  </si>
  <si>
    <t>2B</t>
  </si>
  <si>
    <t>E Dist Inst/Repl UG</t>
  </si>
  <si>
    <t>2BA</t>
  </si>
  <si>
    <t>UG Genl Repl</t>
  </si>
  <si>
    <t>Program expenditures exceeded imputed regulatory values due to higher than forecasted unit costs and the completion of a higher volume of units than forecasted, in addition to an increased spend in contract labor and material costs.</t>
  </si>
  <si>
    <t>Actual units were lower than imputed units because more work was identified than forecasted.</t>
  </si>
  <si>
    <t xml:space="preserve">This program's work is ongoing and will continue in PG&amp;E's 2023 GRC period. The purpose of this program is to provide underground preventative maintenance for deteriorated facilities that are not an imminent hazard, and have not caused an outage.  Facilities include transformers, conduit, enclosures, pads, and idle equipment. </t>
  </si>
  <si>
    <t>2BB</t>
  </si>
  <si>
    <t>Fault Indicator Replacements</t>
  </si>
  <si>
    <t xml:space="preserve">Actual units were lower than imputed units because fewer than expected Fault Indicators were identified as needing replacement during inspections.  </t>
  </si>
  <si>
    <t xml:space="preserve">This program's work is ongoing and will continue in PG&amp;E's 2023 GRC period. The purpose of this program is for the replacement of deteriorated fault indicators that are not an imminent hazard, and have not caused an outage. Spending in this program is based on inspection find rates. </t>
  </si>
  <si>
    <t>2BD</t>
  </si>
  <si>
    <t>UG COE Repl</t>
  </si>
  <si>
    <t># of Tags Completed</t>
  </si>
  <si>
    <t>Actual units were lower than imputed units because unit costs were above forecasted. In order to manage overall costs in the 2BD program, PG&amp;E did fewer program units.</t>
  </si>
  <si>
    <t xml:space="preserve">This program's work is ongoing and will continue in PG&amp;E's 2023 GRC period. The purpose of this program is the replacement of Underground Critical Operating Equipment (COE), which is equipment determined to be necessary for operations. COE is identified for replacement by the division operators, M&amp;C, &amp; restoration, and validated by Distribution Engineers based on damage and criticality to operations.  For the GRC cycle, PG&amp;E expects that it will continue to prioritize other work in MWC 2B over work in MAT 2BD. Going forward, PG&amp;E may spend the imputed amount but anticipates completing fewer units than imputed due to the increase in unit costs. </t>
  </si>
  <si>
    <t>2BF</t>
  </si>
  <si>
    <t>UG Idle Facility Remove</t>
  </si>
  <si>
    <t>Actual units were lower than imputed units because more idle facilities were identified for removal than forecasted.</t>
  </si>
  <si>
    <t>This program's work is ongoing and will continue in PG&amp;E's 2023 GRC period. The purpose of this program is the removal of underground idle facilities deemed necessary for removal.</t>
  </si>
  <si>
    <t>DUNGD-C005: UG Idle Facility Removal</t>
  </si>
  <si>
    <t>2BP</t>
  </si>
  <si>
    <t>UG CAP Projects</t>
  </si>
  <si>
    <t>This program has no end date and performs major project (underground) work that meets the financial threshold between $25,000 and $100,000. Completion of work is dependent on the scope of the project.</t>
  </si>
  <si>
    <t>2B#</t>
  </si>
  <si>
    <t>MAT 2B# covers Standard Cost Variance (SCV) for the Electric Distribution Preventative Maintenance UG program. SCV is the difference between actual costs incurred and the amount charged out by employees at a pre-determined rate. PG&amp;E does not forecast Standard Cost Variance.</t>
  </si>
  <si>
    <t>2C</t>
  </si>
  <si>
    <t>E Dist Inst/Repl Network</t>
  </si>
  <si>
    <t>2CA</t>
  </si>
  <si>
    <t>Network Misc</t>
  </si>
  <si>
    <t># relays replaced</t>
  </si>
  <si>
    <t xml:space="preserve">Actual units were lower than imputed units due to priority relay replacements related to weather-related events which depleted inventory that could be used for MAT 2CA. In addition many of the failures of relays required the replacement of entire network protector units, which is recorded to MAT 2CC, resulting in fewer 2CA units.  Relay installations and replacements are performed for both reliability (2CA), and in connection with emergency or weather-related events in other MWC like 17. </t>
  </si>
  <si>
    <t xml:space="preserve">This program's work is ongoing and will continue in PG&amp;E's 2023 GRC period. The purpose of this program is to replace network protector relays to maintain a safe and reliable distribution network system. Relay installations and replacements are performed for both reliability in MAT 2CA, and in connection with emergency or weather-related events in other programs, both of which are dependent of PG&amp;E's available inventory. This is a defect demand-driven program. </t>
  </si>
  <si>
    <t>DNTWK-C003:  Network Component Replacements - Condition Based</t>
  </si>
  <si>
    <t>2CB</t>
  </si>
  <si>
    <t>Fiber/SCADA Communication Repl</t>
  </si>
  <si>
    <t>The SCADA communication replacements work has shifted from being recorded under this MAT code to Install/Replace Network MAT 2CE.</t>
  </si>
  <si>
    <t>2CC</t>
  </si>
  <si>
    <t>Transformer &amp; Protector Repl </t>
  </si>
  <si>
    <t># transformers/network protector replaced</t>
  </si>
  <si>
    <t xml:space="preserve">Actual units were higher than imputed units due to an unexpected high volume of condition-based replacements due to adverse weather events and, as explained in MAT 2CA above, the failure of many relays requiring replacement of entire network protector units. </t>
  </si>
  <si>
    <t>This program's work is ongoing and will continue in PG&amp;E's 2023 GRC period. The purpose of this program is a continuing effort to replace network transformers and protectors to maintain a safe and reliable distribution network system.</t>
  </si>
  <si>
    <t>DNTWK-M005: Network Component Replacements - High-Rise Dry-Type Transformers</t>
  </si>
  <si>
    <t>DNTWK-M006: Network Component Replacements - Targeted Network Protector Replacements</t>
  </si>
  <si>
    <t>2CD</t>
  </si>
  <si>
    <t>Venting Manhole Covers Repl</t>
  </si>
  <si>
    <t xml:space="preserve">This program was completed for the network areas.  Venting-manhole cover replacements will continue for non-Network locations under the 2BP program.  The work is not canceled but PG&amp;E is recording the work in those other MAT codes. </t>
  </si>
  <si>
    <t>DNTWK-M002: Venting Manhole Cover Replacements</t>
  </si>
  <si>
    <t>2CE</t>
  </si>
  <si>
    <t>SCADA Communications Upgrade</t>
  </si>
  <si>
    <t>This program has no end date.  The purpose of this program is a continuing effort to upgrade the Distribution Network SCADA system to maintain a safe and reliable distribution network system. Starting in 2021, PG&amp;E began recording  SCADA communication replacements under 2CB under the 2CE program.</t>
  </si>
  <si>
    <t>DNTWK-M003: Installation of SCADA Equipment for Safety Monitoring</t>
  </si>
  <si>
    <t>2C#</t>
  </si>
  <si>
    <t xml:space="preserve">MAT 2C# covers Standard Cost Variance for the Electric Distribution Preventative Maintenance Network program. SCV is the difference between actual costs incurred and the amount charged out by employees at a predetermined rate. PG&amp;E does not forecast Standard Cost Variance. </t>
  </si>
  <si>
    <t>2F</t>
  </si>
  <si>
    <t>Build IT Apps &amp; Infra</t>
  </si>
  <si>
    <t>Ex 4, Ch 4.5
Ex 4, Ch 20-21</t>
  </si>
  <si>
    <t xml:space="preserve">Program expenditures exceeded imputed regulatory values for Wildfire Mitigations due to the capitalization of a five year pre-paid agreement for a software as a service (SaaS) application (Foundry) that provides the capability of harnessing highly available data to analyze, build, visualize and deploy technology solutions that support Wildfire Mitigations.  Electric Distribution technology program expenditures were above imputed regulatory values due to unplanned general IT expenditures on Field Area Network assets that experienced performance issues.  The asset replacements have been prioritized to address the areas of greatest risk first.  </t>
  </si>
  <si>
    <t>This program's work is ongoing and will continue in PG&amp;E's 2023 GRC period. The purpose of this program is 1) provide technology solution support for the development and implementation of the Integrated Grid Platform; and 2) provide technology solutions that support wildfire mitigations.  The program specifically provides hardware and software network and telecommunications solutions as well as enhancements to software planning tools in support of wildfire mitigation.</t>
  </si>
  <si>
    <t>49/3U</t>
  </si>
  <si>
    <t>Inst/Rpl WildFire Mitgt Eqpmnt</t>
  </si>
  <si>
    <t>49M/3UA (a)</t>
  </si>
  <si>
    <t>ED WFM PIH Microgrids</t>
  </si>
  <si>
    <t xml:space="preserve">This program is for the  instillation of temporary distribution microgrids to reduce the number of customers impacted by PSPS events. This program began in 2018 and was forecasted to be completed in 2022. PG&amp;E now anticipates that this program will be completed in 2025. </t>
  </si>
  <si>
    <t>49M/3UA</t>
  </si>
  <si>
    <t>3U</t>
  </si>
  <si>
    <t>3UC (b)</t>
  </si>
  <si>
    <t>ED WFM Dist Line MSO Device</t>
  </si>
  <si>
    <t xml:space="preserve">This program is to address ignition risk created by some Motorized Switch Operators (MSO) that were initially installed by PG&amp;E in 2019 as sectionalizing devices.  Despite the switches being understood to meet CalFire's exempt criteria for not posing an ignition risk during normal operations, PG&amp;E crews noted that some MSO switches exhibited an arc flash during the opening operation requiring replacement. In the 2023 GRC, PG&amp;E had planned to replace or retrofit all MSO switches by 2022.  However, the program required expansion to mitigate wildfire risk, and PG&amp;E continued to replace MSO switches in 2024. </t>
  </si>
  <si>
    <t>3UC</t>
  </si>
  <si>
    <t>49I/3UD (c)</t>
  </si>
  <si>
    <t>ED WFM Dist Fault Anticipation</t>
  </si>
  <si>
    <t># of sensor locations</t>
  </si>
  <si>
    <t xml:space="preserve">Actual units were lower than imputed units because PG&amp;E is aligning the work to meet the current WMP commitment for this program. PG&amp;E installed 17 DFA sensors in 2024 exceeding the WMP Commit, rather than the 116 units imputed in the GRC (See PG&amp;E's 2023-2025 WMP Revision 8, Initiative Activity Tracking ID SA-10, Section 8.3.3.1)
</t>
  </si>
  <si>
    <t>This program's work is ongoing and will continue in PG&amp;E's 2023 GRC period. The purpose of this program is to install distribution grid sensors in substations which individually and in combination with other sensors, provide real-time monitoring capability of the grid. During the 2023 GRC cycle PG&amp;E anticipates that it will continue to be below GRC imputed amounts but will meet its WMP commitments.</t>
  </si>
  <si>
    <t>49I/3UD</t>
  </si>
  <si>
    <t>WLDFR-M012: Situational Awareness and Forecasting Initiatives - DFA</t>
  </si>
  <si>
    <t>49I/3UE (d)</t>
  </si>
  <si>
    <t xml:space="preserve">Actual units were lower than imputed units because PG&amp;E is aligning the work to meet the current WMP commitment for this program. The current commitment is  2 circuits for 2024. PG&amp;E met that commitment which only resulted in the need for 97 units rather than the 250 units imputed in the GRC. (See PG&amp;E's 2023-2025 WMP Revision 8, Initiative Activity Tracking ID SA-11, Section 8.3.3.1).
</t>
  </si>
  <si>
    <t>This program's work is ongoing and will continue in PG&amp;E's 2023 GRC period. The purpose of this program is to install distribution grid sensors that use radio frequency signals to locate the source of a disturbance along a conductor. During the 2023 GRC cycle PG&amp;E anticipates that it will continue to be below GRC imputed amounts but will meet its WMP commitments.</t>
  </si>
  <si>
    <t>WLDFR-M011: Situational Awareness and Forecasting Initiatives - EFD</t>
  </si>
  <si>
    <t>49T/3UF (e)</t>
  </si>
  <si>
    <t>ED FuseSaver</t>
  </si>
  <si>
    <t># of FuseSavers installed</t>
  </si>
  <si>
    <t>Actual units were lower than imputed units because unit costs went up and priority was given to EPSS capital programs in WLDFR-M020.</t>
  </si>
  <si>
    <t xml:space="preserve">The purpose of this program is to install Fuse Savers. PG&amp;E anticipated that it will reallocate funding to other priorities like EPSS capital programs, for the remainder of the GRC cycle. The budget is listed as on-target because it is likely that overspend in 2023-2024 will balance out with underspend in 2025-2026 due to fewer, if any installations, because of reprioritization of other wildfire capital programs, like EPSS. </t>
  </si>
  <si>
    <t>49T/3UF</t>
  </si>
  <si>
    <t>WLDFR-M10B: Additional System Automation and Protection - FuseSaver</t>
  </si>
  <si>
    <t>49I/3UL (f)</t>
  </si>
  <si>
    <t xml:space="preserve">Actual units were lower than imputed units because PG&amp;E planned the work to meet the WMP commitment for this program which was 40 circuits for 2024. PG&amp;E did 45 circuits which only resulted in the need for 194 units rather than the 900 units imputed in the GRC (see PG&amp;E's 2023-2025 WMP Revision 8, Initiative Activity Tracking ID SA-02, Section 8.3.3.1). </t>
  </si>
  <si>
    <t>This program's work is ongoing and will continue in PG&amp;E's 2023 GRC period. The purpose of this program is to install distribution grid sensors which individually and in combination with other sensors, provide real-time monitoring capability of the grid. During the 2023 GRC cycle PG&amp;E anticipates that it will continue to be below GRC imputed amounts but will meet its WMP commitments.</t>
  </si>
  <si>
    <t xml:space="preserve">49I/3UL </t>
  </si>
  <si>
    <t>49H/3UP (g)</t>
  </si>
  <si>
    <t>ED WFM Dist Protective Device</t>
  </si>
  <si>
    <t>Ex. 4, Ch 4.3</t>
  </si>
  <si>
    <t># of installations or replacements of sectionalizing devices</t>
  </si>
  <si>
    <t>Actual units were lower than imputed units because most of the highest impact locations have already been sectionalized with automated equipment, so there is a reduced benefit (in terms of number of customers likely to benefit from such devices during PSPS events) when compared to work performed in previous years. Therefore PG&amp;E will focus on reducing reliability impacts with additional protective devices as  part of the WMP GH-07 initiative (Distribution Sectionalizing Devices). See PG&amp;E's 2023-2025 WMP Revision 8, Section 8.1.2.11.2.</t>
  </si>
  <si>
    <t xml:space="preserve">This program is ongoing and will continue in PG&amp;E 2023 GRC time period though at a slower pace than forecasted driven by current WMP commitments. The purpose of this program is to install automated electrical equipment designed to isolate faulted lines, limit line reclosing and facilitate the remote opening and closing of switches necessary to efficiently implement PSPS. PG&amp;E anticipated that it will continue to reallocate funding to other priority wildfire mitigation work for the remainder of the GRC cycle. </t>
  </si>
  <si>
    <t xml:space="preserve">49H/3UP </t>
  </si>
  <si>
    <t>49R/3UR ( e)</t>
  </si>
  <si>
    <t>ED WFM REFCL</t>
  </si>
  <si>
    <t xml:space="preserve">Program expenditures were below imputed regulatory values because of delays in the Rapid Earth Fault Current Limiter (REFCL) demonstration project due to technology and system integration challenges. </t>
  </si>
  <si>
    <t xml:space="preserve">The purpose of this program is the evaluation of the effectiveness of the REFCL technology to mitigate the need for PSPS.  PG&amp;E may continue to evaluate REFCL if challenges with the technology are resolved, but is not pursuing it as a widespread solution for wildfire mitigation at this time.  Funding has been reallocated to other priority Wildfire programs like EPSS capital. </t>
  </si>
  <si>
    <t>49R/3UR</t>
  </si>
  <si>
    <t>WLDFR-M10C: Additional System Automation and Protection - REFCL</t>
  </si>
  <si>
    <t>49A/3US</t>
  </si>
  <si>
    <t>ED WFM SCADA Non Reclose</t>
  </si>
  <si>
    <t>Ch 4.3, Ch 4.6</t>
  </si>
  <si>
    <t xml:space="preserve"> Program expenditures exceeded imputed regulatory values due to the introduction of the Downed Conductor Detection (DCD) program. In 2023 PG&amp;E began the DCD program for EPSS and recorded costs and units to MAT 49A. In 2024 PG&amp;E began recording this work in MAT 3US.  The DCD program mitigates ignitions for high impedance faults and is a wildfire mitigation. Note that PG&amp;E did not forecast EPSS capital costs in the 2023 GRC. </t>
  </si>
  <si>
    <t xml:space="preserve">This program's work is ongoing and will continue in PG&amp;E's 2023 GRC period. PG&amp;E is listing the status of this program as Emergent because we did not forecast EPSS capital or the EPSS DCD program in the 2023 GRC. </t>
  </si>
  <si>
    <t>49A/3US (b)</t>
  </si>
  <si>
    <t>WLDFR-M10A: Additional System Automation and Protection</t>
  </si>
  <si>
    <t>3UT (j)</t>
  </si>
  <si>
    <t>ED WFM Non-Exempt Expulsion</t>
  </si>
  <si>
    <t># Expulsion Fuses Replaced</t>
  </si>
  <si>
    <t xml:space="preserve">Program expenditures exceeded imputed regulatory values because the imputed adopted costs for replacing non-exempt fuses ($17, 495) was included in MAT 2AP total imputed adopted costs ($18,627). The actual costs for replacing non-exempt fuses were recorded under MAT 2AJ in 2023 and MAT 3UT in 2024. If the 2024 imputed adopted costs for replacing non-exempt fuses ($17,495) in MAT 2AP were compared to the recorded costs in MAT 3UT ($16,932) for 2024, the actual costs would be in line with the imputed adopted costs for 2024. </t>
  </si>
  <si>
    <t xml:space="preserve">Actual units were higher than imputed units because 1) this programs was imputed in MAT 2AP and 2) PG&amp;E ramped up the program to focus on approximately 3,000 replacements in HFTDs per year to meet our 2023-2025 WMP commitments. </t>
  </si>
  <si>
    <t>PG&amp;E is on-target to replace the remaining known population of non exempt fuses in HFTDs and conclude the program at the end of 2025.</t>
  </si>
  <si>
    <t>46</t>
  </si>
  <si>
    <t>E Dist Subst Capacity</t>
  </si>
  <si>
    <t>46A</t>
  </si>
  <si>
    <t>DSub Nor Capacity</t>
  </si>
  <si>
    <t>This program's work is ongoing and will continue in PG&amp;E's 2023 GRC period.  This program includes projects to support general distribution substation capacity increases.</t>
  </si>
  <si>
    <t>46F</t>
  </si>
  <si>
    <t>DSub Em and Op Capacity</t>
  </si>
  <si>
    <t>This program's work is ongoing and will continue in PG&amp;E's 2023 GRC period. MAT 46F includes: (1) work to address emergency capacity deficiencies; and (2) operational capacity work to reduce the number of customers on a circuit to no more than 6,000 and circuit loading to a maximum of 600 amperes (amps).</t>
  </si>
  <si>
    <t>46H</t>
  </si>
  <si>
    <t>DSub New Bus Related Capacity</t>
  </si>
  <si>
    <t xml:space="preserve">This program's work is ongoing and will continue in PG&amp;E's 2023 GRC period. The purpose of this program is to provides substation capacity necessary to complete new customer applications for service.  PG&amp;E expects to continue to do more work in this program than forecasted due to SB410 requirements, as discussed in PG&amp;E's 2023 GRC capacity phase filing.  </t>
  </si>
  <si>
    <t>46N</t>
  </si>
  <si>
    <t>DSub Land Purchase_ New Sub</t>
  </si>
  <si>
    <t>48</t>
  </si>
  <si>
    <t>E Dist Subst Repl Other Equip</t>
  </si>
  <si>
    <t>48A</t>
  </si>
  <si>
    <t>Repl Dsub Other Equipment</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</si>
  <si>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48A. For the 2023 GRC cycle, PG&amp;E anticipates that this work will continue to be lower priority than other Substation work. </t>
  </si>
  <si>
    <t>SBSTN-C16A: Proactive Asset Replacement - Ground Grid</t>
  </si>
  <si>
    <t>WLDFR-C10A: Substation Proactive Asset Replacement - Ground Grid</t>
  </si>
  <si>
    <t>48B</t>
  </si>
  <si>
    <t>Repl DSub Regulators</t>
  </si>
  <si>
    <t xml:space="preserve">This program was not forecasted in the 2023 GRC. Replacement of distribution substation regulators is integrated under MAT 54A. The program has not been canceled but this MAT code is no longer being used for that purpose. </t>
  </si>
  <si>
    <t>48C</t>
  </si>
  <si>
    <t>Repl DSub Batteries</t>
  </si>
  <si>
    <t># of Batteries</t>
  </si>
  <si>
    <t>Actual units were lower than imputed units because of the decision to reschedule proactive battery replacements to support higher priority substation work. Rescheduling of these proactive replacements does not compromise safety or reliability.</t>
  </si>
  <si>
    <t xml:space="preserve">This program's work is ongoing and will continue in PG&amp;E's 2023 GRC period. The purpose of this program is capital infrastructure replacement work to maintain system operations and reliability. In 2023, PG&amp;E prioritized substation work (for example in MAT 48L, 54A, and MWC 59) over MAT 48C. At this time, PG&amp;E anticipates that this program will continue to be prioritized below other substation work. </t>
  </si>
  <si>
    <t>SBSTN-C16C: Proactive Asset Replacement - Batteries</t>
  </si>
  <si>
    <t>WLDFR-C10C: Substation Proactive Asset Replacement - Batteries</t>
  </si>
  <si>
    <t>48D</t>
  </si>
  <si>
    <t>Repl DSub Breakers</t>
  </si>
  <si>
    <t># of circuit breakers</t>
  </si>
  <si>
    <t xml:space="preserve">Program expenditures were below imputed regulatory values due to prioritizing work in Emergency Replacements (MWC 17 and 59), and Overhead Maintenance Replacements (MWC 2A). </t>
  </si>
  <si>
    <t xml:space="preserve">Actual units were lower than imputed units due to reprioritization of funding as explained in the cost variance explanation for this MAT code. </t>
  </si>
  <si>
    <t xml:space="preserve">This program's work is ongoing and will continue in PG&amp;E's 2023 GRC period. The purpose of this program is capital infrastructure replacement work, like breakers, to maintain system operations and reliability. For 2023, PG&amp;E reprioritized funding from MAT 48D to higher priority work in other programs as described in the cost variance explanation. At this time, PG&amp;E anticipates that this program will continue to be lower priority for the remainder of the GRC cycle. Breakers may be replaced under MWC 59, on an just-in-time basis. </t>
  </si>
  <si>
    <t>SBSTN-C16D: Proactive Asset Replacement - Circuit Breakers</t>
  </si>
  <si>
    <t>WLDFR-C10D: Substation Proactive Asset Replacement - Circuit Breakers</t>
  </si>
  <si>
    <t>48E</t>
  </si>
  <si>
    <t>Repl DSub Switches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</si>
  <si>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48E. For the 2023 GRC cycle, PG&amp;E anticipates that this work will continue to be lower priority than other Substation work. </t>
  </si>
  <si>
    <t>SBSTN-C16E: Substation Proactive Asset Replacement Switches</t>
  </si>
  <si>
    <t>WLDFR-C10E: Substation Proactive Asset Replacement - Switches</t>
  </si>
  <si>
    <t>48F</t>
  </si>
  <si>
    <t>Repl DSub Switchgear</t>
  </si>
  <si>
    <t>Program expenditures were below imputed regulatory values to support higher priority emergency work in MWC 59.</t>
  </si>
  <si>
    <t xml:space="preserve">This program's work is ongoing and will continue in PG&amp;E's 2023 GRC period. The purpose of this program is capital infrastructure replacement work to maintain system operations and reliability.  PG&amp;E reprioritized this work to higher priority emergency work in MWC 59. At this time, PG&amp;E foresees this program will continue to be lower priority. </t>
  </si>
  <si>
    <t>SBSTN-C16F: Substation Proactive Asset Replacement - Switchgear</t>
  </si>
  <si>
    <t>WLDFR-C10F: Substation Proactive Asset Replacement - Switchgear</t>
  </si>
  <si>
    <t>48H</t>
  </si>
  <si>
    <t>Repl DSub Civil Structures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</si>
  <si>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48H. For the 2023 GRC cycle, PG&amp;E anticipates that this work will continue to be lower priority than other Substation work. </t>
  </si>
  <si>
    <t>SBSTN-C005: Civil Structures Replacement</t>
  </si>
  <si>
    <t>SBSTN-M006: Minimize Wood in Substations</t>
  </si>
  <si>
    <t>48L</t>
  </si>
  <si>
    <t>Dist Line Work Support Substat</t>
  </si>
  <si>
    <t xml:space="preserve">Program expenditures exceeded imputed regulatory values due to a higher volume of substation replacements, in MWC 59, requiring a higher volume of distribution line support work in MAT 48L. </t>
  </si>
  <si>
    <t xml:space="preserve">This program's work is ongoing and will continue in PG&amp;E's 2023 GRC period. This is a demand driven program. The purpose of this program is substation capital infrastructure replacement work which to support distribution line work. This program includes both proactive and emergency substation replacements. Due to aging infrastructure and the reprioritization of funding in related areas of MWC 48, PG&amp;E anticipates there will continue to be an increased amount of costs than forecasted through the 2023 GRC cycle. </t>
  </si>
  <si>
    <t>SBSTN-C16G: Proactive Asset Replacement - Line Support Work</t>
  </si>
  <si>
    <t>WLDFR-C10H: Substation Proactive Asset Replacement - Line Support Work</t>
  </si>
  <si>
    <t>48N</t>
  </si>
  <si>
    <t>DSub Insulators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</si>
  <si>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48N. For the 2023 GRC cycle, PG&amp;E anticipates that this work will continue to be lower priority than other Substation work. </t>
  </si>
  <si>
    <t>SBSTN-C16H: Proactive Asset Replacement - Insulators</t>
  </si>
  <si>
    <t>WLDFR-C10I: Substation Proactive Asset Replacement - Insulators</t>
  </si>
  <si>
    <t>48X</t>
  </si>
  <si>
    <t>DSub Animal Abatement</t>
  </si>
  <si>
    <t># of locations</t>
  </si>
  <si>
    <t>Actual units were lower than imputed units due to reprioritization of proactive animal abatement work to support higher priority work in MWC 48, such as distribution line work to support substation work under MAT 48L.</t>
  </si>
  <si>
    <t xml:space="preserve">This program's work is ongoing and will continue in PG&amp;E's 2023 GRC period. The purpose of this program is capital infrastructure replacement work, like Animal Abatement, to maintain system operations and reliability. At this time, PG&amp;E foresees this program to continue to be lower priority than other programs. </t>
  </si>
  <si>
    <t>SBSTN-C002: Animal Abatement Substation</t>
  </si>
  <si>
    <t>49</t>
  </si>
  <si>
    <t>E Dist Reliability Ckt/Zone</t>
  </si>
  <si>
    <t>49A</t>
  </si>
  <si>
    <t>Distribution Line Automation</t>
  </si>
  <si>
    <t>Ex 4, Ch 13
Ex 4, Ch 4.3</t>
  </si>
  <si>
    <t># of Devices</t>
  </si>
  <si>
    <t xml:space="preserve">Actual units were lower than imputed units due to a change in how the program mitigates risk from what was forecasted in the 2023 GRC. In 2023 PG&amp;E began recording work associated with the new Downed Conductor Detection (DCD) program. The DCD program mitigate ignitions for high impedance faults and is a wildfire risk mitigation. The DCD program uses harmonic analysis to detect arching present during high impedance faults and provides an immediate trip response.   Note that the program units forecasted in 49A for risk DOVHD-M010 were completed in MAT 49B. </t>
  </si>
  <si>
    <t xml:space="preserve">This program's work is ongoing and will continue in PG&amp;E's 2023 GRC period. This program was forecasted in the 2023 GRC for the replacement of Reclosers and Recloser controllers for reliability and wildfire risks. In 2023 PG&amp;E began implementing the Downed Conductor Detection (DCD) program and recording costs to 49A. In 2024 PG&amp;E began recording the DCD costs to MAT 3US.  For the forecasted costs for risk DOVHD-M010, the costs and units that were forecasted to MAT 49A in 2023 were recorded in MAT 49B.  For the remaining GRC cycle, PG&amp;E  will continue to record DCD costs to 3US and DOVHD-M010 to MAT 49B. Therefore for 49A, even though work is continuing on other MAT codes, scope and budget will be reported as under but the overall status is proceeding as planned because the work will continue being done but recorded elsewhere. </t>
  </si>
  <si>
    <t>DOVHD-M010: 3A and 4C Line Recloser Replacement</t>
  </si>
  <si>
    <t>49B</t>
  </si>
  <si>
    <t>Recl Ctrls Inst/Repl</t>
  </si>
  <si>
    <t># of line recloser locations</t>
  </si>
  <si>
    <t xml:space="preserve">This program's work is ongoing and will continue in PG&amp;E's 2023 GRC period. The purpose of this program is the replacement of line reclosers and controllers. For the remainder of the GRC cycle, PG&amp;E will continue to record to 49B the costs and units that were forecasted in 49A for DOVHD-M010. In addition costs for EPSS, WLDFR-M020 are being recorded here that were not forecasted in the 2023 GRC. </t>
  </si>
  <si>
    <t>49C</t>
  </si>
  <si>
    <t>OH Fuses Inst/Repl</t>
  </si>
  <si>
    <t># of Fused locations</t>
  </si>
  <si>
    <t xml:space="preserve">Actual units were lower than imputed units due to recent updates to the standard requirements for this program, which have triggered additional work such as the full replacement of the pole. </t>
  </si>
  <si>
    <t xml:space="preserve">This program's work is ongoing and will continue in PG&amp;E's 2023 GRC period. The purpose of this program is the installation and replacement of overhead fuses.  As noted in the unit variance explanation, total cost for this work has increased driven by higher unit costs.  In addition, there can be an annual disconnect between when dollars are spent and units are recorded for this program.  For the remainder of the GRC cycle, PG&amp;E expects to complete fewer units for the costs allocated. </t>
  </si>
  <si>
    <t>49D</t>
  </si>
  <si>
    <t>OH Recl/Sect/Swch Inst/Repl</t>
  </si>
  <si>
    <t># of TripSavers installed</t>
  </si>
  <si>
    <t xml:space="preserve">Actual units were higher than imputed units due to the installation of trip savers that remained in inventory and were not forecasted in the 2023 GRC. </t>
  </si>
  <si>
    <t xml:space="preserve">The purpose of this program is the installation of Trip Saver devices and was not forecasted in the 2023 GRC because similar work is now being performed in MAT 49T.  In 2024, PG&amp;E conducted a one-time effort to install 1 trip saver remaining in inventory.  The program has completed and the MAT Code has been re-purposed.  </t>
  </si>
  <si>
    <t>49E</t>
  </si>
  <si>
    <t>Genl Inst/Repl Circuit/Zone</t>
  </si>
  <si>
    <t>The work for this program is recorded costs for circuit installation / replacement to enable EPSS for wildfire mitigation.  The program work will continue through the remainder of the 2023 GRC period.</t>
  </si>
  <si>
    <t>49G</t>
  </si>
  <si>
    <t>UG Recl/Sect/Swch Inst/Repl</t>
  </si>
  <si>
    <t xml:space="preserve">This program was not forecast in the 2023 GRC.  Any recorded amounts are from prior years' carry-over work. </t>
  </si>
  <si>
    <t>49S</t>
  </si>
  <si>
    <t>Elect Reliability Inst FLISR</t>
  </si>
  <si>
    <t># of FLISR Circuit Activations</t>
  </si>
  <si>
    <t xml:space="preserve">Actual units were lower than imputed units due to reprioritization to other higher priority programs like Emergency Replacements (MWC 17 and 59), and Overhead Maintenance Replacements (MWC 2A). </t>
  </si>
  <si>
    <t xml:space="preserve">This program's work is ongoing and will continue in PG&amp;E's 2023 GRC period. The purpose of this program is the installation of technology to detect and isolate outages, and restore service to customers. PG&amp;E anticipates that this program will continue to be lower priority for the remainder of the GRC cycle. </t>
  </si>
  <si>
    <t>49T</t>
  </si>
  <si>
    <t>D-Single Phase Recloser</t>
  </si>
  <si>
    <t># FuseSavers installed</t>
  </si>
  <si>
    <t xml:space="preserve"> The installation of fuse savers previously forecast and recorded under MAT 49T has transitioned to a new MAT 3UF. The original scope of trip saver work under MAT 49T has sunsetted.</t>
  </si>
  <si>
    <t>DOVHD-C014: Additional System Automation and Protection - FuseSaver</t>
  </si>
  <si>
    <t>49X</t>
  </si>
  <si>
    <t>Emerging Dist Rel Improvements</t>
  </si>
  <si>
    <t>Program expenditures exceeded imputed regulatory values due to EPSS work being recorded to this program. PG&amp;E did not forecast EPSS capital work in the 2023 GRC due to the program was new and PG&amp;E was not able to develop a forecast for the 2023 GRC.</t>
  </si>
  <si>
    <t xml:space="preserve">This program's work is ongoing and will continue in PG&amp;E's 2023 GRC period. The purpose of this program is reliability work to address routine, localized reliability issues as they emerge. In 2023, PG&amp;E recorded to this MAT non-forecasted costs for EPSS sectionalizing, which reduces customer impact of EPSS.  Starting in 2024 through 2025, the EPSS work is being recorded to 49D. </t>
  </si>
  <si>
    <t>DOVHD-C012: Targeted Reliability Programs</t>
  </si>
  <si>
    <t>49#</t>
  </si>
  <si>
    <t># of line reclosers inventory received</t>
  </si>
  <si>
    <t>Program expenditures were below imputed regulatory values due to PG&amp;E's decision to record the associated material costs to the actual projects in various other programs such as critical operating equipment, EPSS related work, and capacity projects, rather than to this MAT code. This program purchases and maintains inventory of line reclosers.</t>
  </si>
  <si>
    <t xml:space="preserve">This program's work is ongoing and will continue in PG&amp;E's 2023 GRC period. The purpose of this program is for purchases and maintains inventory of line reclosers; the costs were centrally forecasted in 49# in the 2023 GRC. In the 2023 GRC cycle, PG&amp;E will record the recloser material costs to individual projects in various programs however the reclosers will be captured here in 49#. </t>
  </si>
  <si>
    <t>54</t>
  </si>
  <si>
    <t>E Dist Subst Repl Transformer</t>
  </si>
  <si>
    <t>54A</t>
  </si>
  <si>
    <t>E Dist Subst-Repl Transfm</t>
  </si>
  <si>
    <t>Program expenditures were below imputed regulatory values due to prioritizing work in Emergency Replacements (MWC 59).</t>
  </si>
  <si>
    <t xml:space="preserve">This program's work is ongoing and will continue in PG&amp;E's 2023 GRC period. The purpose of this program is capital infrastructure replacement work, like transformers, to maintain system operations and reliability. For 2023, PG&amp;E reprioritized funding from MAT 54A to higher priority work in other programs as described in the cost variance explanation. At this time, PG&amp;E anticipates that this program will continue to be lower priority for the remainder of the GRC cycle. Transformers may be replaced under MWC 59. </t>
  </si>
  <si>
    <t>SBSTN-C16J: Proactive Asset Replacement - Transformer</t>
  </si>
  <si>
    <t>SBSTN-M002: Increase Capitalized Emergency (CEM) Stock for Transformers, Emergency Mobile Transformers</t>
  </si>
  <si>
    <t>WLDFR-C10K: Substation Proactive Asset Replacement - Transformer</t>
  </si>
  <si>
    <t>54L</t>
  </si>
  <si>
    <t>E Dist Subst-Life Ext Transfm</t>
  </si>
  <si>
    <t>This program's work is ongoing and will continue in PG&amp;E's 2023 GRC period. The purpose of this program is to recondition older substation transformers to extend their life expectancy by replacing a specific combination of components. For 2024, PG&amp;E re-prioritized funding from MAT 54L to higher priority work in MAT 54A. Over the GRC cycle, PG&amp;E expects to continue to reprioritize this program to higher priority work within the MWC 54 program.</t>
  </si>
  <si>
    <t>SBSTN-M001: Transformer Life Extension</t>
  </si>
  <si>
    <t>56</t>
  </si>
  <si>
    <t>E Dist Replace UG Asset-Gen</t>
  </si>
  <si>
    <t>56#</t>
  </si>
  <si>
    <t xml:space="preserve">This program covers miscellaneous standard costs and adjustments that are not directly attributable to a specific MAT code. PG&amp;E does not forecast costs for these activities. </t>
  </si>
  <si>
    <t>56A</t>
  </si>
  <si>
    <t>UG Cable Other Repl</t>
  </si>
  <si>
    <t># miles</t>
  </si>
  <si>
    <t>Program expenditures were below imputed regulatory values due to reprioritizing to emergency replacements (MWC 17), and capacity improvements  (MWC 06, 46).</t>
  </si>
  <si>
    <t xml:space="preserve">Actual units were lower than imputed units due to reprioritization as discussed in the cost variance explanation. </t>
  </si>
  <si>
    <t xml:space="preserve">This program's work is ongoing and will continue in PG&amp;E's 2023 GRC period. The purpose of this program is to replace underground primary cables in areas with history of failures. </t>
  </si>
  <si>
    <t>DUNGD-C06A: Primary Cable Replacement Program</t>
  </si>
  <si>
    <t>56B</t>
  </si>
  <si>
    <t>UG Cable Inject</t>
  </si>
  <si>
    <t># of Miles</t>
  </si>
  <si>
    <t>Actual units were lower than imputed units due to reprioritizing emergency replacements (MWC 17) and underground/network maintenance replacements (MWCs 2B &amp; 2C).</t>
  </si>
  <si>
    <t xml:space="preserve">This program's work is ongoing and will continue in PG&amp;E's 2023 GRC period. The purpose of this program is to test or rejuvenate UG primary cables as part of targeted replacement strategy. PG&amp;E anticipates that this program will continue to be lower priority for the remainder of the GRC cycle. </t>
  </si>
  <si>
    <t>DUNGD-C06B: Primary Cable Rejuvenation Program</t>
  </si>
  <si>
    <t>56C</t>
  </si>
  <si>
    <t>UG Cable COE Repl</t>
  </si>
  <si>
    <t># projects</t>
  </si>
  <si>
    <t>Program expenditures were below imputed regulatory values due to reprioritizing emergency replacements (MWC 17).</t>
  </si>
  <si>
    <t xml:space="preserve">This program's work is ongoing and will continue in PG&amp;E's 2023 GRC period. The purpose of this program to replace failed underground primary cables in 200A loop systems. </t>
  </si>
  <si>
    <t>56D</t>
  </si>
  <si>
    <t>TGram/TGral Switch Replacement</t>
  </si>
  <si>
    <t>The purpose of this program is to replace UG switches to the extent that TGRAM/TGRAL switches are identified.  This program will continue through the remainder of the 2023 GRC period.</t>
  </si>
  <si>
    <t>56N(l)</t>
  </si>
  <si>
    <t>Network Cable Replacement</t>
  </si>
  <si>
    <t># of Circuit Feet</t>
  </si>
  <si>
    <t>Program expenditures were below imputed regulatory values due to reprioritizing work to emergency replacements (MWC 17), and capacity improvements (MWC 06, 46).</t>
  </si>
  <si>
    <t>Actual units were lower than imputed units due to reprioritization as discussed in the cost variance explanation.</t>
  </si>
  <si>
    <t xml:space="preserve">This program's work is ongoing and will continue in PG&amp;E's 2023 GRC period. The purpose of this program is a to replace network cable assets, prior to premature failure. PG&amp;E anticipates that this program will continue to be lower priority for the remainder of the GRC cycle. </t>
  </si>
  <si>
    <t>56N</t>
  </si>
  <si>
    <t>DNTWK-C001: Network Cable Replacement</t>
  </si>
  <si>
    <t>56S</t>
  </si>
  <si>
    <t>Replace Obsolete UG Switches</t>
  </si>
  <si>
    <t># of LBOR Switch Replacements</t>
  </si>
  <si>
    <t xml:space="preserve">Actual units were lower than imputed units due to delays in construction due to permitting and unforeseen additions, such as cable replacement, to some jobs that were only identified at the time of construction. </t>
  </si>
  <si>
    <t xml:space="preserve">This program's work is ongoing and will continue in PG&amp;E's 2023 GRC period. The purpose of this program is to replace older oil-filled LBOR switches with no oil inspection sight glass which poses a greater safety risk than other types of switches. </t>
  </si>
  <si>
    <t>DUNGD-C007: LBOR Switch Replacement</t>
  </si>
  <si>
    <t>56T</t>
  </si>
  <si>
    <t>Install Temperature Indicator</t>
  </si>
  <si>
    <t># of Installations</t>
  </si>
  <si>
    <t>Actual units were lower than imputed units due to quality and performance issues with the TAD devices.  PG&amp;E switched to a different manufacturer but did not receive TAD units until later in the year, impacting the ability to install the imputed amount of units.</t>
  </si>
  <si>
    <t xml:space="preserve">This program's work is ongoing and will continue in PG&amp;E's 2023 GRC period.  The purpose of this program is a continuing effort to install temperature alarm devices to monitor UG asset condition and identify proactive replacements, prior to premature failure. </t>
  </si>
  <si>
    <t>DUNGD-C008: UG Transformers Temperature Sensor</t>
  </si>
  <si>
    <t>58</t>
  </si>
  <si>
    <t>E Dist Repl Substation Safety</t>
  </si>
  <si>
    <t>58A</t>
  </si>
  <si>
    <t>DSub Safety&amp;Envir&amp;Fire Protect</t>
  </si>
  <si>
    <t xml:space="preserve">This program's work is ongoing and will continue in PG&amp;E's 2023 GRC period. The purpose of this program concerns fire protection and suppression installs, replacements, or upgrades as required by local fire marshals and state regulations.  PG&amp;E foresees this program to continue to be lower priority than other programs. </t>
  </si>
  <si>
    <t>SBSTN-C009: Fire Protection / Suppression Systems</t>
  </si>
  <si>
    <t>WLDFR-C018: Fire Protection / Suppression Systems</t>
  </si>
  <si>
    <t>58B</t>
  </si>
  <si>
    <t>Repl Dist Sub Civil Structures</t>
  </si>
  <si>
    <t>This MAT 58B program is for as-needed civil structure improvements driven by environmental &amp; security requirements i.e., concrete reinforcements and seismic work.  Work may continue to be charged to this MAT program through the remainder of the 2023 GRC period.</t>
  </si>
  <si>
    <t>58C</t>
  </si>
  <si>
    <t>Repl Dist Sub Misc Equip</t>
  </si>
  <si>
    <t>This program is for replacement of miscellaneous substation equipment may incur minimal carry-over costs through the remainder of the 2023 GRC peiod.</t>
  </si>
  <si>
    <t>58S</t>
  </si>
  <si>
    <t>DSub Security Upgrades</t>
  </si>
  <si>
    <t>This program's work is ongoing and will continue in PG&amp;E's 2023 GRC period. The purpose of this program is installs, upgrades, or replacements of physical security measures within substations. This program represents ongoing capital infrastructure replacement work to maintain system operations and reliability. For the remainder of the 2023 GRC PG&amp;E expects to spend more than imputed on the program in order to include physical security improvement at five substations to meet CPUC Decision 19-01-018 (SB 699) requirements. This decision has requirements for critical distribution security commitments. PG&amp;E developed and revised a mitigation plan to upgrade the physical security at five critical distribution substations by 2026.</t>
  </si>
  <si>
    <t>SBSTN-C001: Substation Security Enhancements</t>
  </si>
  <si>
    <t>WLDFR-C10M: Substation Security Enhancements</t>
  </si>
  <si>
    <t>59</t>
  </si>
  <si>
    <t>E Dist Subst Emergency Repl</t>
  </si>
  <si>
    <t xml:space="preserve">Program expenditures exceeded imputed regulatory values due to a higher volume of emergency replacement work than forecasted in the 2023 GRC. </t>
  </si>
  <si>
    <t xml:space="preserve">This program's work is ongoing and will continue in PG&amp;E's 2023 GRC period. The purpose of this program is for emergency capital infrastructure replacement work to maintain system operations and reliability. PG&amp;E anticipates that a higher volume of work in this program may materialize due to reprioritization of other substation work. </t>
  </si>
  <si>
    <t>63</t>
  </si>
  <si>
    <t>E T&amp;D Control System/ Facility</t>
  </si>
  <si>
    <t>63C</t>
  </si>
  <si>
    <t>This program includes ongoing work  to design, build, and test the Advanced Distribution Management System (ADMS).</t>
  </si>
  <si>
    <t>63D</t>
  </si>
  <si>
    <t>This is an ongoing program that includes minor enhancements &amp; bug fixes to distribution operations technology, and the development of reporting capabilities used in PG&amp;E distribution operations.  The work will continue through the remainder of the 2023 GRC period.</t>
  </si>
  <si>
    <t>63#</t>
  </si>
  <si>
    <t xml:space="preserve">This program includes work in PG&amp;E's Distribution Energy Resource Management Systems (DERMS), is on-going and will continue through the remainder of the 2023 GRC period.  The DERMS costs that were forecast in the 2023 GRC in MAT 63C, are being been recorded in MAT 63#. </t>
  </si>
  <si>
    <t>95</t>
  </si>
  <si>
    <t>Program expenditures exceeded imputed regulatory values due the February Winter Storms and the July Weather Event which caused a significant deviation from historical trends</t>
  </si>
  <si>
    <t xml:space="preserve">This program's work is ongoing and will continue in PG&amp;E's 2023 GRC period. This is a demand driven program. The purpose of this program is for major emergencies. This program has no end and is responsive to conditions that require immediate attention. </t>
  </si>
  <si>
    <t>Notes:</t>
  </si>
  <si>
    <t xml:space="preserve">(a) </t>
  </si>
  <si>
    <t xml:space="preserve">During 2023 PG&amp;E began recording costs for expulsion fuse replacements that were imputed in MAT 2AP to MAT 2AJ. </t>
  </si>
  <si>
    <t xml:space="preserve">(b) </t>
  </si>
  <si>
    <t xml:space="preserve">The Distributed Energy Resource Management System (DERMS) costs that were forecasted in the 2023 GRC as 63C, are being been recorded in 63#. </t>
  </si>
  <si>
    <t xml:space="preserve">(c) </t>
  </si>
  <si>
    <t>MAT 3UA includes 2023 costs that were reported in 49M in the 2023 RSAR.</t>
  </si>
  <si>
    <t xml:space="preserve">(d) </t>
  </si>
  <si>
    <t>MAT 3UC was introduced in 2024 to track costs to replace or retrofit Motorized Switch Operators (MSO).</t>
  </si>
  <si>
    <t xml:space="preserve">(e) </t>
  </si>
  <si>
    <t>MAT 3UD Includes 2023 costs that were reported in 49I for WLDFR-M012 in the 2023 RSAR. In addition, 2023 unit data has been updated to correct the 2023 RSAR units previously reported in 49I for this program.</t>
  </si>
  <si>
    <t xml:space="preserve">(f) </t>
  </si>
  <si>
    <t>MAT 3UE Includes 2023 costs that were reported in 49I for WLDFR-M011 in the 2023 RSAR.  In addition, 2023 unit data has been updated to correct the 2023 RSAR units previously reported in 49I for this program..</t>
  </si>
  <si>
    <t xml:space="preserve">(g) </t>
  </si>
  <si>
    <t xml:space="preserve">MAT 3UF includes 2023 costs that were reported in 49T for WLDFR-M10B in the 2023 RSAR. </t>
  </si>
  <si>
    <t xml:space="preserve">(h) </t>
  </si>
  <si>
    <t>MAT 3UL includes 2023 costs that were reported in 49I for WLDFR-M07A in the 2023 RSAR. In addition, 2023 unit data has been updated to correct the 2023 RSAR units previously reported in 49I for this program.</t>
  </si>
  <si>
    <t xml:space="preserve">(i) </t>
  </si>
  <si>
    <t xml:space="preserve">MAT 3UP includes 2023 costs that were reported in 49H in the 2023 RSAR. </t>
  </si>
  <si>
    <t xml:space="preserve">(j) </t>
  </si>
  <si>
    <t xml:space="preserve">MAT 3UR includes 2023 costs that were reported in 49R in the 2023 RSAR. </t>
  </si>
  <si>
    <t xml:space="preserve">(k) </t>
  </si>
  <si>
    <t>MAT 3US includes 2023 costs that were reported in 49A in the 2023 RSAR.</t>
  </si>
  <si>
    <t xml:space="preserve">(l) </t>
  </si>
  <si>
    <t>MAT 3UT Imputed adopted costs for WLDFR-M004 were imputed and are shown in MAT 2AP.</t>
  </si>
  <si>
    <t xml:space="preserve">(m) </t>
  </si>
  <si>
    <t xml:space="preserve">MAT 2AR was reported in the 2023 RSAR as RAMP mitigation DOVHD-M003 and is corrected here to be WLDFR-M003 as well. </t>
  </si>
  <si>
    <t xml:space="preserve">(n) </t>
  </si>
  <si>
    <t>MAT 56N 2023 imputed adopted amounts have been updated with values from the 2023 GRC.</t>
  </si>
  <si>
    <t xml:space="preserve">(o) </t>
  </si>
  <si>
    <t>MAT 49D was reported in the 2023 RSAR as a RAMP mitigation DOVHD-C014 and is corrected here to be SRM Non-RAMP.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</si>
</sst>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_);_(* \(#,##0\);_(* &quot;-&quot;??_);_(@_)"/>
    <numFmt numFmtId="165" formatCode="_(* #,##0.0_);_(* \(#,##0.0\);_(* &quot;-&quot;??_);_(@_)"/>
    <numFmt numFmtId="166" formatCode="0.0%"/>
    <numFmt numFmtId="167" formatCode="_(&quot;$&quot;* #,##0_);_(&quot;$&quot;* \(#,##0\);_(&quot;$&quot;* &quot;-&quot;??_);_(@_)"/>
  </numFmts>
  <fonts count="15">
    <font>
      <sz val="11"/>
      <color theme="1"/>
      <name val="Calibri"/>
      <family val="2"/>
      <scheme val="minor"/>
    </font>
    <font>
      <sz val="10"/>
      <color theme="1"/>
      <name val="Arial"/>
      <family val="2"/>
    </font>
    <font>
      <b/>
      <sz val="10"/>
      <name val="Arial"/>
      <family val="2"/>
    </font>
    <font>
      <b/>
      <sz val="10"/>
      <color theme="1"/>
      <name val="Arial"/>
      <family val="2"/>
    </font>
    <font>
      <sz val="10"/>
      <name val="Arial"/>
      <family val="2"/>
    </font>
    <font>
      <sz val="10"/>
      <color theme="9" tint="-0.49995422223578601"/>
      <name val="Arial"/>
      <family val="2"/>
    </font>
    <font>
      <sz val="10"/>
      <color rgb="FF000000"/>
      <name val="Arial"/>
      <family val="2"/>
    </font>
    <font>
      <u/>
      <sz val="10"/>
      <color theme="1"/>
      <name val="Arial"/>
      <family val="2"/>
    </font>
    <font>
      <i/>
      <sz val="10"/>
      <color theme="1"/>
      <name val="Arial"/>
      <family val="2"/>
    </font>
    <font>
      <b/>
      <sz val="12"/>
      <name val="Arial"/>
      <family val="2"/>
    </font>
    <font>
      <sz val="12"/>
      <name val="Arial"/>
      <family val="2"/>
    </font>
    <font>
      <b/>
      <sz val="11"/>
      <color theme="1"/>
      <name val="Arial"/>
      <family val="2"/>
    </font>
    <font>
      <sz val="10"/>
      <color theme="1"/>
      <name val="Calibri"/>
      <family val="2"/>
      <scheme val="minor"/>
    </font>
    <font>
      <sz val="11"/>
      <name val="Calibri"/>
      <family val="2"/>
      <scheme val="minor"/>
    </font>
    <font>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50"/>
        <bgColor indexed="64"/>
      </patternFill>
    </fill>
    <fill>
      <patternFill patternType="solid">
        <fgColor theme="0" tint="-0.14996795556505021"/>
        <bgColor indexed="64"/>
      </patternFill>
    </fill>
  </fills>
  <borders count="13">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s>
  <cellStyleXfs count="4">
    <xf numFmtId="0" fontId="0"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cellStyleXfs>
  <cellXfs count="185">
    <xf numFmtId="0" fontId="0" fillId="0" borderId="0" xfId="0"/>
    <xf numFmtId="0" fontId="1" fillId="0" borderId="0" xfId="0" applyFont="1"/>
    <xf numFmtId="0" fontId="3" fillId="0" borderId="0" xfId="0" applyFont="1" applyAlignment="1">
      <alignment horizontal="left" vertical="top" wrapText="1"/>
    </xf>
    <xf numFmtId="0" fontId="1" fillId="0" borderId="1" xfId="0" quotePrefix="1"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0" xfId="0" applyFont="1" applyAlignment="1">
      <alignment horizontal="center"/>
    </xf>
    <xf numFmtId="164" fontId="1" fillId="0" borderId="1" xfId="3" quotePrefix="1" applyNumberFormat="1" applyFont="1" applyBorder="1" applyAlignment="1">
      <alignment horizontal="right" vertical="top" wrapText="1"/>
    </xf>
    <xf numFmtId="0" fontId="1" fillId="0" borderId="1" xfId="0" quotePrefix="1" applyFont="1" applyBorder="1" applyAlignment="1">
      <alignment horizontal="left" wrapText="1"/>
    </xf>
    <xf numFmtId="0" fontId="3" fillId="0" borderId="1" xfId="0" applyFont="1" applyBorder="1" applyAlignment="1">
      <alignment horizontal="left" vertical="top" wrapText="1"/>
    </xf>
    <xf numFmtId="0" fontId="3" fillId="0" borderId="2" xfId="0" applyFont="1" applyBorder="1" applyAlignment="1">
      <alignment horizontal="left" wrapText="1"/>
    </xf>
    <xf numFmtId="0" fontId="1" fillId="0" borderId="3" xfId="0" applyFont="1" applyBorder="1" applyAlignment="1">
      <alignment horizontal="center"/>
    </xf>
    <xf numFmtId="0" fontId="1" fillId="0" borderId="3" xfId="0" applyFont="1" applyBorder="1" applyAlignment="1">
      <alignment horizontal="center" wrapText="1"/>
    </xf>
    <xf numFmtId="0" fontId="1" fillId="0" borderId="4" xfId="0" applyFont="1" applyBorder="1" applyAlignment="1">
      <alignment horizontal="center"/>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vertical="center" wrapText="1"/>
    </xf>
    <xf numFmtId="0" fontId="3" fillId="0" borderId="4" xfId="0" applyFont="1" applyBorder="1" applyAlignment="1">
      <alignment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8" xfId="0" applyFont="1" applyBorder="1" applyAlignment="1">
      <alignment horizontal="center" wrapText="1"/>
    </xf>
    <xf numFmtId="0" fontId="1" fillId="0" borderId="3" xfId="0" applyFont="1" applyBorder="1"/>
    <xf numFmtId="0" fontId="1" fillId="0" borderId="3" xfId="0" applyFont="1" applyBorder="1" applyAlignment="1">
      <alignment wrapText="1"/>
    </xf>
    <xf numFmtId="0" fontId="1" fillId="0" borderId="3" xfId="0" applyFont="1" applyBorder="1" applyAlignment="1">
      <alignment horizontal="left" wrapText="1"/>
    </xf>
    <xf numFmtId="49" fontId="1" fillId="0" borderId="3" xfId="0" applyNumberFormat="1" applyFont="1" applyBorder="1" applyAlignment="1">
      <alignment wrapText="1"/>
    </xf>
    <xf numFmtId="165" fontId="1" fillId="0" borderId="3" xfId="3" applyNumberFormat="1" applyFont="1" applyFill="1" applyBorder="1" applyAlignment="1">
      <alignment horizontal="center"/>
    </xf>
    <xf numFmtId="165" fontId="4" fillId="0" borderId="3" xfId="3" applyNumberFormat="1" applyFont="1" applyFill="1" applyBorder="1" applyAlignment="1">
      <alignment horizontal="center"/>
    </xf>
    <xf numFmtId="165" fontId="1" fillId="0" borderId="3" xfId="0" applyNumberFormat="1" applyFont="1" applyBorder="1" applyAlignment="1">
      <alignment horizontal="center"/>
    </xf>
    <xf numFmtId="166" fontId="1" fillId="0" borderId="3" xfId="1" applyNumberFormat="1" applyFont="1" applyFill="1" applyBorder="1" applyAlignment="1">
      <alignment horizontal="center"/>
    </xf>
    <xf numFmtId="164" fontId="1" fillId="0" borderId="3" xfId="3" applyNumberFormat="1" applyFont="1" applyBorder="1" applyAlignment="1">
      <alignment horizontal="right"/>
    </xf>
    <xf numFmtId="164" fontId="1" fillId="0" borderId="3" xfId="0" applyNumberFormat="1" applyFont="1" applyBorder="1" applyAlignment="1">
      <alignment horizontal="right"/>
    </xf>
    <xf numFmtId="9" fontId="1" fillId="0" borderId="3" xfId="1" applyFont="1" applyBorder="1" applyAlignment="1">
      <alignment horizontal="center"/>
    </xf>
    <xf numFmtId="0" fontId="4" fillId="0" borderId="3" xfId="0" applyFont="1" applyBorder="1" applyAlignment="1">
      <alignment horizontal="center"/>
    </xf>
    <xf numFmtId="0" fontId="4" fillId="0" borderId="3" xfId="0" applyFont="1" applyBorder="1" applyAlignment="1">
      <alignment horizontal="center" wrapText="1"/>
    </xf>
    <xf numFmtId="164" fontId="1" fillId="0" borderId="3" xfId="3" applyNumberFormat="1" applyFont="1" applyFill="1" applyBorder="1" applyAlignment="1">
      <alignment horizontal="right"/>
    </xf>
    <xf numFmtId="0" fontId="4" fillId="0" borderId="3" xfId="0" applyFont="1" applyBorder="1" applyAlignment="1">
      <alignment wrapText="1"/>
    </xf>
    <xf numFmtId="164" fontId="4" fillId="0" borderId="3" xfId="3" applyNumberFormat="1" applyFont="1" applyBorder="1" applyAlignment="1">
      <alignment horizontal="right"/>
    </xf>
    <xf numFmtId="164" fontId="4" fillId="0" borderId="3" xfId="0" applyNumberFormat="1" applyFont="1" applyBorder="1" applyAlignment="1">
      <alignment horizontal="right"/>
    </xf>
    <xf numFmtId="9" fontId="4" fillId="0" borderId="3" xfId="1" applyFont="1" applyBorder="1" applyAlignment="1">
      <alignment horizontal="center"/>
    </xf>
    <xf numFmtId="9" fontId="1" fillId="0" borderId="3" xfId="1" applyFont="1" applyBorder="1" applyAlignment="1">
      <alignment horizontal="left" wrapText="1"/>
    </xf>
    <xf numFmtId="9" fontId="1" fillId="0" borderId="3" xfId="1" applyFont="1" applyBorder="1" applyAlignment="1">
      <alignment horizontal="left"/>
    </xf>
    <xf numFmtId="165" fontId="1" fillId="0" borderId="3" xfId="3" applyNumberFormat="1" applyFont="1" applyBorder="1" applyAlignment="1">
      <alignment horizontal="center"/>
    </xf>
    <xf numFmtId="0" fontId="1" fillId="0" borderId="3" xfId="0" applyFont="1" applyBorder="1" applyAlignment="1">
      <alignment horizontal="left"/>
    </xf>
    <xf numFmtId="0" fontId="1" fillId="2" borderId="3" xfId="0" applyFont="1" applyFill="1" applyBorder="1" applyAlignment="1">
      <alignment horizontal="center"/>
    </xf>
    <xf numFmtId="0" fontId="1" fillId="3" borderId="3" xfId="0" applyFont="1" applyFill="1" applyBorder="1" applyAlignment="1">
      <alignment wrapText="1"/>
    </xf>
    <xf numFmtId="165" fontId="4" fillId="0" borderId="3" xfId="0" applyNumberFormat="1" applyFont="1" applyBorder="1" applyAlignment="1">
      <alignment horizontal="center"/>
    </xf>
    <xf numFmtId="166" fontId="4" fillId="0" borderId="3" xfId="1" applyNumberFormat="1" applyFont="1" applyFill="1" applyBorder="1" applyAlignment="1">
      <alignment horizontal="center"/>
    </xf>
    <xf numFmtId="0" fontId="1" fillId="0" borderId="7" xfId="0" applyFont="1" applyBorder="1" applyAlignment="1">
      <alignment wrapText="1"/>
    </xf>
    <xf numFmtId="49" fontId="1" fillId="0" borderId="2" xfId="0" applyNumberFormat="1" applyFont="1" applyBorder="1" applyAlignment="1">
      <alignment wrapText="1"/>
    </xf>
    <xf numFmtId="0" fontId="1" fillId="0" borderId="0" xfId="0" applyFont="1" applyAlignment="1">
      <alignment wrapText="1"/>
    </xf>
    <xf numFmtId="164" fontId="5" fillId="0" borderId="3" xfId="3" applyNumberFormat="1" applyFont="1" applyBorder="1" applyAlignment="1">
      <alignment horizontal="right"/>
    </xf>
    <xf numFmtId="9" fontId="1" fillId="0" borderId="3" xfId="1" quotePrefix="1" applyFont="1" applyFill="1" applyBorder="1" applyAlignment="1">
      <alignment horizontal="center" wrapText="1"/>
    </xf>
    <xf numFmtId="9" fontId="1" fillId="0" borderId="3" xfId="1" applyFont="1" applyFill="1" applyBorder="1" applyAlignment="1">
      <alignment horizontal="center"/>
    </xf>
    <xf numFmtId="165" fontId="4" fillId="0" borderId="3" xfId="3" applyNumberFormat="1" applyFont="1" applyBorder="1" applyAlignment="1">
      <alignment horizontal="center"/>
    </xf>
    <xf numFmtId="0" fontId="4" fillId="0" borderId="0" xfId="0" applyFont="1" applyAlignment="1">
      <alignment horizontal="center"/>
    </xf>
    <xf numFmtId="0" fontId="1" fillId="3" borderId="3" xfId="0" applyFont="1" applyFill="1" applyBorder="1"/>
    <xf numFmtId="0" fontId="1" fillId="3" borderId="3" xfId="0" applyFont="1" applyFill="1" applyBorder="1" applyAlignment="1">
      <alignment horizontal="center"/>
    </xf>
    <xf numFmtId="165" fontId="1" fillId="3" borderId="3" xfId="3" applyNumberFormat="1" applyFont="1" applyFill="1" applyBorder="1" applyAlignment="1">
      <alignment horizontal="center"/>
    </xf>
    <xf numFmtId="165" fontId="4" fillId="3" borderId="3" xfId="3" applyNumberFormat="1" applyFont="1" applyFill="1" applyBorder="1" applyAlignment="1">
      <alignment horizontal="center"/>
    </xf>
    <xf numFmtId="164" fontId="1" fillId="3" borderId="3" xfId="3" applyNumberFormat="1" applyFont="1" applyFill="1" applyBorder="1" applyAlignment="1">
      <alignment horizontal="right"/>
    </xf>
    <xf numFmtId="0" fontId="1" fillId="3" borderId="3" xfId="0" applyFont="1" applyFill="1" applyBorder="1" applyAlignment="1">
      <alignment horizontal="left" wrapText="1"/>
    </xf>
    <xf numFmtId="0" fontId="1" fillId="3" borderId="0" xfId="0" applyFont="1" applyFill="1"/>
    <xf numFmtId="165" fontId="1" fillId="3" borderId="3" xfId="0" applyNumberFormat="1" applyFont="1" applyFill="1" applyBorder="1" applyAlignment="1">
      <alignment horizontal="center"/>
    </xf>
    <xf numFmtId="166" fontId="1" fillId="3" borderId="3" xfId="1" applyNumberFormat="1" applyFont="1" applyFill="1" applyBorder="1" applyAlignment="1">
      <alignment horizontal="center"/>
    </xf>
    <xf numFmtId="164" fontId="1" fillId="3" borderId="3" xfId="0" applyNumberFormat="1" applyFont="1" applyFill="1" applyBorder="1" applyAlignment="1">
      <alignment horizontal="right"/>
    </xf>
    <xf numFmtId="9" fontId="1" fillId="3" borderId="3" xfId="1" applyFont="1" applyFill="1" applyBorder="1" applyAlignment="1">
      <alignment horizontal="center"/>
    </xf>
    <xf numFmtId="0" fontId="4" fillId="3" borderId="3" xfId="0" applyFont="1" applyFill="1" applyBorder="1" applyAlignment="1">
      <alignment horizontal="center"/>
    </xf>
    <xf numFmtId="0" fontId="4" fillId="3" borderId="3" xfId="0" applyFont="1" applyFill="1" applyBorder="1" applyAlignment="1">
      <alignment horizontal="center" wrapText="1"/>
    </xf>
    <xf numFmtId="0" fontId="1" fillId="0" borderId="0" xfId="0" applyFont="1" applyAlignment="1">
      <alignment horizontal="left" wrapText="1"/>
    </xf>
    <xf numFmtId="0" fontId="6" fillId="0" borderId="3" xfId="0" applyFont="1" applyBorder="1" applyAlignment="1">
      <alignment wrapText="1"/>
    </xf>
    <xf numFmtId="164" fontId="1" fillId="0" borderId="3" xfId="3" applyNumberFormat="1" applyFont="1" applyBorder="1" applyAlignment="1">
      <alignment horizontal="left" wrapText="1"/>
    </xf>
    <xf numFmtId="49" fontId="1" fillId="0" borderId="3" xfId="0" applyNumberFormat="1" applyFont="1" applyBorder="1" applyAlignment="1">
      <alignment horizontal="center"/>
    </xf>
    <xf numFmtId="0" fontId="6" fillId="0" borderId="4" xfId="0" applyFont="1" applyBorder="1"/>
    <xf numFmtId="0" fontId="6" fillId="0" borderId="3" xfId="0" applyFont="1" applyBorder="1"/>
    <xf numFmtId="165" fontId="1" fillId="0" borderId="4" xfId="3" applyNumberFormat="1" applyFont="1" applyFill="1" applyBorder="1" applyAlignment="1">
      <alignment horizontal="center"/>
    </xf>
    <xf numFmtId="0" fontId="4" fillId="0" borderId="0" xfId="0" applyFont="1" applyAlignment="1">
      <alignment wrapText="1"/>
    </xf>
    <xf numFmtId="49" fontId="1" fillId="0" borderId="0" xfId="0" applyNumberFormat="1" applyFont="1" applyAlignment="1">
      <alignment wrapText="1"/>
    </xf>
    <xf numFmtId="165" fontId="4" fillId="0" borderId="0" xfId="3" applyNumberFormat="1" applyFont="1" applyFill="1" applyBorder="1" applyAlignment="1">
      <alignment horizontal="center"/>
    </xf>
    <xf numFmtId="165" fontId="1" fillId="0" borderId="0" xfId="3" applyNumberFormat="1" applyFont="1" applyFill="1" applyBorder="1" applyAlignment="1">
      <alignment horizontal="center"/>
    </xf>
    <xf numFmtId="165" fontId="1" fillId="0" borderId="0" xfId="0" applyNumberFormat="1" applyFont="1" applyAlignment="1">
      <alignment horizontal="center"/>
    </xf>
    <xf numFmtId="166" fontId="1" fillId="0" borderId="0" xfId="1" applyNumberFormat="1" applyFont="1" applyFill="1" applyBorder="1" applyAlignment="1">
      <alignment horizontal="center"/>
    </xf>
    <xf numFmtId="164" fontId="1" fillId="0" borderId="0" xfId="3" applyNumberFormat="1" applyFont="1" applyBorder="1" applyAlignment="1">
      <alignment horizontal="right"/>
    </xf>
    <xf numFmtId="164" fontId="1" fillId="0" borderId="0" xfId="0" applyNumberFormat="1" applyFont="1" applyAlignment="1">
      <alignment horizontal="right"/>
    </xf>
    <xf numFmtId="9" fontId="1" fillId="0" borderId="0" xfId="1" applyFont="1" applyBorder="1" applyAlignment="1">
      <alignment horizontal="center"/>
    </xf>
    <xf numFmtId="0" fontId="1" fillId="0" borderId="0" xfId="0" applyFont="1" applyAlignment="1">
      <alignment horizontal="center" wrapText="1"/>
    </xf>
    <xf numFmtId="0" fontId="7" fillId="0" borderId="0" xfId="0" applyFont="1" applyAlignment="1">
      <alignment horizontal="left"/>
    </xf>
    <xf numFmtId="0" fontId="1" fillId="3" borderId="0" xfId="0" applyFont="1" applyFill="1" applyAlignment="1">
      <alignment horizontal="left"/>
    </xf>
    <xf numFmtId="0" fontId="1" fillId="3" borderId="0" xfId="0" applyFont="1" applyFill="1" applyAlignment="1">
      <alignment horizontal="center"/>
    </xf>
    <xf numFmtId="0" fontId="1" fillId="3" borderId="0" xfId="0" applyFont="1" applyFill="1" applyAlignment="1">
      <alignment horizontal="right"/>
    </xf>
    <xf numFmtId="9" fontId="1" fillId="3" borderId="0" xfId="1" applyFont="1" applyFill="1" applyAlignment="1">
      <alignment horizontal="center"/>
    </xf>
    <xf numFmtId="0" fontId="1" fillId="3" borderId="0" xfId="0" applyFont="1" applyFill="1" applyAlignment="1">
      <alignment wrapText="1"/>
    </xf>
    <xf numFmtId="0" fontId="8" fillId="3" borderId="0" xfId="0" applyFont="1" applyFill="1" applyAlignment="1">
      <alignment horizontal="left"/>
    </xf>
    <xf numFmtId="165" fontId="8" fillId="3" borderId="0" xfId="3" applyNumberFormat="1" applyFont="1" applyFill="1" applyAlignment="1">
      <alignment horizontal="center"/>
    </xf>
    <xf numFmtId="0" fontId="1" fillId="0" borderId="0" xfId="0" applyFont="1" applyAlignment="1">
      <alignment horizontal="right"/>
    </xf>
    <xf numFmtId="9" fontId="1" fillId="0" borderId="0" xfId="1" applyFont="1" applyAlignment="1">
      <alignment horizontal="center"/>
    </xf>
    <xf numFmtId="0" fontId="1" fillId="0" borderId="0" xfId="0" quotePrefix="1" applyFont="1"/>
    <xf numFmtId="0" fontId="1" fillId="0" borderId="0" xfId="0" applyFont="1" applyAlignment="1">
      <alignment horizontal="left"/>
    </xf>
    <xf numFmtId="0" fontId="1" fillId="0" borderId="0" xfId="0" applyFont="1" applyAlignment="1">
      <alignment horizontal="right" wrapText="1"/>
    </xf>
    <xf numFmtId="0" fontId="1" fillId="0" borderId="3" xfId="0" applyFont="1" applyBorder="1" applyAlignment="1">
      <alignment horizontal="left" vertical="center" wrapText="1"/>
    </xf>
    <xf numFmtId="0" fontId="11" fillId="0" borderId="0" xfId="0" applyFont="1" applyAlignment="1">
      <alignment horizontal="left" vertical="top" wrapText="1"/>
    </xf>
    <xf numFmtId="0" fontId="12" fillId="0" borderId="0" xfId="0" applyFont="1" applyAlignment="1">
      <alignment horizontal="center" wrapText="1"/>
    </xf>
    <xf numFmtId="167" fontId="1" fillId="0" borderId="1" xfId="2" quotePrefix="1" applyNumberFormat="1" applyFont="1" applyBorder="1" applyAlignment="1">
      <alignment horizontal="center" vertical="top" wrapText="1"/>
    </xf>
    <xf numFmtId="167" fontId="4" fillId="0" borderId="1" xfId="2" quotePrefix="1" applyNumberFormat="1" applyFont="1" applyBorder="1" applyAlignment="1">
      <alignment horizontal="center" vertical="top" wrapText="1"/>
    </xf>
    <xf numFmtId="167" fontId="1" fillId="0" borderId="1" xfId="2" applyNumberFormat="1" applyFont="1" applyBorder="1" applyAlignment="1">
      <alignment horizontal="center" vertical="top" wrapText="1"/>
    </xf>
    <xf numFmtId="164" fontId="1" fillId="0" borderId="1" xfId="3" applyNumberFormat="1" applyFont="1" applyBorder="1" applyAlignment="1">
      <alignment horizontal="right" vertical="top" wrapText="1"/>
    </xf>
    <xf numFmtId="0" fontId="3" fillId="0" borderId="1" xfId="0" applyFont="1" applyBorder="1" applyAlignment="1">
      <alignment horizontal="center" vertical="top" wrapText="1"/>
    </xf>
    <xf numFmtId="0" fontId="1" fillId="0" borderId="3" xfId="0" applyFont="1" applyBorder="1" applyAlignment="1">
      <alignment horizontal="center" vertical="center" wrapText="1"/>
    </xf>
    <xf numFmtId="0" fontId="3" fillId="0" borderId="4" xfId="0" applyFont="1" applyBorder="1" applyAlignment="1">
      <alignment horizontal="left" wrapText="1"/>
    </xf>
    <xf numFmtId="0" fontId="2" fillId="0" borderId="9" xfId="0" applyFont="1" applyBorder="1" applyAlignment="1">
      <alignment horizontal="center" vertical="center" wrapText="1"/>
    </xf>
    <xf numFmtId="0" fontId="0" fillId="0" borderId="0" xfId="0" applyAlignment="1">
      <alignment horizontal="center" vertical="center"/>
    </xf>
    <xf numFmtId="165" fontId="1" fillId="0" borderId="3" xfId="3" applyNumberFormat="1" applyFont="1" applyFill="1" applyBorder="1" applyAlignment="1">
      <alignment horizontal="center" wrapText="1"/>
    </xf>
    <xf numFmtId="165" fontId="4" fillId="0" borderId="3" xfId="3" applyNumberFormat="1" applyFont="1" applyFill="1" applyBorder="1" applyAlignment="1">
      <alignment horizontal="center" wrapText="1"/>
    </xf>
    <xf numFmtId="165" fontId="1" fillId="0" borderId="3" xfId="0" applyNumberFormat="1" applyFont="1" applyBorder="1" applyAlignment="1">
      <alignment horizontal="center" wrapText="1"/>
    </xf>
    <xf numFmtId="166" fontId="1" fillId="0" borderId="3" xfId="1" applyNumberFormat="1" applyFont="1" applyFill="1" applyBorder="1" applyAlignment="1">
      <alignment horizontal="center" wrapText="1"/>
    </xf>
    <xf numFmtId="164" fontId="1" fillId="0" borderId="3" xfId="3" applyNumberFormat="1" applyFont="1" applyFill="1" applyBorder="1" applyAlignment="1">
      <alignment horizontal="right" wrapText="1"/>
    </xf>
    <xf numFmtId="164" fontId="1" fillId="0" borderId="3" xfId="0" applyNumberFormat="1" applyFont="1" applyBorder="1" applyAlignment="1">
      <alignment horizontal="right" wrapText="1"/>
    </xf>
    <xf numFmtId="0" fontId="1" fillId="0" borderId="8" xfId="0" applyFont="1" applyBorder="1" applyAlignment="1">
      <alignment horizontal="left" wrapText="1"/>
    </xf>
    <xf numFmtId="0" fontId="1" fillId="3" borderId="3" xfId="0" applyFont="1" applyFill="1" applyBorder="1" applyAlignment="1">
      <alignment horizontal="center" wrapText="1"/>
    </xf>
    <xf numFmtId="165" fontId="1" fillId="3" borderId="3" xfId="3" applyNumberFormat="1" applyFont="1" applyFill="1" applyBorder="1" applyAlignment="1">
      <alignment horizontal="center" wrapText="1"/>
    </xf>
    <xf numFmtId="165" fontId="4" fillId="3" borderId="3" xfId="3" applyNumberFormat="1" applyFont="1" applyFill="1" applyBorder="1" applyAlignment="1">
      <alignment horizontal="center" wrapText="1"/>
    </xf>
    <xf numFmtId="165" fontId="1" fillId="3" borderId="3" xfId="0" applyNumberFormat="1" applyFont="1" applyFill="1" applyBorder="1" applyAlignment="1">
      <alignment horizontal="center" wrapText="1"/>
    </xf>
    <xf numFmtId="166" fontId="1" fillId="3" borderId="3" xfId="1" applyNumberFormat="1" applyFont="1" applyFill="1" applyBorder="1" applyAlignment="1">
      <alignment horizontal="center" wrapText="1"/>
    </xf>
    <xf numFmtId="164" fontId="1" fillId="3" borderId="3" xfId="3" applyNumberFormat="1" applyFont="1" applyFill="1" applyBorder="1" applyAlignment="1">
      <alignment horizontal="right" wrapText="1"/>
    </xf>
    <xf numFmtId="164" fontId="1" fillId="3" borderId="3" xfId="0" applyNumberFormat="1" applyFont="1" applyFill="1" applyBorder="1" applyAlignment="1">
      <alignment horizontal="right" wrapText="1"/>
    </xf>
    <xf numFmtId="0" fontId="1" fillId="4" borderId="3" xfId="0" applyFont="1" applyFill="1" applyBorder="1" applyAlignment="1">
      <alignment horizontal="center" wrapText="1"/>
    </xf>
    <xf numFmtId="0" fontId="0" fillId="0" borderId="0" xfId="0" applyAlignment="1">
      <alignment horizontal="left" wrapText="1"/>
    </xf>
    <xf numFmtId="165" fontId="1" fillId="0" borderId="3" xfId="3" applyNumberFormat="1" applyFont="1" applyBorder="1" applyAlignment="1">
      <alignment horizontal="center" wrapText="1"/>
    </xf>
    <xf numFmtId="43" fontId="1" fillId="0" borderId="3" xfId="3" applyFont="1" applyBorder="1" applyAlignment="1">
      <alignment horizontal="center" wrapText="1"/>
    </xf>
    <xf numFmtId="164" fontId="1" fillId="0" borderId="3" xfId="3" applyNumberFormat="1" applyFont="1" applyBorder="1" applyAlignment="1">
      <alignment horizontal="right" wrapText="1"/>
    </xf>
    <xf numFmtId="0" fontId="1" fillId="0" borderId="3" xfId="0" applyFont="1" applyBorder="1" applyAlignment="1">
      <alignment horizontal="right" wrapText="1"/>
    </xf>
    <xf numFmtId="0" fontId="1" fillId="4" borderId="7" xfId="0" applyFont="1" applyFill="1" applyBorder="1" applyAlignment="1">
      <alignment horizontal="center" wrapText="1"/>
    </xf>
    <xf numFmtId="0" fontId="1" fillId="0" borderId="2" xfId="0" applyFont="1" applyBorder="1" applyAlignment="1">
      <alignment horizontal="left" wrapText="1"/>
    </xf>
    <xf numFmtId="0" fontId="0" fillId="0" borderId="3" xfId="0" applyBorder="1" applyAlignment="1">
      <alignment horizontal="left" wrapText="1"/>
    </xf>
    <xf numFmtId="0" fontId="1" fillId="3" borderId="4" xfId="0" applyFont="1" applyFill="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7" xfId="0" applyFont="1" applyBorder="1" applyAlignment="1">
      <alignment horizontal="left" wrapText="1"/>
    </xf>
    <xf numFmtId="0" fontId="1" fillId="0" borderId="4" xfId="0" applyFont="1" applyBorder="1" applyAlignment="1">
      <alignment horizontal="center" wrapText="1"/>
    </xf>
    <xf numFmtId="0" fontId="1" fillId="0" borderId="11" xfId="0" applyFont="1" applyBorder="1" applyAlignment="1">
      <alignment horizontal="center" wrapText="1"/>
    </xf>
    <xf numFmtId="164" fontId="1" fillId="0" borderId="7" xfId="3" applyNumberFormat="1" applyFont="1" applyFill="1" applyBorder="1" applyAlignment="1">
      <alignment horizontal="right" wrapText="1"/>
    </xf>
    <xf numFmtId="0" fontId="6" fillId="0" borderId="3" xfId="0" applyFont="1" applyBorder="1" applyAlignment="1">
      <alignment horizontal="right" wrapText="1"/>
    </xf>
    <xf numFmtId="165" fontId="5" fillId="0" borderId="3" xfId="3" applyNumberFormat="1" applyFont="1" applyFill="1" applyBorder="1" applyAlignment="1">
      <alignment horizontal="center" wrapText="1"/>
    </xf>
    <xf numFmtId="164" fontId="5" fillId="0" borderId="3" xfId="3" applyNumberFormat="1" applyFont="1" applyFill="1" applyBorder="1" applyAlignment="1">
      <alignment horizontal="right" wrapText="1"/>
    </xf>
    <xf numFmtId="0" fontId="1" fillId="4" borderId="4" xfId="0" applyFont="1" applyFill="1" applyBorder="1" applyAlignment="1">
      <alignment horizontal="center" wrapText="1"/>
    </xf>
    <xf numFmtId="166" fontId="1" fillId="0" borderId="7" xfId="1" applyNumberFormat="1" applyFont="1" applyFill="1" applyBorder="1" applyAlignment="1">
      <alignment horizontal="center" wrapText="1"/>
    </xf>
    <xf numFmtId="0" fontId="1" fillId="0" borderId="1" xfId="0" applyFont="1" applyBorder="1" applyAlignment="1">
      <alignment horizontal="left" wrapText="1"/>
    </xf>
    <xf numFmtId="0" fontId="1" fillId="4" borderId="8" xfId="0" applyFont="1" applyFill="1" applyBorder="1" applyAlignment="1">
      <alignment horizontal="center" wrapText="1"/>
    </xf>
    <xf numFmtId="0" fontId="6" fillId="3" borderId="3" xfId="0" applyFont="1" applyFill="1" applyBorder="1" applyAlignment="1">
      <alignment wrapText="1"/>
    </xf>
    <xf numFmtId="0" fontId="4" fillId="0" borderId="3" xfId="0" applyFont="1" applyBorder="1" applyAlignment="1">
      <alignment horizontal="left" wrapText="1"/>
    </xf>
    <xf numFmtId="0" fontId="1" fillId="5" borderId="3" xfId="0" applyFont="1" applyFill="1" applyBorder="1" applyAlignment="1">
      <alignment horizontal="center" wrapText="1"/>
    </xf>
    <xf numFmtId="3" fontId="1" fillId="0" borderId="3" xfId="0" applyNumberFormat="1" applyFont="1" applyBorder="1" applyAlignment="1">
      <alignment horizontal="right" wrapText="1"/>
    </xf>
    <xf numFmtId="0" fontId="1" fillId="0" borderId="11" xfId="0" applyFont="1" applyBorder="1" applyAlignment="1">
      <alignment horizontal="left" wrapText="1"/>
    </xf>
    <xf numFmtId="0" fontId="0" fillId="0" borderId="0" xfId="0" applyAlignment="1">
      <alignment horizontal="center" wrapText="1"/>
    </xf>
    <xf numFmtId="0" fontId="0" fillId="0" borderId="0" xfId="0" applyAlignment="1">
      <alignment wrapText="1"/>
    </xf>
    <xf numFmtId="0" fontId="1" fillId="0" borderId="12" xfId="0" applyFont="1" applyBorder="1"/>
    <xf numFmtId="0" fontId="4" fillId="0" borderId="0" xfId="0" applyFont="1" applyAlignment="1">
      <alignment horizontal="center" wrapText="1"/>
    </xf>
    <xf numFmtId="9" fontId="1" fillId="0" borderId="0" xfId="1" applyFont="1" applyAlignment="1">
      <alignment horizontal="center" wrapText="1"/>
    </xf>
    <xf numFmtId="0" fontId="13" fillId="0" borderId="0" xfId="0" applyFont="1" applyAlignment="1">
      <alignment horizontal="center" wrapText="1"/>
    </xf>
    <xf numFmtId="0" fontId="0" fillId="0" borderId="0" xfId="0" applyAlignment="1">
      <alignment horizontal="right" wrapText="1"/>
    </xf>
    <xf numFmtId="9" fontId="0" fillId="0" borderId="0" xfId="1" applyFont="1" applyAlignment="1">
      <alignment horizontal="center" wrapText="1"/>
    </xf>
    <xf numFmtId="165" fontId="0" fillId="0" borderId="0" xfId="0" applyNumberFormat="1" applyAlignment="1">
      <alignment horizontal="center" wrapText="1"/>
    </xf>
    <xf numFmtId="165" fontId="1" fillId="0" borderId="8" xfId="3" applyNumberFormat="1" applyFont="1" applyFill="1" applyBorder="1" applyAlignment="1">
      <alignment horizontal="center"/>
    </xf>
    <xf numFmtId="165" fontId="1" fillId="0" borderId="0" xfId="3" applyNumberFormat="1" applyFont="1" applyFill="1" applyAlignment="1">
      <alignment horizontal="center"/>
    </xf>
    <xf numFmtId="165" fontId="8" fillId="0" borderId="0" xfId="3" applyNumberFormat="1" applyFont="1" applyFill="1" applyAlignment="1">
      <alignment horizontal="center"/>
    </xf>
    <xf numFmtId="43" fontId="1" fillId="0" borderId="0" xfId="0" applyNumberFormat="1" applyFont="1"/>
    <xf numFmtId="0" fontId="1" fillId="0" borderId="1" xfId="0" quotePrefix="1" applyFont="1" applyBorder="1" applyAlignment="1">
      <alignment horizontal="center" vertical="top" wrapText="1"/>
    </xf>
    <xf numFmtId="0" fontId="3" fillId="0" borderId="7" xfId="0" applyFont="1" applyBorder="1" applyAlignment="1">
      <alignment horizontal="center" vertical="center" wrapText="1"/>
    </xf>
    <xf numFmtId="0" fontId="9" fillId="0" borderId="7" xfId="0" applyFont="1" applyBorder="1" applyAlignment="1">
      <alignment horizontal="center" vertical="top" wrapText="1"/>
    </xf>
    <xf numFmtId="0" fontId="10" fillId="0" borderId="7" xfId="0" applyFont="1" applyBorder="1" applyAlignment="1">
      <alignment horizontal="center" vertical="top" wrapText="1"/>
    </xf>
    <xf numFmtId="0" fontId="9" fillId="0" borderId="7" xfId="0" applyFont="1" applyBorder="1" applyAlignment="1">
      <alignment horizontal="center" vertical="center" wrapText="1"/>
    </xf>
    <xf numFmtId="0" fontId="2" fillId="0" borderId="3" xfId="0" applyFont="1" applyBorder="1" applyAlignment="1">
      <alignment horizontal="center" vertical="top" wrapText="1"/>
    </xf>
    <xf numFmtId="0" fontId="1" fillId="0" borderId="1" xfId="0" quotePrefix="1" applyFont="1" applyBorder="1" applyAlignment="1">
      <alignment horizontal="center" vertical="top" wrapText="1"/>
    </xf>
    <xf numFmtId="0" fontId="3" fillId="0" borderId="7" xfId="0"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2" fillId="0" borderId="7" xfId="0" applyFont="1" applyBorder="1" applyAlignment="1">
      <alignment horizontal="center" vertical="top" wrapText="1"/>
    </xf>
  </cellXfs>
  <cellStyles count="4">
    <cellStyle name="Comma" xfId="3" builtinId="3"/>
    <cellStyle name="Currency" xfId="2" builtinId="4"/>
    <cellStyle name="Normal" xfId="0" builtinId="0"/>
    <cellStyle name="Percent" xfId="1" builtinId="5"/>
  </cellStyles>
  <dxfs count="5">
    <dxf>
      <fill>
        <patternFill>
          <bgColor rgb="FF00B050"/>
        </patternFill>
      </fill>
    </dxf>
    <dxf>
      <fill>
        <patternFill>
          <bgColor rgb="FFFF0000"/>
        </patternFill>
      </fill>
    </dxf>
    <dxf>
      <fill>
        <patternFill>
          <bgColor rgb="FF00B05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DF309-B3B5-4071-87B6-6834D71F58F7}">
  <dimension ref="A1:AR271"/>
  <sheetViews>
    <sheetView showGridLines="0" view="pageLayout" zoomScaleNormal="102" workbookViewId="0">
      <selection activeCell="B136" sqref="B136"/>
    </sheetView>
  </sheetViews>
  <sheetFormatPr defaultColWidth="31.140625" defaultRowHeight="14.45"/>
  <cols>
    <col min="1" max="1" width="6.85546875" style="157" customWidth="1"/>
    <col min="2" max="2" width="12" style="158" customWidth="1"/>
    <col min="3" max="3" width="17.42578125" style="158" customWidth="1"/>
    <col min="4" max="4" width="8.85546875" style="157" customWidth="1"/>
    <col min="5" max="5" width="15" style="158" customWidth="1"/>
    <col min="6" max="6" width="8.5703125" style="158" customWidth="1"/>
    <col min="7" max="7" width="20.42578125" style="158" customWidth="1"/>
    <col min="8" max="8" width="19" style="158" customWidth="1"/>
    <col min="9" max="9" width="38.140625" style="158" customWidth="1"/>
    <col min="10" max="10" width="12.42578125" style="158" customWidth="1"/>
    <col min="11" max="11" width="10.85546875" style="158" customWidth="1"/>
    <col min="12" max="12" width="11.5703125" style="157" customWidth="1"/>
    <col min="13" max="13" width="12.140625" style="157" customWidth="1"/>
    <col min="14" max="14" width="13.140625" style="157" customWidth="1"/>
    <col min="15" max="15" width="13.140625" style="162" customWidth="1"/>
    <col min="16" max="16" width="16.140625" style="157" customWidth="1"/>
    <col min="17" max="17" width="19" style="157" customWidth="1"/>
    <col min="18" max="18" width="15.140625" style="157" customWidth="1"/>
    <col min="19" max="19" width="15.85546875" style="157" bestFit="1" customWidth="1"/>
    <col min="20" max="20" width="14" style="157" customWidth="1"/>
    <col min="21" max="21" width="16.140625" style="157" customWidth="1"/>
    <col min="22" max="22" width="14.85546875" style="157" customWidth="1"/>
    <col min="23" max="23" width="14.42578125" style="157" customWidth="1"/>
    <col min="24" max="24" width="14.85546875" style="158" customWidth="1"/>
    <col min="25" max="25" width="13.85546875" style="158" customWidth="1"/>
    <col min="26" max="26" width="27.85546875" style="130" bestFit="1" customWidth="1"/>
    <col min="27" max="27" width="13.140625" style="163" customWidth="1"/>
    <col min="28" max="28" width="12" style="163" customWidth="1"/>
    <col min="29" max="29" width="12.85546875" style="163" customWidth="1"/>
    <col min="30" max="30" width="11.140625" style="163" customWidth="1"/>
    <col min="31" max="31" width="12.85546875" style="163" customWidth="1"/>
    <col min="32" max="32" width="13.140625" style="163" bestFit="1" customWidth="1"/>
    <col min="33" max="33" width="10.42578125" style="163" bestFit="1" customWidth="1"/>
    <col min="34" max="34" width="11.85546875" style="163" bestFit="1" customWidth="1"/>
    <col min="35" max="35" width="15.85546875" style="164" bestFit="1" customWidth="1"/>
    <col min="36" max="36" width="17.85546875" style="164" bestFit="1" customWidth="1"/>
    <col min="37" max="37" width="16.42578125" style="157" bestFit="1" customWidth="1"/>
    <col min="38" max="38" width="62.5703125" style="130" customWidth="1"/>
    <col min="39" max="39" width="59" style="130" customWidth="1"/>
    <col min="40" max="42" width="15.140625" style="89" bestFit="1" customWidth="1"/>
    <col min="43" max="43" width="17.5703125" style="89" customWidth="1"/>
    <col min="44" max="44" width="57.85546875" style="73" customWidth="1"/>
  </cols>
  <sheetData>
    <row r="1" spans="1:44" ht="67.5" customHeight="1">
      <c r="A1" s="172" t="s">
        <v>0</v>
      </c>
      <c r="B1" s="172"/>
      <c r="C1" s="172"/>
      <c r="D1" s="172"/>
      <c r="E1" s="172"/>
      <c r="F1" s="172"/>
      <c r="G1" s="172"/>
      <c r="H1" s="172"/>
      <c r="I1" s="172"/>
      <c r="J1" s="172"/>
      <c r="K1" s="172"/>
      <c r="L1" s="172"/>
      <c r="M1" s="172"/>
      <c r="N1" s="172"/>
      <c r="O1" s="173"/>
      <c r="P1" s="172"/>
      <c r="Q1" s="172"/>
      <c r="R1" s="172"/>
      <c r="S1" s="172"/>
      <c r="T1" s="172"/>
      <c r="U1" s="172"/>
      <c r="V1" s="172"/>
      <c r="W1" s="172"/>
      <c r="X1" s="172"/>
      <c r="Y1" s="172"/>
      <c r="Z1" s="172"/>
      <c r="AA1" s="172"/>
      <c r="AB1" s="172"/>
      <c r="AC1" s="172"/>
      <c r="AD1" s="172"/>
      <c r="AE1" s="172"/>
      <c r="AF1" s="172"/>
      <c r="AG1" s="172"/>
      <c r="AH1" s="172"/>
      <c r="AI1" s="172"/>
      <c r="AJ1" s="172"/>
      <c r="AK1" s="172"/>
      <c r="AL1" s="174"/>
      <c r="AM1" s="172"/>
      <c r="AN1" s="172"/>
      <c r="AO1" s="172"/>
      <c r="AP1" s="172"/>
      <c r="AQ1" s="172"/>
      <c r="AR1" s="175"/>
    </row>
    <row r="2" spans="1:44">
      <c r="A2" s="104"/>
      <c r="B2" s="3"/>
      <c r="C2" s="3"/>
      <c r="D2" s="3"/>
      <c r="E2" s="3"/>
      <c r="F2" s="3"/>
      <c r="G2" s="3"/>
      <c r="H2" s="3"/>
      <c r="I2" s="3"/>
      <c r="J2" s="4"/>
      <c r="K2" s="3"/>
      <c r="L2" s="5"/>
      <c r="M2" s="105"/>
      <c r="N2" s="106"/>
      <c r="O2" s="107"/>
      <c r="P2" s="106"/>
      <c r="Q2" s="106"/>
      <c r="R2" s="106"/>
      <c r="S2" s="106"/>
      <c r="T2" s="106"/>
      <c r="U2" s="108"/>
      <c r="V2" s="3"/>
      <c r="W2" s="3"/>
      <c r="X2" s="3"/>
      <c r="Y2" s="3"/>
      <c r="Z2" s="8"/>
      <c r="AA2" s="109"/>
      <c r="AB2" s="7"/>
      <c r="AC2" s="7"/>
      <c r="AD2" s="7"/>
      <c r="AE2" s="7"/>
      <c r="AF2" s="7"/>
      <c r="AG2" s="176"/>
      <c r="AH2" s="176"/>
      <c r="AI2" s="176"/>
      <c r="AJ2" s="176"/>
      <c r="AK2" s="176"/>
      <c r="AL2" s="8"/>
      <c r="AM2" s="8"/>
      <c r="AN2" s="24"/>
      <c r="AO2" s="24"/>
      <c r="AP2" s="24"/>
      <c r="AQ2" s="110"/>
      <c r="AR2" s="10"/>
    </row>
    <row r="3" spans="1:44">
      <c r="A3" s="12"/>
      <c r="B3" s="12" t="s">
        <v>1</v>
      </c>
      <c r="C3" s="12" t="s">
        <v>2</v>
      </c>
      <c r="D3" s="12" t="s">
        <v>3</v>
      </c>
      <c r="E3" s="12" t="s">
        <v>4</v>
      </c>
      <c r="F3" s="12" t="s">
        <v>5</v>
      </c>
      <c r="G3" s="12" t="s">
        <v>6</v>
      </c>
      <c r="H3" s="12" t="s">
        <v>7</v>
      </c>
      <c r="I3" s="12" t="s">
        <v>8</v>
      </c>
      <c r="J3" s="12" t="s">
        <v>9</v>
      </c>
      <c r="K3" s="12" t="s">
        <v>10</v>
      </c>
      <c r="L3" s="12" t="s">
        <v>11</v>
      </c>
      <c r="M3" s="12" t="s">
        <v>12</v>
      </c>
      <c r="N3" s="12" t="s">
        <v>13</v>
      </c>
      <c r="O3" s="38" t="s">
        <v>14</v>
      </c>
      <c r="P3" s="12" t="s">
        <v>15</v>
      </c>
      <c r="Q3" s="12" t="s">
        <v>16</v>
      </c>
      <c r="R3" s="12" t="s">
        <v>17</v>
      </c>
      <c r="S3" s="12" t="s">
        <v>18</v>
      </c>
      <c r="T3" s="12" t="s">
        <v>19</v>
      </c>
      <c r="U3" s="12" t="s">
        <v>20</v>
      </c>
      <c r="V3" s="12" t="s">
        <v>21</v>
      </c>
      <c r="W3" s="12" t="s">
        <v>22</v>
      </c>
      <c r="X3" s="12" t="s">
        <v>23</v>
      </c>
      <c r="Y3" s="12" t="s">
        <v>24</v>
      </c>
      <c r="Z3" s="12" t="s">
        <v>25</v>
      </c>
      <c r="AA3" s="12" t="s">
        <v>26</v>
      </c>
      <c r="AB3" s="12" t="s">
        <v>27</v>
      </c>
      <c r="AC3" s="12" t="s">
        <v>28</v>
      </c>
      <c r="AD3" s="12" t="s">
        <v>29</v>
      </c>
      <c r="AE3" s="12" t="s">
        <v>30</v>
      </c>
      <c r="AF3" s="12" t="s">
        <v>31</v>
      </c>
      <c r="AG3" s="12" t="s">
        <v>32</v>
      </c>
      <c r="AH3" s="12" t="s">
        <v>33</v>
      </c>
      <c r="AI3" s="12" t="s">
        <v>34</v>
      </c>
      <c r="AJ3" s="12" t="s">
        <v>35</v>
      </c>
      <c r="AK3" s="12" t="s">
        <v>36</v>
      </c>
      <c r="AL3" s="111" t="s">
        <v>37</v>
      </c>
      <c r="AM3" s="111" t="s">
        <v>38</v>
      </c>
      <c r="AN3" s="12" t="s">
        <v>39</v>
      </c>
      <c r="AO3" s="12" t="s">
        <v>40</v>
      </c>
      <c r="AP3" s="12" t="s">
        <v>41</v>
      </c>
      <c r="AQ3" s="12" t="s">
        <v>42</v>
      </c>
      <c r="AR3" s="12" t="s">
        <v>43</v>
      </c>
    </row>
    <row r="4" spans="1:44">
      <c r="A4" s="14"/>
      <c r="B4" s="15"/>
      <c r="C4" s="14"/>
      <c r="D4" s="14"/>
      <c r="E4" s="14"/>
      <c r="F4" s="14"/>
      <c r="G4" s="14"/>
      <c r="H4" s="14"/>
      <c r="I4" s="14"/>
      <c r="J4" s="14"/>
      <c r="K4" s="14"/>
      <c r="L4" s="14"/>
      <c r="M4" s="14"/>
      <c r="N4" s="177" t="s">
        <v>44</v>
      </c>
      <c r="O4" s="178"/>
      <c r="P4" s="179"/>
      <c r="Q4" s="177" t="s">
        <v>45</v>
      </c>
      <c r="R4" s="180"/>
      <c r="S4" s="179"/>
      <c r="T4" s="14"/>
      <c r="U4" s="14"/>
      <c r="V4" s="14"/>
      <c r="W4" s="14"/>
      <c r="X4" s="14"/>
      <c r="Y4" s="14"/>
      <c r="Z4" s="14"/>
      <c r="AA4" s="181" t="s">
        <v>46</v>
      </c>
      <c r="AB4" s="182"/>
      <c r="AC4" s="183"/>
      <c r="AD4" s="181" t="s">
        <v>47</v>
      </c>
      <c r="AE4" s="182"/>
      <c r="AF4" s="183"/>
      <c r="AG4" s="14"/>
      <c r="AH4" s="14"/>
      <c r="AI4" s="14"/>
      <c r="AJ4" s="14"/>
      <c r="AK4" s="14"/>
      <c r="AL4" s="112"/>
      <c r="AM4" s="112"/>
      <c r="AN4" s="181" t="s">
        <v>48</v>
      </c>
      <c r="AO4" s="182"/>
      <c r="AP4" s="183"/>
      <c r="AQ4" s="14"/>
      <c r="AR4" s="112"/>
    </row>
    <row r="5" spans="1:44" s="114" customFormat="1" ht="76.5" customHeight="1">
      <c r="A5" s="20" t="s">
        <v>49</v>
      </c>
      <c r="B5" s="21" t="s">
        <v>50</v>
      </c>
      <c r="C5" s="20" t="s">
        <v>51</v>
      </c>
      <c r="D5" s="20" t="s">
        <v>52</v>
      </c>
      <c r="E5" s="20" t="s">
        <v>53</v>
      </c>
      <c r="F5" s="20" t="s">
        <v>54</v>
      </c>
      <c r="G5" s="20" t="s">
        <v>55</v>
      </c>
      <c r="H5" s="20" t="s">
        <v>56</v>
      </c>
      <c r="I5" s="20" t="s">
        <v>57</v>
      </c>
      <c r="J5" s="20" t="s">
        <v>58</v>
      </c>
      <c r="K5" s="20" t="s">
        <v>59</v>
      </c>
      <c r="L5" s="20" t="s">
        <v>60</v>
      </c>
      <c r="M5" s="20" t="s">
        <v>61</v>
      </c>
      <c r="N5" s="20" t="s">
        <v>62</v>
      </c>
      <c r="O5" s="113" t="s">
        <v>63</v>
      </c>
      <c r="P5" s="20" t="s">
        <v>64</v>
      </c>
      <c r="Q5" s="20" t="s">
        <v>65</v>
      </c>
      <c r="R5" s="21" t="s">
        <v>66</v>
      </c>
      <c r="S5" s="20" t="s">
        <v>67</v>
      </c>
      <c r="T5" s="20" t="s">
        <v>68</v>
      </c>
      <c r="U5" s="20" t="s">
        <v>69</v>
      </c>
      <c r="V5" s="20" t="s">
        <v>70</v>
      </c>
      <c r="W5" s="20" t="s">
        <v>71</v>
      </c>
      <c r="X5" s="20" t="s">
        <v>72</v>
      </c>
      <c r="Y5" s="20" t="s">
        <v>73</v>
      </c>
      <c r="Z5" s="20" t="s">
        <v>74</v>
      </c>
      <c r="AA5" s="23" t="s">
        <v>75</v>
      </c>
      <c r="AB5" s="23" t="s">
        <v>76</v>
      </c>
      <c r="AC5" s="20" t="s">
        <v>77</v>
      </c>
      <c r="AD5" s="23" t="s">
        <v>78</v>
      </c>
      <c r="AE5" s="23" t="s">
        <v>79</v>
      </c>
      <c r="AF5" s="20" t="s">
        <v>80</v>
      </c>
      <c r="AG5" s="20" t="s">
        <v>81</v>
      </c>
      <c r="AH5" s="20" t="s">
        <v>82</v>
      </c>
      <c r="AI5" s="20" t="s">
        <v>83</v>
      </c>
      <c r="AJ5" s="20" t="s">
        <v>84</v>
      </c>
      <c r="AK5" s="20" t="s">
        <v>85</v>
      </c>
      <c r="AL5" s="20" t="s">
        <v>86</v>
      </c>
      <c r="AM5" s="20" t="s">
        <v>87</v>
      </c>
      <c r="AN5" s="24" t="s">
        <v>88</v>
      </c>
      <c r="AO5" s="24" t="s">
        <v>89</v>
      </c>
      <c r="AP5" s="171" t="s">
        <v>90</v>
      </c>
      <c r="AQ5" s="171" t="s">
        <v>91</v>
      </c>
      <c r="AR5" s="24" t="s">
        <v>92</v>
      </c>
    </row>
    <row r="6" spans="1:44" ht="230.25" customHeight="1">
      <c r="A6" s="25">
        <v>1</v>
      </c>
      <c r="B6" s="27" t="s">
        <v>93</v>
      </c>
      <c r="C6" s="27" t="s">
        <v>94</v>
      </c>
      <c r="D6" s="12" t="s">
        <v>95</v>
      </c>
      <c r="E6" s="27" t="s">
        <v>96</v>
      </c>
      <c r="F6" s="27" t="s">
        <v>97</v>
      </c>
      <c r="G6" s="27" t="s">
        <v>98</v>
      </c>
      <c r="H6" s="27" t="s">
        <v>99</v>
      </c>
      <c r="I6" s="27" t="s">
        <v>99</v>
      </c>
      <c r="J6" s="27" t="s">
        <v>100</v>
      </c>
      <c r="K6" s="12" t="str">
        <f t="shared" ref="K6:K69" si="0">IF(ISNUMBER(SEARCH("Total",H6)),"No",IF(AND(O6=SUMIFS(O$6:O$241,D$6:D$241,D6,F$6:F$241,F6,H$6:H$241,"*Total*"),R6=SUMIFS(R$6:R$241,D$6:D$241,D6,F$6:F$241,F6,H$6:H$241,"*Total*")),"No","Yes"))</f>
        <v>No</v>
      </c>
      <c r="L6" s="12" t="s">
        <v>101</v>
      </c>
      <c r="M6" s="12" t="s">
        <v>102</v>
      </c>
      <c r="N6" s="115">
        <v>193108.353</v>
      </c>
      <c r="O6" s="116">
        <v>196495.50213000001</v>
      </c>
      <c r="P6" s="115">
        <f>N6+O6</f>
        <v>389603.85513000004</v>
      </c>
      <c r="Q6" s="115">
        <v>31503.026805000001</v>
      </c>
      <c r="R6" s="115">
        <v>41146.935129999998</v>
      </c>
      <c r="S6" s="115">
        <f>Q6+R6</f>
        <v>72649.961934999999</v>
      </c>
      <c r="T6" s="117">
        <f>R6-O6</f>
        <v>-155348.56700000001</v>
      </c>
      <c r="U6" s="117">
        <f>S6-P6</f>
        <v>-316953.89319500001</v>
      </c>
      <c r="V6" s="118">
        <f>IF(AND(O6=0,R6=0),0,IF(O6=0,R6/ABS(R6),IF(R6=0,-O6/O6,(T6)/O6)))</f>
        <v>-0.79059604579255216</v>
      </c>
      <c r="W6" s="118">
        <f>IF(AND(P6=0,S6=0),0,IF(P6=0,S6/ABS(S6),IF(S6=0,-P6/P6,(U6)/P6)))</f>
        <v>-0.81352863690027211</v>
      </c>
      <c r="X6" s="12" t="str">
        <f t="shared" ref="X6:X73" si="1">IF(AND(ISNUMBER(SEARCH("Total",$H6)),ABS($T6)&gt;10000),"YES",IF(NOT(ISNUMBER(SEARCH("Total",$H6))),"N/A","NO"))</f>
        <v>YES</v>
      </c>
      <c r="Y6" s="12" t="str">
        <f t="shared" ref="Y6:Y73" si="2">IF(AND(ISNUMBER(SEARCH("Total",$H6)),ABS($T6)&gt;5000,ABS($V6)&gt;0.2),"YES",IF(NOT(ISNUMBER(SEARCH("Total",$H6))),"N/A","NO"))</f>
        <v>YES</v>
      </c>
      <c r="Z6" s="28" t="s">
        <v>103</v>
      </c>
      <c r="AA6" s="119">
        <v>10</v>
      </c>
      <c r="AB6" s="119">
        <v>10</v>
      </c>
      <c r="AC6" s="119">
        <f>IF(LEFT(Z6,12)="Not Unitized","N/A",IF(Z6="N/A","N/A",N(AA6)+N(AB6)))</f>
        <v>20</v>
      </c>
      <c r="AD6" s="119">
        <v>0</v>
      </c>
      <c r="AE6" s="119">
        <v>0</v>
      </c>
      <c r="AF6" s="119">
        <f>IF(LEFT(Z6,12)="Not Unitized","N/A",IF(Z6="N/A","N/A",N(AD6)+N(AE6)))</f>
        <v>0</v>
      </c>
      <c r="AG6" s="120">
        <f>IF(AND(AB6="N/A",AE6="N/A"),"N/A",N(AE6)-N(AB6))</f>
        <v>-10</v>
      </c>
      <c r="AH6" s="120">
        <f>IF(AND(AC6="N/A",AF6="N/A"),"N/A",N(AF6)-N(AC6))</f>
        <v>-20</v>
      </c>
      <c r="AI6" s="118">
        <f>IF(AG6="N/A","N/A",IF(N(AB6)=0,AG6/ABS(AG6),AG6/ABS(N(AB6))))</f>
        <v>-1</v>
      </c>
      <c r="AJ6" s="118">
        <f t="shared" ref="AJ6:AJ9" si="3">IF(AH6="N/A","N/A",IF(N(AC6)=0,AH6/ABS(AH6),AH6/ABS(N(AC6))))</f>
        <v>-1</v>
      </c>
      <c r="AK6" s="12" t="str">
        <f>IF(OR(LEFT($Z6,12)="Not Unitized",NOT(ISNUMBER(SEARCH("Total",$H6)))),"N/A",IF(AND(ISNUMBER(SEARCH("Total",$H6)),ABS($AI6)&gt;0.2),"YES","NO"))</f>
        <v>YES</v>
      </c>
      <c r="AL6" s="28" t="s">
        <v>104</v>
      </c>
      <c r="AM6" s="28" t="s">
        <v>105</v>
      </c>
      <c r="AN6" s="12" t="s">
        <v>106</v>
      </c>
      <c r="AO6" s="12" t="s">
        <v>107</v>
      </c>
      <c r="AP6" s="12" t="s">
        <v>106</v>
      </c>
      <c r="AQ6" s="25" t="s">
        <v>108</v>
      </c>
      <c r="AR6" s="121" t="s">
        <v>109</v>
      </c>
    </row>
    <row r="7" spans="1:44" ht="40.15">
      <c r="A7" s="122">
        <v>2</v>
      </c>
      <c r="B7" s="49" t="s">
        <v>93</v>
      </c>
      <c r="C7" s="49" t="s">
        <v>94</v>
      </c>
      <c r="D7" s="122" t="s">
        <v>95</v>
      </c>
      <c r="E7" s="49" t="s">
        <v>96</v>
      </c>
      <c r="F7" s="49" t="s">
        <v>97</v>
      </c>
      <c r="G7" s="49" t="s">
        <v>98</v>
      </c>
      <c r="H7" s="49" t="s">
        <v>110</v>
      </c>
      <c r="I7" s="49" t="s">
        <v>111</v>
      </c>
      <c r="J7" s="49" t="s">
        <v>100</v>
      </c>
      <c r="K7" s="122" t="str">
        <f t="shared" si="0"/>
        <v>Yes</v>
      </c>
      <c r="L7" s="122" t="s">
        <v>112</v>
      </c>
      <c r="M7" s="122" t="s">
        <v>112</v>
      </c>
      <c r="N7" s="123">
        <v>5397.4967163851197</v>
      </c>
      <c r="O7" s="124">
        <v>5461.07834</v>
      </c>
      <c r="P7" s="123">
        <f t="shared" ref="P7:P70" si="4">N7+O7</f>
        <v>10858.57505638512</v>
      </c>
      <c r="Q7" s="123">
        <v>3670.2988300000002</v>
      </c>
      <c r="R7" s="123">
        <v>5914.8362100000004</v>
      </c>
      <c r="S7" s="123">
        <f t="shared" ref="S7:S70" si="5">Q7+R7</f>
        <v>9585.135040000001</v>
      </c>
      <c r="T7" s="125">
        <f t="shared" ref="T7:U68" si="6">R7-O7</f>
        <v>453.75787000000037</v>
      </c>
      <c r="U7" s="125">
        <f t="shared" si="6"/>
        <v>-1273.4400163851187</v>
      </c>
      <c r="V7" s="126">
        <f t="shared" ref="V7:W68" si="7">IF(AND(O7=0,R7=0),0,IF(O7=0,R7/ABS(R7),IF(R7=0,-O7/O7,(T7)/O7)))</f>
        <v>8.308942698668563E-2</v>
      </c>
      <c r="W7" s="126">
        <f t="shared" si="7"/>
        <v>-0.11727505770992516</v>
      </c>
      <c r="X7" s="122" t="str">
        <f t="shared" si="1"/>
        <v>N/A</v>
      </c>
      <c r="Y7" s="122" t="str">
        <f t="shared" si="2"/>
        <v>N/A</v>
      </c>
      <c r="Z7" s="65" t="s">
        <v>112</v>
      </c>
      <c r="AA7" s="127" t="s">
        <v>112</v>
      </c>
      <c r="AB7" s="127" t="s">
        <v>112</v>
      </c>
      <c r="AC7" s="127" t="str">
        <f t="shared" ref="AC7:AC70" si="8">IF(LEFT(Z7,12)="Not Unitized","N/A",IF(Z7="N/A","N/A",N(AA7)+N(AB7)))</f>
        <v>N/A</v>
      </c>
      <c r="AD7" s="127" t="s">
        <v>112</v>
      </c>
      <c r="AE7" s="127" t="s">
        <v>112</v>
      </c>
      <c r="AF7" s="127" t="str">
        <f t="shared" ref="AF7:AF70" si="9">IF(LEFT(Z7,12)="Not Unitized","N/A",IF(Z7="N/A","N/A",N(AD7)+N(AE7)))</f>
        <v>N/A</v>
      </c>
      <c r="AG7" s="128" t="str">
        <f t="shared" ref="AG7:AH69" si="10">IF(AND(AB7="N/A",AE7="N/A"),"N/A",N(AE7)-N(AB7))</f>
        <v>N/A</v>
      </c>
      <c r="AH7" s="128" t="str">
        <f t="shared" si="10"/>
        <v>N/A</v>
      </c>
      <c r="AI7" s="126" t="str">
        <f t="shared" ref="AI7:AJ69" si="11">IF(AG7="N/A","N/A",IF(N(AB7)=0,AG7/ABS(AG7),AG7/ABS(N(AB7))))</f>
        <v>N/A</v>
      </c>
      <c r="AJ7" s="126" t="str">
        <f t="shared" si="3"/>
        <v>N/A</v>
      </c>
      <c r="AK7" s="122" t="str">
        <f t="shared" ref="AK7:AK70" si="12">IF(OR(LEFT($Z7,12)="Not Unitized",NOT(ISNUMBER(SEARCH("Total",$H7)))),"N/A",IF(AND(ISNUMBER(SEARCH("Total",$H7)),ABS($AI7)&gt;0.2),"YES","NO"))</f>
        <v>N/A</v>
      </c>
      <c r="AL7" s="65" t="str">
        <f t="shared" ref="AL7:AL70" si="13">IF(AND(X7="N/A",Y7="N/A"),"N/A",IF(AND(X7="NO",Y7="NO"),"Below variance threshold.","*Please enter variance explanation. Refer to column AA for last year's variance explanation.*"))</f>
        <v>N/A</v>
      </c>
      <c r="AM7" s="65" t="str">
        <f>IF(AK7="N/A","N/A",IF(AK7="NO","Below variance threshold.","*Please enter variance explanation. Refer to column AA for last year's variance explanation.*"))</f>
        <v>N/A</v>
      </c>
      <c r="AN7" s="122" t="s">
        <v>112</v>
      </c>
      <c r="AO7" s="122" t="s">
        <v>112</v>
      </c>
      <c r="AP7" s="122" t="s">
        <v>112</v>
      </c>
      <c r="AQ7" s="122" t="s">
        <v>112</v>
      </c>
      <c r="AR7" s="65" t="str">
        <f t="shared" ref="AR7:AR65" si="14">IF(ISNUMBER(SEARCH("Total",$H7)),"","N/A")</f>
        <v>N/A</v>
      </c>
    </row>
    <row r="8" spans="1:44" ht="40.15">
      <c r="A8" s="122">
        <v>3</v>
      </c>
      <c r="B8" s="49" t="s">
        <v>93</v>
      </c>
      <c r="C8" s="49" t="s">
        <v>94</v>
      </c>
      <c r="D8" s="122" t="s">
        <v>95</v>
      </c>
      <c r="E8" s="49" t="s">
        <v>96</v>
      </c>
      <c r="F8" s="49" t="s">
        <v>97</v>
      </c>
      <c r="G8" s="49" t="s">
        <v>98</v>
      </c>
      <c r="H8" s="49" t="s">
        <v>110</v>
      </c>
      <c r="I8" s="49" t="s">
        <v>113</v>
      </c>
      <c r="J8" s="49" t="s">
        <v>100</v>
      </c>
      <c r="K8" s="122" t="str">
        <f t="shared" si="0"/>
        <v>Yes</v>
      </c>
      <c r="L8" s="122" t="s">
        <v>112</v>
      </c>
      <c r="M8" s="122" t="s">
        <v>112</v>
      </c>
      <c r="N8" s="123">
        <v>2206.5298091496802</v>
      </c>
      <c r="O8" s="124">
        <v>2232.5223700000001</v>
      </c>
      <c r="P8" s="123">
        <f t="shared" si="4"/>
        <v>4439.0521791496803</v>
      </c>
      <c r="Q8" s="123">
        <v>0</v>
      </c>
      <c r="R8" s="123">
        <v>0</v>
      </c>
      <c r="S8" s="123">
        <f t="shared" si="5"/>
        <v>0</v>
      </c>
      <c r="T8" s="125">
        <f t="shared" si="6"/>
        <v>-2232.5223700000001</v>
      </c>
      <c r="U8" s="125">
        <f t="shared" si="6"/>
        <v>-4439.0521791496803</v>
      </c>
      <c r="V8" s="126">
        <f t="shared" si="7"/>
        <v>-1</v>
      </c>
      <c r="W8" s="126">
        <f t="shared" si="7"/>
        <v>-1</v>
      </c>
      <c r="X8" s="122" t="str">
        <f t="shared" si="1"/>
        <v>N/A</v>
      </c>
      <c r="Y8" s="122" t="str">
        <f t="shared" si="2"/>
        <v>N/A</v>
      </c>
      <c r="Z8" s="65" t="s">
        <v>112</v>
      </c>
      <c r="AA8" s="127" t="s">
        <v>112</v>
      </c>
      <c r="AB8" s="127" t="s">
        <v>112</v>
      </c>
      <c r="AC8" s="127" t="str">
        <f t="shared" si="8"/>
        <v>N/A</v>
      </c>
      <c r="AD8" s="127" t="s">
        <v>112</v>
      </c>
      <c r="AE8" s="127" t="s">
        <v>112</v>
      </c>
      <c r="AF8" s="127" t="str">
        <f t="shared" si="9"/>
        <v>N/A</v>
      </c>
      <c r="AG8" s="128" t="str">
        <f t="shared" si="10"/>
        <v>N/A</v>
      </c>
      <c r="AH8" s="128" t="str">
        <f t="shared" si="10"/>
        <v>N/A</v>
      </c>
      <c r="AI8" s="126" t="str">
        <f t="shared" si="11"/>
        <v>N/A</v>
      </c>
      <c r="AJ8" s="126" t="str">
        <f t="shared" si="3"/>
        <v>N/A</v>
      </c>
      <c r="AK8" s="122" t="str">
        <f t="shared" si="12"/>
        <v>N/A</v>
      </c>
      <c r="AL8" s="65" t="str">
        <f t="shared" si="13"/>
        <v>N/A</v>
      </c>
      <c r="AM8" s="65" t="str">
        <f t="shared" ref="AM8:AM71" si="15">IF(AK8="N/A","N/A",IF(AK8="NO","Below variance threshold.","*Please enter variance explanation. Refer to column AA for last year's variance explanation.*"))</f>
        <v>N/A</v>
      </c>
      <c r="AN8" s="122" t="s">
        <v>112</v>
      </c>
      <c r="AO8" s="122" t="s">
        <v>112</v>
      </c>
      <c r="AP8" s="122" t="s">
        <v>112</v>
      </c>
      <c r="AQ8" s="122" t="s">
        <v>112</v>
      </c>
      <c r="AR8" s="65" t="str">
        <f t="shared" si="14"/>
        <v>N/A</v>
      </c>
    </row>
    <row r="9" spans="1:44" ht="40.15">
      <c r="A9" s="122">
        <v>4</v>
      </c>
      <c r="B9" s="49" t="s">
        <v>93</v>
      </c>
      <c r="C9" s="49" t="s">
        <v>94</v>
      </c>
      <c r="D9" s="122" t="s">
        <v>95</v>
      </c>
      <c r="E9" s="49" t="s">
        <v>96</v>
      </c>
      <c r="F9" s="49" t="s">
        <v>97</v>
      </c>
      <c r="G9" s="49" t="s">
        <v>98</v>
      </c>
      <c r="H9" s="49" t="s">
        <v>110</v>
      </c>
      <c r="I9" s="49" t="s">
        <v>114</v>
      </c>
      <c r="J9" s="49" t="s">
        <v>100</v>
      </c>
      <c r="K9" s="122" t="str">
        <f t="shared" si="0"/>
        <v>Yes</v>
      </c>
      <c r="L9" s="122" t="s">
        <v>112</v>
      </c>
      <c r="M9" s="122" t="s">
        <v>112</v>
      </c>
      <c r="N9" s="123">
        <v>7808.5788488511498</v>
      </c>
      <c r="O9" s="124">
        <v>7900.5626199999997</v>
      </c>
      <c r="P9" s="123">
        <f t="shared" si="4"/>
        <v>15709.14146885115</v>
      </c>
      <c r="Q9" s="123">
        <v>4644.76962</v>
      </c>
      <c r="R9" s="123">
        <v>5824.2496900000006</v>
      </c>
      <c r="S9" s="123">
        <f t="shared" si="5"/>
        <v>10469.01931</v>
      </c>
      <c r="T9" s="125">
        <f t="shared" si="6"/>
        <v>-2076.3129299999991</v>
      </c>
      <c r="U9" s="125">
        <f t="shared" si="6"/>
        <v>-5240.1221588511507</v>
      </c>
      <c r="V9" s="126">
        <f t="shared" si="7"/>
        <v>-0.26280570509546813</v>
      </c>
      <c r="W9" s="126">
        <f t="shared" si="7"/>
        <v>-0.33357151752955561</v>
      </c>
      <c r="X9" s="122" t="str">
        <f t="shared" si="1"/>
        <v>N/A</v>
      </c>
      <c r="Y9" s="122" t="str">
        <f t="shared" si="2"/>
        <v>N/A</v>
      </c>
      <c r="Z9" s="65" t="s">
        <v>112</v>
      </c>
      <c r="AA9" s="127" t="s">
        <v>112</v>
      </c>
      <c r="AB9" s="127" t="s">
        <v>112</v>
      </c>
      <c r="AC9" s="127" t="str">
        <f t="shared" si="8"/>
        <v>N/A</v>
      </c>
      <c r="AD9" s="127" t="s">
        <v>112</v>
      </c>
      <c r="AE9" s="127" t="s">
        <v>112</v>
      </c>
      <c r="AF9" s="127" t="str">
        <f t="shared" si="9"/>
        <v>N/A</v>
      </c>
      <c r="AG9" s="128" t="str">
        <f t="shared" si="10"/>
        <v>N/A</v>
      </c>
      <c r="AH9" s="128" t="str">
        <f t="shared" si="10"/>
        <v>N/A</v>
      </c>
      <c r="AI9" s="126" t="str">
        <f t="shared" si="11"/>
        <v>N/A</v>
      </c>
      <c r="AJ9" s="126" t="str">
        <f t="shared" si="3"/>
        <v>N/A</v>
      </c>
      <c r="AK9" s="122" t="str">
        <f t="shared" si="12"/>
        <v>N/A</v>
      </c>
      <c r="AL9" s="65" t="str">
        <f t="shared" si="13"/>
        <v>N/A</v>
      </c>
      <c r="AM9" s="65" t="str">
        <f t="shared" si="15"/>
        <v>N/A</v>
      </c>
      <c r="AN9" s="122" t="s">
        <v>112</v>
      </c>
      <c r="AO9" s="122" t="s">
        <v>112</v>
      </c>
      <c r="AP9" s="122" t="s">
        <v>112</v>
      </c>
      <c r="AQ9" s="122" t="s">
        <v>112</v>
      </c>
      <c r="AR9" s="65" t="str">
        <f t="shared" si="14"/>
        <v>N/A</v>
      </c>
    </row>
    <row r="10" spans="1:44" ht="40.15">
      <c r="A10" s="122">
        <v>5</v>
      </c>
      <c r="B10" s="27" t="s">
        <v>93</v>
      </c>
      <c r="C10" s="27" t="s">
        <v>94</v>
      </c>
      <c r="D10" s="12" t="s">
        <v>95</v>
      </c>
      <c r="E10" s="27" t="s">
        <v>96</v>
      </c>
      <c r="F10" s="27" t="s">
        <v>97</v>
      </c>
      <c r="G10" s="27" t="s">
        <v>98</v>
      </c>
      <c r="H10" s="27" t="s">
        <v>110</v>
      </c>
      <c r="I10" s="27" t="s">
        <v>115</v>
      </c>
      <c r="J10" s="49" t="s">
        <v>100</v>
      </c>
      <c r="K10" s="12" t="str">
        <f t="shared" si="0"/>
        <v>Yes</v>
      </c>
      <c r="L10" s="12" t="s">
        <v>112</v>
      </c>
      <c r="M10" s="12" t="s">
        <v>112</v>
      </c>
      <c r="N10" s="115">
        <v>0</v>
      </c>
      <c r="O10" s="124">
        <v>0</v>
      </c>
      <c r="P10" s="115">
        <f t="shared" si="4"/>
        <v>0</v>
      </c>
      <c r="Q10" s="123">
        <v>0</v>
      </c>
      <c r="R10" s="123">
        <v>0.10075000000000001</v>
      </c>
      <c r="S10" s="115">
        <f t="shared" si="5"/>
        <v>0.10075000000000001</v>
      </c>
      <c r="T10" s="117">
        <f t="shared" si="6"/>
        <v>0.10075000000000001</v>
      </c>
      <c r="U10" s="117">
        <f t="shared" si="6"/>
        <v>0.10075000000000001</v>
      </c>
      <c r="V10" s="118">
        <f t="shared" si="7"/>
        <v>1</v>
      </c>
      <c r="W10" s="118">
        <f t="shared" si="7"/>
        <v>1</v>
      </c>
      <c r="X10" s="12" t="str">
        <f t="shared" si="1"/>
        <v>N/A</v>
      </c>
      <c r="Y10" s="12" t="str">
        <f t="shared" si="2"/>
        <v>N/A</v>
      </c>
      <c r="Z10" s="28" t="s">
        <v>112</v>
      </c>
      <c r="AA10" s="119" t="s">
        <v>112</v>
      </c>
      <c r="AB10" s="119" t="s">
        <v>112</v>
      </c>
      <c r="AC10" s="119" t="str">
        <f t="shared" si="8"/>
        <v>N/A</v>
      </c>
      <c r="AD10" s="119" t="s">
        <v>112</v>
      </c>
      <c r="AE10" s="119" t="s">
        <v>112</v>
      </c>
      <c r="AF10" s="119" t="str">
        <f t="shared" si="9"/>
        <v>N/A</v>
      </c>
      <c r="AG10" s="120" t="str">
        <f t="shared" si="10"/>
        <v>N/A</v>
      </c>
      <c r="AH10" s="120" t="str">
        <f t="shared" si="10"/>
        <v>N/A</v>
      </c>
      <c r="AI10" s="118" t="str">
        <f t="shared" si="11"/>
        <v>N/A</v>
      </c>
      <c r="AJ10" s="118" t="str">
        <f>IF(AH10="N/A","N/A",IF(N(AC10)=0,AH10/ABS(AH10),AH10/ABS(N(AC10))))</f>
        <v>N/A</v>
      </c>
      <c r="AK10" s="129" t="str">
        <f t="shared" si="12"/>
        <v>N/A</v>
      </c>
      <c r="AL10" s="28" t="str">
        <f t="shared" si="13"/>
        <v>N/A</v>
      </c>
      <c r="AM10" s="28" t="str">
        <f t="shared" si="15"/>
        <v>N/A</v>
      </c>
      <c r="AN10" s="12" t="s">
        <v>112</v>
      </c>
      <c r="AO10" s="12" t="s">
        <v>112</v>
      </c>
      <c r="AP10" s="12" t="s">
        <v>112</v>
      </c>
      <c r="AQ10" s="12" t="s">
        <v>112</v>
      </c>
      <c r="AR10" s="28" t="str">
        <f t="shared" si="14"/>
        <v>N/A</v>
      </c>
    </row>
    <row r="11" spans="1:44" ht="40.15">
      <c r="A11" s="122">
        <v>6</v>
      </c>
      <c r="B11" s="49" t="s">
        <v>93</v>
      </c>
      <c r="C11" s="49" t="s">
        <v>94</v>
      </c>
      <c r="D11" s="122" t="s">
        <v>95</v>
      </c>
      <c r="E11" s="49" t="s">
        <v>96</v>
      </c>
      <c r="F11" s="49" t="s">
        <v>97</v>
      </c>
      <c r="G11" s="49" t="s">
        <v>98</v>
      </c>
      <c r="H11" s="49" t="s">
        <v>110</v>
      </c>
      <c r="I11" s="49" t="s">
        <v>116</v>
      </c>
      <c r="J11" s="49" t="s">
        <v>100</v>
      </c>
      <c r="K11" s="122" t="str">
        <f t="shared" si="0"/>
        <v>Yes</v>
      </c>
      <c r="L11" s="122" t="s">
        <v>112</v>
      </c>
      <c r="M11" s="122" t="s">
        <v>112</v>
      </c>
      <c r="N11" s="123">
        <v>634.87641061045599</v>
      </c>
      <c r="O11" s="124">
        <v>642.35514999999998</v>
      </c>
      <c r="P11" s="123">
        <f t="shared" si="4"/>
        <v>1277.231560610456</v>
      </c>
      <c r="Q11" s="123">
        <v>610.53593249999994</v>
      </c>
      <c r="R11" s="123">
        <v>0</v>
      </c>
      <c r="S11" s="123">
        <f t="shared" si="5"/>
        <v>610.53593249999994</v>
      </c>
      <c r="T11" s="125">
        <f t="shared" si="6"/>
        <v>-642.35514999999998</v>
      </c>
      <c r="U11" s="125">
        <f t="shared" si="6"/>
        <v>-666.69562811045603</v>
      </c>
      <c r="V11" s="126">
        <f t="shared" si="7"/>
        <v>-1</v>
      </c>
      <c r="W11" s="126">
        <f t="shared" si="7"/>
        <v>-0.52198493105808252</v>
      </c>
      <c r="X11" s="122" t="str">
        <f t="shared" si="1"/>
        <v>N/A</v>
      </c>
      <c r="Y11" s="122" t="str">
        <f t="shared" si="2"/>
        <v>N/A</v>
      </c>
      <c r="Z11" s="65" t="s">
        <v>112</v>
      </c>
      <c r="AA11" s="127" t="s">
        <v>112</v>
      </c>
      <c r="AB11" s="127" t="s">
        <v>112</v>
      </c>
      <c r="AC11" s="127" t="str">
        <f t="shared" si="8"/>
        <v>N/A</v>
      </c>
      <c r="AD11" s="127" t="s">
        <v>112</v>
      </c>
      <c r="AE11" s="127" t="s">
        <v>112</v>
      </c>
      <c r="AF11" s="127" t="str">
        <f t="shared" si="9"/>
        <v>N/A</v>
      </c>
      <c r="AG11" s="128" t="str">
        <f t="shared" si="10"/>
        <v>N/A</v>
      </c>
      <c r="AH11" s="128" t="str">
        <f t="shared" si="10"/>
        <v>N/A</v>
      </c>
      <c r="AI11" s="126" t="str">
        <f t="shared" si="11"/>
        <v>N/A</v>
      </c>
      <c r="AJ11" s="126" t="str">
        <f t="shared" si="11"/>
        <v>N/A</v>
      </c>
      <c r="AK11" s="122" t="str">
        <f t="shared" si="12"/>
        <v>N/A</v>
      </c>
      <c r="AL11" s="65" t="str">
        <f t="shared" si="13"/>
        <v>N/A</v>
      </c>
      <c r="AM11" s="65" t="str">
        <f t="shared" si="15"/>
        <v>N/A</v>
      </c>
      <c r="AN11" s="122" t="s">
        <v>112</v>
      </c>
      <c r="AO11" s="122" t="s">
        <v>112</v>
      </c>
      <c r="AP11" s="122" t="s">
        <v>112</v>
      </c>
      <c r="AQ11" s="122" t="s">
        <v>112</v>
      </c>
      <c r="AR11" s="65" t="str">
        <f t="shared" si="14"/>
        <v>N/A</v>
      </c>
    </row>
    <row r="12" spans="1:44" ht="40.15">
      <c r="A12" s="122">
        <v>7</v>
      </c>
      <c r="B12" s="49" t="s">
        <v>93</v>
      </c>
      <c r="C12" s="49" t="s">
        <v>94</v>
      </c>
      <c r="D12" s="122" t="s">
        <v>95</v>
      </c>
      <c r="E12" s="49" t="s">
        <v>96</v>
      </c>
      <c r="F12" s="49" t="s">
        <v>97</v>
      </c>
      <c r="G12" s="49" t="s">
        <v>98</v>
      </c>
      <c r="H12" s="49" t="s">
        <v>110</v>
      </c>
      <c r="I12" s="49" t="s">
        <v>117</v>
      </c>
      <c r="J12" s="49" t="s">
        <v>100</v>
      </c>
      <c r="K12" s="122" t="str">
        <f t="shared" si="0"/>
        <v>Yes</v>
      </c>
      <c r="L12" s="122" t="s">
        <v>112</v>
      </c>
      <c r="M12" s="122" t="s">
        <v>112</v>
      </c>
      <c r="N12" s="123">
        <v>7506.5454127139101</v>
      </c>
      <c r="O12" s="124">
        <v>7594.9712799999998</v>
      </c>
      <c r="P12" s="123">
        <f t="shared" si="4"/>
        <v>15101.516692713911</v>
      </c>
      <c r="Q12" s="123">
        <v>4577.3593424999999</v>
      </c>
      <c r="R12" s="123">
        <v>0</v>
      </c>
      <c r="S12" s="123">
        <f t="shared" si="5"/>
        <v>4577.3593424999999</v>
      </c>
      <c r="T12" s="125">
        <f t="shared" si="6"/>
        <v>-7594.9712799999998</v>
      </c>
      <c r="U12" s="125">
        <f t="shared" si="6"/>
        <v>-10524.157350213911</v>
      </c>
      <c r="V12" s="126">
        <f t="shared" si="7"/>
        <v>-1</v>
      </c>
      <c r="W12" s="126">
        <f t="shared" si="7"/>
        <v>-0.69689406463998038</v>
      </c>
      <c r="X12" s="122" t="str">
        <f t="shared" si="1"/>
        <v>N/A</v>
      </c>
      <c r="Y12" s="122" t="str">
        <f t="shared" si="2"/>
        <v>N/A</v>
      </c>
      <c r="Z12" s="65" t="s">
        <v>112</v>
      </c>
      <c r="AA12" s="127" t="s">
        <v>112</v>
      </c>
      <c r="AB12" s="127" t="s">
        <v>112</v>
      </c>
      <c r="AC12" s="127" t="str">
        <f t="shared" si="8"/>
        <v>N/A</v>
      </c>
      <c r="AD12" s="127" t="s">
        <v>112</v>
      </c>
      <c r="AE12" s="127" t="s">
        <v>112</v>
      </c>
      <c r="AF12" s="127" t="str">
        <f t="shared" si="9"/>
        <v>N/A</v>
      </c>
      <c r="AG12" s="128" t="str">
        <f t="shared" si="10"/>
        <v>N/A</v>
      </c>
      <c r="AH12" s="128" t="str">
        <f t="shared" si="10"/>
        <v>N/A</v>
      </c>
      <c r="AI12" s="126" t="str">
        <f t="shared" si="11"/>
        <v>N/A</v>
      </c>
      <c r="AJ12" s="126" t="str">
        <f t="shared" si="11"/>
        <v>N/A</v>
      </c>
      <c r="AK12" s="122" t="str">
        <f t="shared" si="12"/>
        <v>N/A</v>
      </c>
      <c r="AL12" s="65" t="str">
        <f t="shared" si="13"/>
        <v>N/A</v>
      </c>
      <c r="AM12" s="65" t="str">
        <f t="shared" si="15"/>
        <v>N/A</v>
      </c>
      <c r="AN12" s="122" t="s">
        <v>112</v>
      </c>
      <c r="AO12" s="122" t="s">
        <v>112</v>
      </c>
      <c r="AP12" s="122" t="s">
        <v>112</v>
      </c>
      <c r="AQ12" s="122" t="s">
        <v>112</v>
      </c>
      <c r="AR12" s="65" t="str">
        <f t="shared" si="14"/>
        <v>N/A</v>
      </c>
    </row>
    <row r="13" spans="1:44" ht="40.15">
      <c r="A13" s="122">
        <v>8</v>
      </c>
      <c r="B13" s="49" t="s">
        <v>93</v>
      </c>
      <c r="C13" s="49" t="s">
        <v>94</v>
      </c>
      <c r="D13" s="122" t="s">
        <v>95</v>
      </c>
      <c r="E13" s="49" t="s">
        <v>96</v>
      </c>
      <c r="F13" s="49" t="s">
        <v>97</v>
      </c>
      <c r="G13" s="49" t="s">
        <v>98</v>
      </c>
      <c r="H13" s="49" t="s">
        <v>110</v>
      </c>
      <c r="I13" s="49" t="s">
        <v>118</v>
      </c>
      <c r="J13" s="49" t="s">
        <v>100</v>
      </c>
      <c r="K13" s="122" t="str">
        <f t="shared" si="0"/>
        <v>Yes</v>
      </c>
      <c r="L13" s="122" t="s">
        <v>112</v>
      </c>
      <c r="M13" s="122" t="s">
        <v>112</v>
      </c>
      <c r="N13" s="123">
        <v>4416.1319530629298</v>
      </c>
      <c r="O13" s="124">
        <v>4468.15326</v>
      </c>
      <c r="P13" s="123">
        <f t="shared" si="4"/>
        <v>8884.285213062929</v>
      </c>
      <c r="Q13" s="123">
        <v>3005.8982000000001</v>
      </c>
      <c r="R13" s="123">
        <v>4839.4113699999998</v>
      </c>
      <c r="S13" s="123">
        <f t="shared" si="5"/>
        <v>7845.3095699999994</v>
      </c>
      <c r="T13" s="125">
        <f t="shared" si="6"/>
        <v>371.25810999999976</v>
      </c>
      <c r="U13" s="125">
        <f t="shared" si="6"/>
        <v>-1038.9756430629295</v>
      </c>
      <c r="V13" s="126">
        <f t="shared" si="7"/>
        <v>8.3089833404684899E-2</v>
      </c>
      <c r="W13" s="126">
        <f t="shared" si="7"/>
        <v>-0.11694532741196569</v>
      </c>
      <c r="X13" s="122" t="str">
        <f t="shared" si="1"/>
        <v>N/A</v>
      </c>
      <c r="Y13" s="122" t="str">
        <f t="shared" si="2"/>
        <v>N/A</v>
      </c>
      <c r="Z13" s="65" t="s">
        <v>112</v>
      </c>
      <c r="AA13" s="127" t="s">
        <v>112</v>
      </c>
      <c r="AB13" s="127" t="s">
        <v>112</v>
      </c>
      <c r="AC13" s="127" t="str">
        <f t="shared" si="8"/>
        <v>N/A</v>
      </c>
      <c r="AD13" s="127" t="s">
        <v>112</v>
      </c>
      <c r="AE13" s="127" t="s">
        <v>112</v>
      </c>
      <c r="AF13" s="127" t="str">
        <f t="shared" si="9"/>
        <v>N/A</v>
      </c>
      <c r="AG13" s="128" t="str">
        <f t="shared" si="10"/>
        <v>N/A</v>
      </c>
      <c r="AH13" s="128" t="str">
        <f t="shared" si="10"/>
        <v>N/A</v>
      </c>
      <c r="AI13" s="126" t="str">
        <f t="shared" si="11"/>
        <v>N/A</v>
      </c>
      <c r="AJ13" s="126" t="str">
        <f t="shared" si="11"/>
        <v>N/A</v>
      </c>
      <c r="AK13" s="122" t="str">
        <f t="shared" si="12"/>
        <v>N/A</v>
      </c>
      <c r="AL13" s="65" t="str">
        <f t="shared" si="13"/>
        <v>N/A</v>
      </c>
      <c r="AM13" s="65" t="str">
        <f t="shared" si="15"/>
        <v>N/A</v>
      </c>
      <c r="AN13" s="122" t="s">
        <v>112</v>
      </c>
      <c r="AO13" s="122" t="s">
        <v>112</v>
      </c>
      <c r="AP13" s="122" t="s">
        <v>112</v>
      </c>
      <c r="AQ13" s="122" t="s">
        <v>112</v>
      </c>
      <c r="AR13" s="65" t="str">
        <f t="shared" si="14"/>
        <v>N/A</v>
      </c>
    </row>
    <row r="14" spans="1:44" ht="40.15">
      <c r="A14" s="122">
        <v>9</v>
      </c>
      <c r="B14" s="49" t="s">
        <v>93</v>
      </c>
      <c r="C14" s="49" t="s">
        <v>94</v>
      </c>
      <c r="D14" s="122" t="s">
        <v>95</v>
      </c>
      <c r="E14" s="49" t="s">
        <v>96</v>
      </c>
      <c r="F14" s="49" t="s">
        <v>97</v>
      </c>
      <c r="G14" s="49" t="s">
        <v>98</v>
      </c>
      <c r="H14" s="49" t="s">
        <v>119</v>
      </c>
      <c r="I14" s="49" t="s">
        <v>120</v>
      </c>
      <c r="J14" s="49" t="s">
        <v>100</v>
      </c>
      <c r="K14" s="122" t="str">
        <f t="shared" si="0"/>
        <v>Yes</v>
      </c>
      <c r="L14" s="122" t="s">
        <v>112</v>
      </c>
      <c r="M14" s="122" t="s">
        <v>112</v>
      </c>
      <c r="N14" s="123">
        <v>75968.224676255806</v>
      </c>
      <c r="O14" s="124">
        <v>77374.836849999992</v>
      </c>
      <c r="P14" s="123">
        <f t="shared" si="4"/>
        <v>153343.0615262558</v>
      </c>
      <c r="Q14" s="123">
        <v>0</v>
      </c>
      <c r="R14" s="123">
        <v>0</v>
      </c>
      <c r="S14" s="123">
        <f t="shared" si="5"/>
        <v>0</v>
      </c>
      <c r="T14" s="125">
        <f t="shared" si="6"/>
        <v>-77374.836849999992</v>
      </c>
      <c r="U14" s="125">
        <f t="shared" si="6"/>
        <v>-153343.0615262558</v>
      </c>
      <c r="V14" s="126">
        <f t="shared" si="7"/>
        <v>-1</v>
      </c>
      <c r="W14" s="126">
        <f t="shared" si="7"/>
        <v>-1</v>
      </c>
      <c r="X14" s="122" t="str">
        <f t="shared" si="1"/>
        <v>N/A</v>
      </c>
      <c r="Y14" s="122" t="str">
        <f t="shared" si="2"/>
        <v>N/A</v>
      </c>
      <c r="Z14" s="65" t="s">
        <v>112</v>
      </c>
      <c r="AA14" s="127" t="s">
        <v>112</v>
      </c>
      <c r="AB14" s="127" t="s">
        <v>112</v>
      </c>
      <c r="AC14" s="127" t="str">
        <f t="shared" si="8"/>
        <v>N/A</v>
      </c>
      <c r="AD14" s="127" t="s">
        <v>112</v>
      </c>
      <c r="AE14" s="127" t="s">
        <v>112</v>
      </c>
      <c r="AF14" s="127" t="str">
        <f t="shared" si="9"/>
        <v>N/A</v>
      </c>
      <c r="AG14" s="128" t="str">
        <f t="shared" si="10"/>
        <v>N/A</v>
      </c>
      <c r="AH14" s="128" t="str">
        <f t="shared" si="10"/>
        <v>N/A</v>
      </c>
      <c r="AI14" s="126" t="str">
        <f t="shared" si="11"/>
        <v>N/A</v>
      </c>
      <c r="AJ14" s="126" t="str">
        <f t="shared" si="11"/>
        <v>N/A</v>
      </c>
      <c r="AK14" s="122" t="str">
        <f t="shared" si="12"/>
        <v>N/A</v>
      </c>
      <c r="AL14" s="65" t="str">
        <f t="shared" si="13"/>
        <v>N/A</v>
      </c>
      <c r="AM14" s="65" t="str">
        <f t="shared" si="15"/>
        <v>N/A</v>
      </c>
      <c r="AN14" s="122" t="s">
        <v>112</v>
      </c>
      <c r="AO14" s="122" t="s">
        <v>112</v>
      </c>
      <c r="AP14" s="122" t="s">
        <v>112</v>
      </c>
      <c r="AQ14" s="122" t="s">
        <v>112</v>
      </c>
      <c r="AR14" s="65" t="str">
        <f t="shared" si="14"/>
        <v>N/A</v>
      </c>
    </row>
    <row r="15" spans="1:44" ht="40.15">
      <c r="A15" s="122">
        <v>10</v>
      </c>
      <c r="B15" s="49" t="s">
        <v>93</v>
      </c>
      <c r="C15" s="49" t="s">
        <v>94</v>
      </c>
      <c r="D15" s="122" t="s">
        <v>95</v>
      </c>
      <c r="E15" s="49" t="s">
        <v>96</v>
      </c>
      <c r="F15" s="49" t="s">
        <v>97</v>
      </c>
      <c r="G15" s="49" t="s">
        <v>98</v>
      </c>
      <c r="H15" s="49" t="s">
        <v>119</v>
      </c>
      <c r="I15" s="49" t="s">
        <v>121</v>
      </c>
      <c r="J15" s="49" t="s">
        <v>100</v>
      </c>
      <c r="K15" s="122" t="str">
        <f t="shared" si="0"/>
        <v>Yes</v>
      </c>
      <c r="L15" s="122" t="s">
        <v>112</v>
      </c>
      <c r="M15" s="122" t="s">
        <v>112</v>
      </c>
      <c r="N15" s="123">
        <v>43987.726999999999</v>
      </c>
      <c r="O15" s="124">
        <v>44802.195200000002</v>
      </c>
      <c r="P15" s="123">
        <f t="shared" si="4"/>
        <v>88789.922200000001</v>
      </c>
      <c r="Q15" s="123">
        <v>0</v>
      </c>
      <c r="R15" s="123">
        <v>1074.15923</v>
      </c>
      <c r="S15" s="123">
        <f t="shared" si="5"/>
        <v>1074.15923</v>
      </c>
      <c r="T15" s="125">
        <f t="shared" si="6"/>
        <v>-43728.035970000004</v>
      </c>
      <c r="U15" s="125">
        <f t="shared" si="6"/>
        <v>-87715.762969999996</v>
      </c>
      <c r="V15" s="126">
        <f t="shared" si="7"/>
        <v>-0.9760244062773068</v>
      </c>
      <c r="W15" s="126">
        <f t="shared" si="7"/>
        <v>-0.98790223931517307</v>
      </c>
      <c r="X15" s="122" t="str">
        <f t="shared" si="1"/>
        <v>N/A</v>
      </c>
      <c r="Y15" s="122" t="str">
        <f t="shared" si="2"/>
        <v>N/A</v>
      </c>
      <c r="Z15" s="65" t="s">
        <v>112</v>
      </c>
      <c r="AA15" s="127" t="s">
        <v>112</v>
      </c>
      <c r="AB15" s="127" t="s">
        <v>112</v>
      </c>
      <c r="AC15" s="127" t="str">
        <f t="shared" si="8"/>
        <v>N/A</v>
      </c>
      <c r="AD15" s="127" t="s">
        <v>112</v>
      </c>
      <c r="AE15" s="127" t="s">
        <v>112</v>
      </c>
      <c r="AF15" s="127" t="str">
        <f t="shared" si="9"/>
        <v>N/A</v>
      </c>
      <c r="AG15" s="128" t="str">
        <f t="shared" si="10"/>
        <v>N/A</v>
      </c>
      <c r="AH15" s="128" t="str">
        <f t="shared" si="10"/>
        <v>N/A</v>
      </c>
      <c r="AI15" s="126" t="str">
        <f t="shared" si="11"/>
        <v>N/A</v>
      </c>
      <c r="AJ15" s="126" t="str">
        <f t="shared" si="11"/>
        <v>N/A</v>
      </c>
      <c r="AK15" s="122" t="str">
        <f t="shared" si="12"/>
        <v>N/A</v>
      </c>
      <c r="AL15" s="65" t="str">
        <f t="shared" si="13"/>
        <v>N/A</v>
      </c>
      <c r="AM15" s="65" t="str">
        <f t="shared" si="15"/>
        <v>N/A</v>
      </c>
      <c r="AN15" s="122" t="s">
        <v>112</v>
      </c>
      <c r="AO15" s="122" t="s">
        <v>112</v>
      </c>
      <c r="AP15" s="122" t="s">
        <v>112</v>
      </c>
      <c r="AQ15" s="122" t="s">
        <v>112</v>
      </c>
      <c r="AR15" s="65" t="str">
        <f t="shared" si="14"/>
        <v>N/A</v>
      </c>
    </row>
    <row r="16" spans="1:44" ht="40.15">
      <c r="A16" s="122">
        <v>11</v>
      </c>
      <c r="B16" s="49" t="s">
        <v>93</v>
      </c>
      <c r="C16" s="49" t="s">
        <v>94</v>
      </c>
      <c r="D16" s="122" t="s">
        <v>95</v>
      </c>
      <c r="E16" s="49" t="s">
        <v>96</v>
      </c>
      <c r="F16" s="49" t="s">
        <v>97</v>
      </c>
      <c r="G16" s="49" t="s">
        <v>98</v>
      </c>
      <c r="H16" s="49" t="s">
        <v>119</v>
      </c>
      <c r="I16" s="49" t="s">
        <v>122</v>
      </c>
      <c r="J16" s="49" t="s">
        <v>100</v>
      </c>
      <c r="K16" s="122" t="str">
        <f t="shared" si="0"/>
        <v>Yes</v>
      </c>
      <c r="L16" s="122" t="s">
        <v>112</v>
      </c>
      <c r="M16" s="122" t="s">
        <v>112</v>
      </c>
      <c r="N16" s="123">
        <v>1836.2455851150501</v>
      </c>
      <c r="O16" s="124">
        <v>1870.24513</v>
      </c>
      <c r="P16" s="123">
        <f t="shared" si="4"/>
        <v>3706.4907151150501</v>
      </c>
      <c r="Q16" s="123">
        <v>0</v>
      </c>
      <c r="R16" s="123">
        <v>0</v>
      </c>
      <c r="S16" s="123">
        <f t="shared" si="5"/>
        <v>0</v>
      </c>
      <c r="T16" s="125">
        <f t="shared" si="6"/>
        <v>-1870.24513</v>
      </c>
      <c r="U16" s="125">
        <f t="shared" si="6"/>
        <v>-3706.4907151150501</v>
      </c>
      <c r="V16" s="126">
        <f t="shared" si="7"/>
        <v>-1</v>
      </c>
      <c r="W16" s="126">
        <f t="shared" si="7"/>
        <v>-1</v>
      </c>
      <c r="X16" s="122" t="str">
        <f t="shared" si="1"/>
        <v>N/A</v>
      </c>
      <c r="Y16" s="122" t="str">
        <f t="shared" si="2"/>
        <v>N/A</v>
      </c>
      <c r="Z16" s="65" t="s">
        <v>112</v>
      </c>
      <c r="AA16" s="127" t="s">
        <v>112</v>
      </c>
      <c r="AB16" s="127" t="s">
        <v>112</v>
      </c>
      <c r="AC16" s="127" t="str">
        <f t="shared" si="8"/>
        <v>N/A</v>
      </c>
      <c r="AD16" s="127" t="s">
        <v>112</v>
      </c>
      <c r="AE16" s="127" t="s">
        <v>112</v>
      </c>
      <c r="AF16" s="127" t="str">
        <f t="shared" si="9"/>
        <v>N/A</v>
      </c>
      <c r="AG16" s="128" t="str">
        <f t="shared" si="10"/>
        <v>N/A</v>
      </c>
      <c r="AH16" s="128" t="str">
        <f t="shared" si="10"/>
        <v>N/A</v>
      </c>
      <c r="AI16" s="126" t="str">
        <f t="shared" si="11"/>
        <v>N/A</v>
      </c>
      <c r="AJ16" s="126" t="str">
        <f t="shared" si="11"/>
        <v>N/A</v>
      </c>
      <c r="AK16" s="122" t="str">
        <f t="shared" si="12"/>
        <v>N/A</v>
      </c>
      <c r="AL16" s="65" t="str">
        <f t="shared" si="13"/>
        <v>N/A</v>
      </c>
      <c r="AM16" s="65" t="str">
        <f t="shared" si="15"/>
        <v>N/A</v>
      </c>
      <c r="AN16" s="122" t="s">
        <v>112</v>
      </c>
      <c r="AO16" s="122" t="s">
        <v>112</v>
      </c>
      <c r="AP16" s="122" t="s">
        <v>112</v>
      </c>
      <c r="AQ16" s="122" t="s">
        <v>112</v>
      </c>
      <c r="AR16" s="65" t="str">
        <f t="shared" si="14"/>
        <v>N/A</v>
      </c>
    </row>
    <row r="17" spans="1:44" ht="40.15">
      <c r="A17" s="122">
        <v>12</v>
      </c>
      <c r="B17" s="27" t="s">
        <v>93</v>
      </c>
      <c r="C17" s="27" t="s">
        <v>94</v>
      </c>
      <c r="D17" s="12" t="s">
        <v>95</v>
      </c>
      <c r="E17" s="27" t="s">
        <v>96</v>
      </c>
      <c r="F17" s="27" t="s">
        <v>97</v>
      </c>
      <c r="G17" s="27" t="s">
        <v>98</v>
      </c>
      <c r="H17" s="27" t="s">
        <v>119</v>
      </c>
      <c r="I17" s="27" t="s">
        <v>123</v>
      </c>
      <c r="J17" s="27" t="s">
        <v>100</v>
      </c>
      <c r="K17" s="12" t="str">
        <f t="shared" si="0"/>
        <v>Yes</v>
      </c>
      <c r="L17" s="12" t="s">
        <v>112</v>
      </c>
      <c r="M17" s="12" t="s">
        <v>112</v>
      </c>
      <c r="N17" s="115">
        <v>8568.7651713064497</v>
      </c>
      <c r="O17" s="124">
        <v>8727.4226800000015</v>
      </c>
      <c r="P17" s="115">
        <f t="shared" si="4"/>
        <v>17296.187851306451</v>
      </c>
      <c r="Q17" s="115">
        <v>0</v>
      </c>
      <c r="R17" s="123">
        <v>0</v>
      </c>
      <c r="S17" s="115">
        <f t="shared" si="5"/>
        <v>0</v>
      </c>
      <c r="T17" s="117">
        <f t="shared" si="6"/>
        <v>-8727.4226800000015</v>
      </c>
      <c r="U17" s="117">
        <f t="shared" si="6"/>
        <v>-17296.187851306451</v>
      </c>
      <c r="V17" s="118">
        <f t="shared" si="7"/>
        <v>-1</v>
      </c>
      <c r="W17" s="118">
        <f t="shared" si="7"/>
        <v>-1</v>
      </c>
      <c r="X17" s="12" t="str">
        <f t="shared" si="1"/>
        <v>N/A</v>
      </c>
      <c r="Y17" s="12" t="str">
        <f t="shared" si="2"/>
        <v>N/A</v>
      </c>
      <c r="Z17" s="28" t="s">
        <v>103</v>
      </c>
      <c r="AA17" s="119">
        <v>10</v>
      </c>
      <c r="AB17" s="119">
        <v>10</v>
      </c>
      <c r="AC17" s="119">
        <f t="shared" si="8"/>
        <v>20</v>
      </c>
      <c r="AD17" s="119">
        <v>0</v>
      </c>
      <c r="AE17" s="119">
        <v>0</v>
      </c>
      <c r="AF17" s="119">
        <f t="shared" si="9"/>
        <v>0</v>
      </c>
      <c r="AG17" s="120">
        <f t="shared" si="10"/>
        <v>-10</v>
      </c>
      <c r="AH17" s="120">
        <f t="shared" si="10"/>
        <v>-20</v>
      </c>
      <c r="AI17" s="118">
        <f t="shared" si="11"/>
        <v>-1</v>
      </c>
      <c r="AJ17" s="118">
        <f t="shared" si="11"/>
        <v>-1</v>
      </c>
      <c r="AK17" s="129" t="str">
        <f t="shared" si="12"/>
        <v>N/A</v>
      </c>
      <c r="AL17" s="28" t="str">
        <f t="shared" si="13"/>
        <v>N/A</v>
      </c>
      <c r="AM17" s="28" t="str">
        <f t="shared" si="15"/>
        <v>N/A</v>
      </c>
      <c r="AN17" s="12" t="s">
        <v>112</v>
      </c>
      <c r="AO17" s="12" t="s">
        <v>112</v>
      </c>
      <c r="AP17" s="12" t="s">
        <v>112</v>
      </c>
      <c r="AQ17" s="12" t="s">
        <v>112</v>
      </c>
      <c r="AR17" s="28" t="str">
        <f t="shared" si="14"/>
        <v>N/A</v>
      </c>
    </row>
    <row r="18" spans="1:44" ht="40.15">
      <c r="A18" s="122">
        <v>13</v>
      </c>
      <c r="B18" s="49" t="s">
        <v>93</v>
      </c>
      <c r="C18" s="49" t="s">
        <v>94</v>
      </c>
      <c r="D18" s="122" t="s">
        <v>95</v>
      </c>
      <c r="E18" s="49" t="s">
        <v>96</v>
      </c>
      <c r="F18" s="49" t="s">
        <v>97</v>
      </c>
      <c r="G18" s="49" t="s">
        <v>98</v>
      </c>
      <c r="H18" s="49" t="s">
        <v>119</v>
      </c>
      <c r="I18" s="49" t="s">
        <v>124</v>
      </c>
      <c r="J18" s="49" t="s">
        <v>100</v>
      </c>
      <c r="K18" s="122" t="str">
        <f t="shared" si="0"/>
        <v>Yes</v>
      </c>
      <c r="L18" s="122" t="s">
        <v>112</v>
      </c>
      <c r="M18" s="122" t="s">
        <v>112</v>
      </c>
      <c r="N18" s="123">
        <v>376.81201802990802</v>
      </c>
      <c r="O18" s="124">
        <v>383.78899000000001</v>
      </c>
      <c r="P18" s="123">
        <f t="shared" si="4"/>
        <v>760.60100802990803</v>
      </c>
      <c r="Q18" s="123">
        <v>0</v>
      </c>
      <c r="R18" s="123">
        <v>0</v>
      </c>
      <c r="S18" s="123">
        <f t="shared" si="5"/>
        <v>0</v>
      </c>
      <c r="T18" s="125">
        <f t="shared" si="6"/>
        <v>-383.78899000000001</v>
      </c>
      <c r="U18" s="125">
        <f t="shared" si="6"/>
        <v>-760.60100802990803</v>
      </c>
      <c r="V18" s="126">
        <f t="shared" si="7"/>
        <v>-1</v>
      </c>
      <c r="W18" s="126">
        <f t="shared" si="7"/>
        <v>-1</v>
      </c>
      <c r="X18" s="122" t="str">
        <f t="shared" si="1"/>
        <v>N/A</v>
      </c>
      <c r="Y18" s="122" t="str">
        <f t="shared" si="2"/>
        <v>N/A</v>
      </c>
      <c r="Z18" s="65" t="s">
        <v>112</v>
      </c>
      <c r="AA18" s="127" t="s">
        <v>112</v>
      </c>
      <c r="AB18" s="127" t="s">
        <v>112</v>
      </c>
      <c r="AC18" s="127" t="str">
        <f t="shared" si="8"/>
        <v>N/A</v>
      </c>
      <c r="AD18" s="127" t="s">
        <v>112</v>
      </c>
      <c r="AE18" s="127" t="s">
        <v>112</v>
      </c>
      <c r="AF18" s="127" t="str">
        <f t="shared" si="9"/>
        <v>N/A</v>
      </c>
      <c r="AG18" s="128" t="str">
        <f t="shared" si="10"/>
        <v>N/A</v>
      </c>
      <c r="AH18" s="128" t="str">
        <f t="shared" si="10"/>
        <v>N/A</v>
      </c>
      <c r="AI18" s="126" t="str">
        <f t="shared" si="11"/>
        <v>N/A</v>
      </c>
      <c r="AJ18" s="126" t="str">
        <f t="shared" si="11"/>
        <v>N/A</v>
      </c>
      <c r="AK18" s="122" t="str">
        <f t="shared" si="12"/>
        <v>N/A</v>
      </c>
      <c r="AL18" s="65" t="str">
        <f t="shared" si="13"/>
        <v>N/A</v>
      </c>
      <c r="AM18" s="65" t="str">
        <f t="shared" si="15"/>
        <v>N/A</v>
      </c>
      <c r="AN18" s="122" t="s">
        <v>112</v>
      </c>
      <c r="AO18" s="122" t="s">
        <v>112</v>
      </c>
      <c r="AP18" s="122" t="s">
        <v>112</v>
      </c>
      <c r="AQ18" s="122" t="s">
        <v>112</v>
      </c>
      <c r="AR18" s="65" t="str">
        <f t="shared" si="14"/>
        <v>N/A</v>
      </c>
    </row>
    <row r="19" spans="1:44" ht="40.15">
      <c r="A19" s="122">
        <v>14</v>
      </c>
      <c r="B19" s="49" t="s">
        <v>93</v>
      </c>
      <c r="C19" s="49" t="s">
        <v>94</v>
      </c>
      <c r="D19" s="122" t="s">
        <v>95</v>
      </c>
      <c r="E19" s="49" t="s">
        <v>96</v>
      </c>
      <c r="F19" s="49" t="s">
        <v>97</v>
      </c>
      <c r="G19" s="49" t="s">
        <v>98</v>
      </c>
      <c r="H19" s="49" t="s">
        <v>119</v>
      </c>
      <c r="I19" s="49" t="s">
        <v>125</v>
      </c>
      <c r="J19" s="49" t="s">
        <v>100</v>
      </c>
      <c r="K19" s="122" t="str">
        <f t="shared" si="0"/>
        <v>Yes</v>
      </c>
      <c r="L19" s="122" t="s">
        <v>112</v>
      </c>
      <c r="M19" s="122" t="s">
        <v>112</v>
      </c>
      <c r="N19" s="123">
        <v>242.22997882954601</v>
      </c>
      <c r="O19" s="124">
        <v>246.71505999999999</v>
      </c>
      <c r="P19" s="123">
        <f t="shared" si="4"/>
        <v>488.94503882954598</v>
      </c>
      <c r="Q19" s="123">
        <v>0</v>
      </c>
      <c r="R19" s="123">
        <v>0</v>
      </c>
      <c r="S19" s="123">
        <f t="shared" si="5"/>
        <v>0</v>
      </c>
      <c r="T19" s="125">
        <f t="shared" si="6"/>
        <v>-246.71505999999999</v>
      </c>
      <c r="U19" s="125">
        <f t="shared" si="6"/>
        <v>-488.94503882954598</v>
      </c>
      <c r="V19" s="126">
        <f t="shared" si="7"/>
        <v>-1</v>
      </c>
      <c r="W19" s="126">
        <f t="shared" si="7"/>
        <v>-1</v>
      </c>
      <c r="X19" s="122" t="str">
        <f t="shared" si="1"/>
        <v>N/A</v>
      </c>
      <c r="Y19" s="122" t="str">
        <f t="shared" si="2"/>
        <v>N/A</v>
      </c>
      <c r="Z19" s="65" t="s">
        <v>112</v>
      </c>
      <c r="AA19" s="127" t="s">
        <v>112</v>
      </c>
      <c r="AB19" s="127" t="s">
        <v>112</v>
      </c>
      <c r="AC19" s="127" t="str">
        <f t="shared" si="8"/>
        <v>N/A</v>
      </c>
      <c r="AD19" s="127" t="s">
        <v>112</v>
      </c>
      <c r="AE19" s="127" t="s">
        <v>112</v>
      </c>
      <c r="AF19" s="127" t="str">
        <f t="shared" si="9"/>
        <v>N/A</v>
      </c>
      <c r="AG19" s="128" t="str">
        <f t="shared" si="10"/>
        <v>N/A</v>
      </c>
      <c r="AH19" s="128" t="str">
        <f t="shared" si="10"/>
        <v>N/A</v>
      </c>
      <c r="AI19" s="126" t="str">
        <f t="shared" si="11"/>
        <v>N/A</v>
      </c>
      <c r="AJ19" s="126" t="str">
        <f t="shared" si="11"/>
        <v>N/A</v>
      </c>
      <c r="AK19" s="122" t="str">
        <f t="shared" si="12"/>
        <v>N/A</v>
      </c>
      <c r="AL19" s="65" t="str">
        <f t="shared" si="13"/>
        <v>N/A</v>
      </c>
      <c r="AM19" s="65" t="str">
        <f t="shared" si="15"/>
        <v>N/A</v>
      </c>
      <c r="AN19" s="122" t="s">
        <v>112</v>
      </c>
      <c r="AO19" s="122" t="s">
        <v>112</v>
      </c>
      <c r="AP19" s="122" t="s">
        <v>112</v>
      </c>
      <c r="AQ19" s="122" t="s">
        <v>112</v>
      </c>
      <c r="AR19" s="65" t="str">
        <f t="shared" si="14"/>
        <v>N/A</v>
      </c>
    </row>
    <row r="20" spans="1:44" ht="40.15">
      <c r="A20" s="122">
        <v>15</v>
      </c>
      <c r="B20" s="49" t="s">
        <v>93</v>
      </c>
      <c r="C20" s="49" t="s">
        <v>94</v>
      </c>
      <c r="D20" s="122" t="s">
        <v>95</v>
      </c>
      <c r="E20" s="49" t="s">
        <v>96</v>
      </c>
      <c r="F20" s="49" t="s">
        <v>97</v>
      </c>
      <c r="G20" s="49" t="s">
        <v>98</v>
      </c>
      <c r="H20" s="49" t="s">
        <v>119</v>
      </c>
      <c r="I20" s="49" t="s">
        <v>126</v>
      </c>
      <c r="J20" s="49" t="s">
        <v>100</v>
      </c>
      <c r="K20" s="122" t="str">
        <f t="shared" si="0"/>
        <v>Yes</v>
      </c>
      <c r="L20" s="122" t="s">
        <v>112</v>
      </c>
      <c r="M20" s="122" t="s">
        <v>112</v>
      </c>
      <c r="N20" s="123">
        <v>6602.7424130209502</v>
      </c>
      <c r="O20" s="124">
        <v>6724.9974499999998</v>
      </c>
      <c r="P20" s="123">
        <f t="shared" si="4"/>
        <v>13327.73986302095</v>
      </c>
      <c r="Q20" s="123">
        <v>0</v>
      </c>
      <c r="R20" s="123">
        <v>0</v>
      </c>
      <c r="S20" s="123">
        <f t="shared" si="5"/>
        <v>0</v>
      </c>
      <c r="T20" s="125">
        <f t="shared" si="6"/>
        <v>-6724.9974499999998</v>
      </c>
      <c r="U20" s="125">
        <f t="shared" si="6"/>
        <v>-13327.73986302095</v>
      </c>
      <c r="V20" s="126">
        <f t="shared" si="7"/>
        <v>-1</v>
      </c>
      <c r="W20" s="126">
        <f t="shared" si="7"/>
        <v>-1</v>
      </c>
      <c r="X20" s="122" t="str">
        <f t="shared" si="1"/>
        <v>N/A</v>
      </c>
      <c r="Y20" s="122" t="str">
        <f t="shared" si="2"/>
        <v>N/A</v>
      </c>
      <c r="Z20" s="65" t="s">
        <v>112</v>
      </c>
      <c r="AA20" s="127" t="s">
        <v>112</v>
      </c>
      <c r="AB20" s="127" t="s">
        <v>112</v>
      </c>
      <c r="AC20" s="127" t="str">
        <f t="shared" si="8"/>
        <v>N/A</v>
      </c>
      <c r="AD20" s="127" t="s">
        <v>112</v>
      </c>
      <c r="AE20" s="127" t="s">
        <v>112</v>
      </c>
      <c r="AF20" s="127" t="str">
        <f t="shared" si="9"/>
        <v>N/A</v>
      </c>
      <c r="AG20" s="128" t="str">
        <f t="shared" si="10"/>
        <v>N/A</v>
      </c>
      <c r="AH20" s="128" t="str">
        <f t="shared" si="10"/>
        <v>N/A</v>
      </c>
      <c r="AI20" s="126" t="str">
        <f t="shared" si="11"/>
        <v>N/A</v>
      </c>
      <c r="AJ20" s="126" t="str">
        <f t="shared" si="11"/>
        <v>N/A</v>
      </c>
      <c r="AK20" s="122" t="str">
        <f t="shared" si="12"/>
        <v>N/A</v>
      </c>
      <c r="AL20" s="65" t="str">
        <f t="shared" si="13"/>
        <v>N/A</v>
      </c>
      <c r="AM20" s="65" t="str">
        <f t="shared" si="15"/>
        <v>N/A</v>
      </c>
      <c r="AN20" s="122" t="s">
        <v>112</v>
      </c>
      <c r="AO20" s="122" t="s">
        <v>112</v>
      </c>
      <c r="AP20" s="122" t="s">
        <v>112</v>
      </c>
      <c r="AQ20" s="122" t="s">
        <v>112</v>
      </c>
      <c r="AR20" s="65" t="str">
        <f t="shared" si="14"/>
        <v>N/A</v>
      </c>
    </row>
    <row r="21" spans="1:44" ht="40.15">
      <c r="A21" s="122">
        <v>16</v>
      </c>
      <c r="B21" s="49" t="s">
        <v>93</v>
      </c>
      <c r="C21" s="49" t="s">
        <v>94</v>
      </c>
      <c r="D21" s="122" t="s">
        <v>95</v>
      </c>
      <c r="E21" s="49" t="s">
        <v>96</v>
      </c>
      <c r="F21" s="49" t="s">
        <v>97</v>
      </c>
      <c r="G21" s="49" t="s">
        <v>98</v>
      </c>
      <c r="H21" s="49" t="s">
        <v>119</v>
      </c>
      <c r="I21" s="49" t="s">
        <v>127</v>
      </c>
      <c r="J21" s="49" t="s">
        <v>100</v>
      </c>
      <c r="K21" s="122" t="str">
        <f t="shared" si="0"/>
        <v>Yes</v>
      </c>
      <c r="L21" s="122" t="s">
        <v>112</v>
      </c>
      <c r="M21" s="122" t="s">
        <v>112</v>
      </c>
      <c r="N21" s="123">
        <v>455.32896136079</v>
      </c>
      <c r="O21" s="124">
        <v>463.75974000000002</v>
      </c>
      <c r="P21" s="123">
        <f t="shared" si="4"/>
        <v>919.08870136079008</v>
      </c>
      <c r="Q21" s="123">
        <v>0</v>
      </c>
      <c r="R21" s="123">
        <v>10.8834</v>
      </c>
      <c r="S21" s="123">
        <f t="shared" si="5"/>
        <v>10.8834</v>
      </c>
      <c r="T21" s="125">
        <f t="shared" si="6"/>
        <v>-452.87634000000003</v>
      </c>
      <c r="U21" s="125">
        <f t="shared" si="6"/>
        <v>-908.20530136079003</v>
      </c>
      <c r="V21" s="126">
        <f t="shared" si="7"/>
        <v>-0.97653224490767565</v>
      </c>
      <c r="W21" s="126">
        <f t="shared" si="7"/>
        <v>-0.9881584878762123</v>
      </c>
      <c r="X21" s="122" t="str">
        <f t="shared" si="1"/>
        <v>N/A</v>
      </c>
      <c r="Y21" s="122" t="str">
        <f t="shared" si="2"/>
        <v>N/A</v>
      </c>
      <c r="Z21" s="65" t="s">
        <v>112</v>
      </c>
      <c r="AA21" s="127" t="s">
        <v>112</v>
      </c>
      <c r="AB21" s="127" t="s">
        <v>112</v>
      </c>
      <c r="AC21" s="127" t="str">
        <f t="shared" si="8"/>
        <v>N/A</v>
      </c>
      <c r="AD21" s="127" t="s">
        <v>112</v>
      </c>
      <c r="AE21" s="127" t="s">
        <v>112</v>
      </c>
      <c r="AF21" s="127" t="str">
        <f t="shared" si="9"/>
        <v>N/A</v>
      </c>
      <c r="AG21" s="128" t="str">
        <f t="shared" si="10"/>
        <v>N/A</v>
      </c>
      <c r="AH21" s="128" t="str">
        <f t="shared" si="10"/>
        <v>N/A</v>
      </c>
      <c r="AI21" s="126" t="str">
        <f t="shared" si="11"/>
        <v>N/A</v>
      </c>
      <c r="AJ21" s="126" t="str">
        <f t="shared" si="11"/>
        <v>N/A</v>
      </c>
      <c r="AK21" s="122" t="str">
        <f t="shared" si="12"/>
        <v>N/A</v>
      </c>
      <c r="AL21" s="65" t="str">
        <f t="shared" si="13"/>
        <v>N/A</v>
      </c>
      <c r="AM21" s="65" t="str">
        <f t="shared" si="15"/>
        <v>N/A</v>
      </c>
      <c r="AN21" s="122" t="s">
        <v>112</v>
      </c>
      <c r="AO21" s="122" t="s">
        <v>112</v>
      </c>
      <c r="AP21" s="122" t="s">
        <v>112</v>
      </c>
      <c r="AQ21" s="122" t="s">
        <v>112</v>
      </c>
      <c r="AR21" s="65" t="str">
        <f t="shared" si="14"/>
        <v>N/A</v>
      </c>
    </row>
    <row r="22" spans="1:44" ht="40.15">
      <c r="A22" s="122">
        <v>17</v>
      </c>
      <c r="B22" s="49" t="s">
        <v>93</v>
      </c>
      <c r="C22" s="49" t="s">
        <v>94</v>
      </c>
      <c r="D22" s="122" t="s">
        <v>95</v>
      </c>
      <c r="E22" s="49" t="s">
        <v>96</v>
      </c>
      <c r="F22" s="49" t="s">
        <v>97</v>
      </c>
      <c r="G22" s="49" t="s">
        <v>98</v>
      </c>
      <c r="H22" s="49" t="s">
        <v>119</v>
      </c>
      <c r="I22" s="49" t="s">
        <v>128</v>
      </c>
      <c r="J22" s="49" t="s">
        <v>100</v>
      </c>
      <c r="K22" s="122" t="str">
        <f t="shared" si="0"/>
        <v>Yes</v>
      </c>
      <c r="L22" s="122" t="s">
        <v>112</v>
      </c>
      <c r="M22" s="122" t="s">
        <v>112</v>
      </c>
      <c r="N22" s="123">
        <v>180.86152638904099</v>
      </c>
      <c r="O22" s="124">
        <v>184.21032000000002</v>
      </c>
      <c r="P22" s="123">
        <f t="shared" si="4"/>
        <v>365.07184638904101</v>
      </c>
      <c r="Q22" s="123">
        <v>0</v>
      </c>
      <c r="R22" s="123">
        <v>0</v>
      </c>
      <c r="S22" s="123">
        <f t="shared" si="5"/>
        <v>0</v>
      </c>
      <c r="T22" s="125">
        <f t="shared" si="6"/>
        <v>-184.21032000000002</v>
      </c>
      <c r="U22" s="125">
        <f t="shared" si="6"/>
        <v>-365.07184638904101</v>
      </c>
      <c r="V22" s="126">
        <f t="shared" si="7"/>
        <v>-1</v>
      </c>
      <c r="W22" s="126">
        <f t="shared" si="7"/>
        <v>-1</v>
      </c>
      <c r="X22" s="122" t="str">
        <f t="shared" si="1"/>
        <v>N/A</v>
      </c>
      <c r="Y22" s="122" t="str">
        <f t="shared" si="2"/>
        <v>N/A</v>
      </c>
      <c r="Z22" s="65" t="s">
        <v>112</v>
      </c>
      <c r="AA22" s="127" t="s">
        <v>112</v>
      </c>
      <c r="AB22" s="127" t="s">
        <v>112</v>
      </c>
      <c r="AC22" s="127" t="str">
        <f t="shared" si="8"/>
        <v>N/A</v>
      </c>
      <c r="AD22" s="127" t="s">
        <v>112</v>
      </c>
      <c r="AE22" s="127" t="s">
        <v>112</v>
      </c>
      <c r="AF22" s="127" t="str">
        <f t="shared" si="9"/>
        <v>N/A</v>
      </c>
      <c r="AG22" s="128" t="str">
        <f t="shared" si="10"/>
        <v>N/A</v>
      </c>
      <c r="AH22" s="128" t="str">
        <f t="shared" si="10"/>
        <v>N/A</v>
      </c>
      <c r="AI22" s="126" t="str">
        <f t="shared" si="11"/>
        <v>N/A</v>
      </c>
      <c r="AJ22" s="126" t="str">
        <f t="shared" si="11"/>
        <v>N/A</v>
      </c>
      <c r="AK22" s="122" t="str">
        <f t="shared" si="12"/>
        <v>N/A</v>
      </c>
      <c r="AL22" s="65" t="str">
        <f t="shared" si="13"/>
        <v>N/A</v>
      </c>
      <c r="AM22" s="65" t="str">
        <f t="shared" si="15"/>
        <v>N/A</v>
      </c>
      <c r="AN22" s="122" t="s">
        <v>112</v>
      </c>
      <c r="AO22" s="122" t="s">
        <v>112</v>
      </c>
      <c r="AP22" s="122" t="s">
        <v>112</v>
      </c>
      <c r="AQ22" s="122" t="s">
        <v>112</v>
      </c>
      <c r="AR22" s="65" t="str">
        <f t="shared" si="14"/>
        <v>N/A</v>
      </c>
    </row>
    <row r="23" spans="1:44" ht="40.15">
      <c r="A23" s="122">
        <v>18</v>
      </c>
      <c r="B23" s="49" t="s">
        <v>93</v>
      </c>
      <c r="C23" s="49" t="s">
        <v>94</v>
      </c>
      <c r="D23" s="122" t="s">
        <v>95</v>
      </c>
      <c r="E23" s="49" t="s">
        <v>96</v>
      </c>
      <c r="F23" s="49" t="s">
        <v>97</v>
      </c>
      <c r="G23" s="49" t="s">
        <v>98</v>
      </c>
      <c r="H23" s="49" t="s">
        <v>119</v>
      </c>
      <c r="I23" s="49" t="s">
        <v>129</v>
      </c>
      <c r="J23" s="49" t="s">
        <v>100</v>
      </c>
      <c r="K23" s="122" t="str">
        <f t="shared" si="0"/>
        <v>Yes</v>
      </c>
      <c r="L23" s="122" t="s">
        <v>112</v>
      </c>
      <c r="M23" s="122" t="s">
        <v>112</v>
      </c>
      <c r="N23" s="123">
        <v>26919.256208780102</v>
      </c>
      <c r="O23" s="124">
        <v>27417.687669999999</v>
      </c>
      <c r="P23" s="123">
        <f t="shared" si="4"/>
        <v>54336.943878780105</v>
      </c>
      <c r="Q23" s="123">
        <v>0</v>
      </c>
      <c r="R23" s="123">
        <v>0</v>
      </c>
      <c r="S23" s="123">
        <f t="shared" si="5"/>
        <v>0</v>
      </c>
      <c r="T23" s="125">
        <f t="shared" si="6"/>
        <v>-27417.687669999999</v>
      </c>
      <c r="U23" s="125">
        <f t="shared" si="6"/>
        <v>-54336.943878780105</v>
      </c>
      <c r="V23" s="126">
        <f t="shared" si="7"/>
        <v>-1</v>
      </c>
      <c r="W23" s="126">
        <f t="shared" si="7"/>
        <v>-1</v>
      </c>
      <c r="X23" s="122" t="str">
        <f t="shared" si="1"/>
        <v>N/A</v>
      </c>
      <c r="Y23" s="122" t="str">
        <f t="shared" si="2"/>
        <v>N/A</v>
      </c>
      <c r="Z23" s="65" t="s">
        <v>112</v>
      </c>
      <c r="AA23" s="127" t="s">
        <v>112</v>
      </c>
      <c r="AB23" s="127" t="s">
        <v>112</v>
      </c>
      <c r="AC23" s="127" t="str">
        <f t="shared" si="8"/>
        <v>N/A</v>
      </c>
      <c r="AD23" s="127" t="s">
        <v>112</v>
      </c>
      <c r="AE23" s="127" t="s">
        <v>112</v>
      </c>
      <c r="AF23" s="127" t="str">
        <f t="shared" si="9"/>
        <v>N/A</v>
      </c>
      <c r="AG23" s="128" t="str">
        <f t="shared" si="10"/>
        <v>N/A</v>
      </c>
      <c r="AH23" s="128" t="str">
        <f t="shared" si="10"/>
        <v>N/A</v>
      </c>
      <c r="AI23" s="126" t="str">
        <f t="shared" si="11"/>
        <v>N/A</v>
      </c>
      <c r="AJ23" s="126" t="str">
        <f t="shared" si="11"/>
        <v>N/A</v>
      </c>
      <c r="AK23" s="122" t="str">
        <f t="shared" si="12"/>
        <v>N/A</v>
      </c>
      <c r="AL23" s="65" t="str">
        <f t="shared" si="13"/>
        <v>N/A</v>
      </c>
      <c r="AM23" s="65" t="str">
        <f t="shared" si="15"/>
        <v>N/A</v>
      </c>
      <c r="AN23" s="122" t="s">
        <v>112</v>
      </c>
      <c r="AO23" s="122" t="s">
        <v>112</v>
      </c>
      <c r="AP23" s="122" t="s">
        <v>112</v>
      </c>
      <c r="AQ23" s="122" t="s">
        <v>112</v>
      </c>
      <c r="AR23" s="65" t="str">
        <f t="shared" si="14"/>
        <v>N/A</v>
      </c>
    </row>
    <row r="24" spans="1:44" ht="40.15">
      <c r="A24" s="122">
        <v>19</v>
      </c>
      <c r="B24" s="27" t="s">
        <v>93</v>
      </c>
      <c r="C24" s="27" t="s">
        <v>94</v>
      </c>
      <c r="D24" s="12" t="s">
        <v>95</v>
      </c>
      <c r="E24" s="27" t="s">
        <v>96</v>
      </c>
      <c r="F24" s="27" t="s">
        <v>97</v>
      </c>
      <c r="G24" s="27" t="s">
        <v>98</v>
      </c>
      <c r="H24" s="27" t="s">
        <v>119</v>
      </c>
      <c r="I24" s="27" t="s">
        <v>130</v>
      </c>
      <c r="J24" s="27" t="s">
        <v>100</v>
      </c>
      <c r="K24" s="12" t="str">
        <f t="shared" si="0"/>
        <v>Yes</v>
      </c>
      <c r="L24" s="12" t="s">
        <v>112</v>
      </c>
      <c r="M24" s="12" t="s">
        <v>112</v>
      </c>
      <c r="N24" s="115">
        <v>0</v>
      </c>
      <c r="O24" s="124">
        <v>0</v>
      </c>
      <c r="P24" s="115">
        <f t="shared" si="4"/>
        <v>0</v>
      </c>
      <c r="Q24" s="115">
        <v>14994.16488</v>
      </c>
      <c r="R24" s="123">
        <v>18500.376170000003</v>
      </c>
      <c r="S24" s="115">
        <f t="shared" si="5"/>
        <v>33494.54105</v>
      </c>
      <c r="T24" s="117">
        <f t="shared" si="6"/>
        <v>18500.376170000003</v>
      </c>
      <c r="U24" s="117">
        <f t="shared" si="6"/>
        <v>33494.54105</v>
      </c>
      <c r="V24" s="118">
        <f t="shared" si="7"/>
        <v>1</v>
      </c>
      <c r="W24" s="118">
        <f t="shared" si="7"/>
        <v>1</v>
      </c>
      <c r="X24" s="12" t="str">
        <f t="shared" si="1"/>
        <v>N/A</v>
      </c>
      <c r="Y24" s="12" t="str">
        <f t="shared" si="2"/>
        <v>N/A</v>
      </c>
      <c r="Z24" s="28" t="s">
        <v>112</v>
      </c>
      <c r="AA24" s="119" t="s">
        <v>112</v>
      </c>
      <c r="AB24" s="119" t="s">
        <v>112</v>
      </c>
      <c r="AC24" s="119" t="str">
        <f t="shared" si="8"/>
        <v>N/A</v>
      </c>
      <c r="AD24" s="119" t="s">
        <v>112</v>
      </c>
      <c r="AE24" s="119" t="s">
        <v>112</v>
      </c>
      <c r="AF24" s="119" t="str">
        <f t="shared" si="9"/>
        <v>N/A</v>
      </c>
      <c r="AG24" s="120" t="str">
        <f t="shared" si="10"/>
        <v>N/A</v>
      </c>
      <c r="AH24" s="120" t="str">
        <f t="shared" si="10"/>
        <v>N/A</v>
      </c>
      <c r="AI24" s="118" t="str">
        <f t="shared" si="11"/>
        <v>N/A</v>
      </c>
      <c r="AJ24" s="118" t="str">
        <f t="shared" si="11"/>
        <v>N/A</v>
      </c>
      <c r="AK24" s="129" t="str">
        <f t="shared" si="12"/>
        <v>N/A</v>
      </c>
      <c r="AM24" s="28" t="str">
        <f t="shared" si="15"/>
        <v>N/A</v>
      </c>
      <c r="AN24" s="12" t="s">
        <v>112</v>
      </c>
      <c r="AO24" s="12" t="s">
        <v>112</v>
      </c>
      <c r="AP24" s="12" t="s">
        <v>112</v>
      </c>
      <c r="AQ24" s="12" t="s">
        <v>112</v>
      </c>
      <c r="AR24" s="28" t="str">
        <f t="shared" si="14"/>
        <v>N/A</v>
      </c>
    </row>
    <row r="25" spans="1:44" ht="40.15">
      <c r="A25" s="122">
        <v>20</v>
      </c>
      <c r="B25" s="49" t="s">
        <v>93</v>
      </c>
      <c r="C25" s="49" t="s">
        <v>94</v>
      </c>
      <c r="D25" s="122" t="s">
        <v>95</v>
      </c>
      <c r="E25" s="49" t="s">
        <v>96</v>
      </c>
      <c r="F25" s="49" t="s">
        <v>97</v>
      </c>
      <c r="G25" s="49" t="s">
        <v>98</v>
      </c>
      <c r="H25" s="49" t="s">
        <v>119</v>
      </c>
      <c r="I25" s="49" t="s">
        <v>131</v>
      </c>
      <c r="J25" s="27" t="s">
        <v>100</v>
      </c>
      <c r="K25" s="122" t="str">
        <f t="shared" si="0"/>
        <v>Yes</v>
      </c>
      <c r="L25" s="122" t="s">
        <v>112</v>
      </c>
      <c r="M25" s="122" t="s">
        <v>112</v>
      </c>
      <c r="N25" s="123">
        <v>0</v>
      </c>
      <c r="O25" s="124">
        <v>0</v>
      </c>
      <c r="P25" s="123">
        <f t="shared" si="4"/>
        <v>0</v>
      </c>
      <c r="Q25" s="123">
        <v>0</v>
      </c>
      <c r="R25" s="123">
        <v>18.760450000000002</v>
      </c>
      <c r="S25" s="123">
        <f t="shared" si="5"/>
        <v>18.760450000000002</v>
      </c>
      <c r="T25" s="125">
        <f t="shared" si="6"/>
        <v>18.760450000000002</v>
      </c>
      <c r="U25" s="125">
        <f t="shared" si="6"/>
        <v>18.760450000000002</v>
      </c>
      <c r="V25" s="126">
        <f t="shared" si="7"/>
        <v>1</v>
      </c>
      <c r="W25" s="126">
        <f t="shared" si="7"/>
        <v>1</v>
      </c>
      <c r="X25" s="122" t="str">
        <f t="shared" si="1"/>
        <v>N/A</v>
      </c>
      <c r="Y25" s="122" t="str">
        <f t="shared" si="2"/>
        <v>N/A</v>
      </c>
      <c r="Z25" s="65" t="s">
        <v>112</v>
      </c>
      <c r="AA25" s="127" t="s">
        <v>112</v>
      </c>
      <c r="AB25" s="127" t="s">
        <v>112</v>
      </c>
      <c r="AC25" s="127" t="str">
        <f t="shared" si="8"/>
        <v>N/A</v>
      </c>
      <c r="AD25" s="127" t="s">
        <v>112</v>
      </c>
      <c r="AE25" s="127" t="s">
        <v>112</v>
      </c>
      <c r="AF25" s="127" t="str">
        <f t="shared" si="9"/>
        <v>N/A</v>
      </c>
      <c r="AG25" s="128" t="str">
        <f t="shared" si="10"/>
        <v>N/A</v>
      </c>
      <c r="AH25" s="128" t="str">
        <f t="shared" si="10"/>
        <v>N/A</v>
      </c>
      <c r="AI25" s="126" t="str">
        <f t="shared" si="11"/>
        <v>N/A</v>
      </c>
      <c r="AJ25" s="126" t="str">
        <f t="shared" si="11"/>
        <v>N/A</v>
      </c>
      <c r="AK25" s="122" t="str">
        <f t="shared" si="12"/>
        <v>N/A</v>
      </c>
      <c r="AL25" s="28" t="str">
        <f>IF(AND(X24="N/A",Y24="N/A"),"N/A",IF(AND(X24="NO",Y24="NO"),"Below variance threshold.","*Please enter variance explanation. Refer to column AA for last year's variance explanation.*"))</f>
        <v>N/A</v>
      </c>
      <c r="AM25" s="65" t="str">
        <f t="shared" si="15"/>
        <v>N/A</v>
      </c>
      <c r="AN25" s="122" t="s">
        <v>112</v>
      </c>
      <c r="AO25" s="122" t="s">
        <v>112</v>
      </c>
      <c r="AP25" s="122" t="s">
        <v>112</v>
      </c>
      <c r="AQ25" s="122" t="s">
        <v>112</v>
      </c>
      <c r="AR25" s="65" t="str">
        <f t="shared" si="14"/>
        <v>N/A</v>
      </c>
    </row>
    <row r="26" spans="1:44" ht="40.15">
      <c r="A26" s="122">
        <v>21</v>
      </c>
      <c r="B26" s="27" t="s">
        <v>93</v>
      </c>
      <c r="C26" s="27" t="s">
        <v>94</v>
      </c>
      <c r="D26" s="12" t="s">
        <v>95</v>
      </c>
      <c r="E26" s="27" t="s">
        <v>96</v>
      </c>
      <c r="F26" s="27" t="s">
        <v>97</v>
      </c>
      <c r="G26" s="27" t="s">
        <v>98</v>
      </c>
      <c r="H26" s="27" t="s">
        <v>132</v>
      </c>
      <c r="I26" s="27" t="s">
        <v>132</v>
      </c>
      <c r="J26" s="27" t="s">
        <v>100</v>
      </c>
      <c r="K26" s="12" t="str">
        <f t="shared" si="0"/>
        <v>Yes</v>
      </c>
      <c r="L26" s="12" t="s">
        <v>112</v>
      </c>
      <c r="M26" s="12" t="s">
        <v>112</v>
      </c>
      <c r="N26" s="115">
        <v>0</v>
      </c>
      <c r="O26" s="124">
        <v>0</v>
      </c>
      <c r="P26" s="115">
        <f t="shared" si="4"/>
        <v>0</v>
      </c>
      <c r="Q26" s="131">
        <v>0</v>
      </c>
      <c r="R26" s="123">
        <v>4964.1579699999993</v>
      </c>
      <c r="S26" s="115">
        <f t="shared" si="5"/>
        <v>4964.1579699999993</v>
      </c>
      <c r="T26" s="117">
        <f t="shared" si="6"/>
        <v>4964.1579699999993</v>
      </c>
      <c r="U26" s="117">
        <f t="shared" si="6"/>
        <v>4964.1579699999993</v>
      </c>
      <c r="V26" s="118">
        <f t="shared" si="7"/>
        <v>1</v>
      </c>
      <c r="W26" s="118">
        <f t="shared" si="7"/>
        <v>1</v>
      </c>
      <c r="X26" s="12" t="str">
        <f t="shared" si="1"/>
        <v>N/A</v>
      </c>
      <c r="Y26" s="12" t="str">
        <f t="shared" si="2"/>
        <v>N/A</v>
      </c>
      <c r="Z26" s="28" t="s">
        <v>112</v>
      </c>
      <c r="AA26" s="119" t="s">
        <v>112</v>
      </c>
      <c r="AB26" s="119" t="s">
        <v>112</v>
      </c>
      <c r="AC26" s="119" t="str">
        <f t="shared" si="8"/>
        <v>N/A</v>
      </c>
      <c r="AD26" s="119" t="s">
        <v>112</v>
      </c>
      <c r="AE26" s="119" t="s">
        <v>112</v>
      </c>
      <c r="AF26" s="119" t="str">
        <f t="shared" si="9"/>
        <v>N/A</v>
      </c>
      <c r="AG26" s="120" t="str">
        <f t="shared" si="10"/>
        <v>N/A</v>
      </c>
      <c r="AH26" s="120" t="str">
        <f t="shared" si="10"/>
        <v>N/A</v>
      </c>
      <c r="AI26" s="118" t="str">
        <f t="shared" si="11"/>
        <v>N/A</v>
      </c>
      <c r="AJ26" s="118" t="str">
        <f t="shared" si="11"/>
        <v>N/A</v>
      </c>
      <c r="AK26" s="129" t="str">
        <f t="shared" si="12"/>
        <v>N/A</v>
      </c>
      <c r="AL26" s="28" t="str">
        <f t="shared" si="13"/>
        <v>N/A</v>
      </c>
      <c r="AM26" s="28" t="str">
        <f t="shared" si="15"/>
        <v>N/A</v>
      </c>
      <c r="AN26" s="12" t="s">
        <v>112</v>
      </c>
      <c r="AO26" s="12" t="s">
        <v>112</v>
      </c>
      <c r="AP26" s="12" t="s">
        <v>112</v>
      </c>
      <c r="AQ26" s="12" t="s">
        <v>112</v>
      </c>
      <c r="AR26" s="28" t="str">
        <f t="shared" si="14"/>
        <v>N/A</v>
      </c>
    </row>
    <row r="27" spans="1:44" ht="140.25" customHeight="1">
      <c r="A27" s="122">
        <v>22</v>
      </c>
      <c r="B27" s="27" t="s">
        <v>93</v>
      </c>
      <c r="C27" s="27" t="s">
        <v>94</v>
      </c>
      <c r="D27" s="12" t="s">
        <v>95</v>
      </c>
      <c r="E27" s="27" t="s">
        <v>96</v>
      </c>
      <c r="F27" s="27" t="s">
        <v>133</v>
      </c>
      <c r="G27" s="27" t="s">
        <v>134</v>
      </c>
      <c r="H27" s="27" t="s">
        <v>99</v>
      </c>
      <c r="I27" s="27" t="s">
        <v>99</v>
      </c>
      <c r="J27" s="27" t="s">
        <v>135</v>
      </c>
      <c r="K27" s="12" t="str">
        <f t="shared" si="0"/>
        <v>No</v>
      </c>
      <c r="L27" s="12" t="s">
        <v>101</v>
      </c>
      <c r="M27" s="12" t="s">
        <v>102</v>
      </c>
      <c r="N27" s="115">
        <v>63301.387269999999</v>
      </c>
      <c r="O27" s="116">
        <v>63700.064030000009</v>
      </c>
      <c r="P27" s="115">
        <f t="shared" si="4"/>
        <v>127001.45130000002</v>
      </c>
      <c r="Q27" s="115">
        <v>76372.395319999996</v>
      </c>
      <c r="R27" s="115">
        <v>90989.644989999986</v>
      </c>
      <c r="S27" s="115">
        <f t="shared" si="5"/>
        <v>167362.04030999998</v>
      </c>
      <c r="T27" s="117">
        <f t="shared" si="6"/>
        <v>27289.580959999977</v>
      </c>
      <c r="U27" s="117">
        <f t="shared" si="6"/>
        <v>40360.589009999967</v>
      </c>
      <c r="V27" s="118">
        <f t="shared" si="7"/>
        <v>0.42840743373739393</v>
      </c>
      <c r="W27" s="118">
        <f t="shared" si="7"/>
        <v>0.31779628182878855</v>
      </c>
      <c r="X27" s="12" t="str">
        <f t="shared" si="1"/>
        <v>YES</v>
      </c>
      <c r="Y27" s="12" t="str">
        <f t="shared" si="2"/>
        <v>YES</v>
      </c>
      <c r="Z27" s="28" t="s">
        <v>136</v>
      </c>
      <c r="AA27" s="119" t="s">
        <v>112</v>
      </c>
      <c r="AB27" s="119" t="s">
        <v>112</v>
      </c>
      <c r="AC27" s="119" t="str">
        <f t="shared" si="8"/>
        <v>N/A</v>
      </c>
      <c r="AD27" s="119" t="s">
        <v>112</v>
      </c>
      <c r="AE27" s="119" t="s">
        <v>112</v>
      </c>
      <c r="AF27" s="119" t="str">
        <f t="shared" si="9"/>
        <v>N/A</v>
      </c>
      <c r="AG27" s="120" t="str">
        <f t="shared" si="10"/>
        <v>N/A</v>
      </c>
      <c r="AH27" s="120" t="str">
        <f t="shared" si="10"/>
        <v>N/A</v>
      </c>
      <c r="AI27" s="118" t="str">
        <f t="shared" si="11"/>
        <v>N/A</v>
      </c>
      <c r="AJ27" s="118" t="str">
        <f t="shared" si="11"/>
        <v>N/A</v>
      </c>
      <c r="AK27" s="129" t="str">
        <f>IF(OR(LEFT($Z27,12)="Not Unitized",NOT(ISNUMBER(SEARCH("Total",$H27)))),"N/A",IF(AND(ISNUMBER(SEARCH("Total",$H27)),ABS($AI27)&gt;0.2),"YES","NO"))</f>
        <v>N/A</v>
      </c>
      <c r="AL27" s="28" t="s">
        <v>137</v>
      </c>
      <c r="AM27" s="28" t="str">
        <f t="shared" si="15"/>
        <v>N/A</v>
      </c>
      <c r="AN27" s="12" t="s">
        <v>107</v>
      </c>
      <c r="AO27" s="12" t="s">
        <v>107</v>
      </c>
      <c r="AP27" s="12" t="s">
        <v>138</v>
      </c>
      <c r="AQ27" s="12" t="s">
        <v>108</v>
      </c>
      <c r="AR27" s="28" t="s">
        <v>139</v>
      </c>
    </row>
    <row r="28" spans="1:44" ht="53.45">
      <c r="A28" s="122">
        <v>23</v>
      </c>
      <c r="B28" s="49" t="s">
        <v>93</v>
      </c>
      <c r="C28" s="49" t="s">
        <v>94</v>
      </c>
      <c r="D28" s="122" t="s">
        <v>95</v>
      </c>
      <c r="E28" s="49" t="s">
        <v>96</v>
      </c>
      <c r="F28" s="49" t="s">
        <v>133</v>
      </c>
      <c r="G28" s="49" t="s">
        <v>134</v>
      </c>
      <c r="H28" s="49" t="s">
        <v>140</v>
      </c>
      <c r="I28" s="49" t="s">
        <v>141</v>
      </c>
      <c r="J28" s="49" t="s">
        <v>135</v>
      </c>
      <c r="K28" s="122" t="str">
        <f t="shared" si="0"/>
        <v>Yes</v>
      </c>
      <c r="L28" s="122" t="s">
        <v>112</v>
      </c>
      <c r="M28" s="122" t="s">
        <v>112</v>
      </c>
      <c r="N28" s="123">
        <v>688.14092000000005</v>
      </c>
      <c r="O28" s="124">
        <v>682.88270999999997</v>
      </c>
      <c r="P28" s="123">
        <f t="shared" si="4"/>
        <v>1371.0236300000001</v>
      </c>
      <c r="Q28" s="123">
        <v>0</v>
      </c>
      <c r="R28" s="123">
        <v>0</v>
      </c>
      <c r="S28" s="123">
        <f t="shared" si="5"/>
        <v>0</v>
      </c>
      <c r="T28" s="125">
        <f t="shared" si="6"/>
        <v>-682.88270999999997</v>
      </c>
      <c r="U28" s="125">
        <f t="shared" si="6"/>
        <v>-1371.0236300000001</v>
      </c>
      <c r="V28" s="126">
        <f t="shared" si="7"/>
        <v>-1</v>
      </c>
      <c r="W28" s="126">
        <f t="shared" si="7"/>
        <v>-1</v>
      </c>
      <c r="X28" s="122" t="str">
        <f t="shared" si="1"/>
        <v>N/A</v>
      </c>
      <c r="Y28" s="122" t="str">
        <f t="shared" si="2"/>
        <v>N/A</v>
      </c>
      <c r="Z28" s="65" t="s">
        <v>112</v>
      </c>
      <c r="AA28" s="127" t="s">
        <v>112</v>
      </c>
      <c r="AB28" s="127" t="s">
        <v>112</v>
      </c>
      <c r="AC28" s="127" t="str">
        <f t="shared" si="8"/>
        <v>N/A</v>
      </c>
      <c r="AD28" s="127" t="s">
        <v>112</v>
      </c>
      <c r="AE28" s="127" t="s">
        <v>112</v>
      </c>
      <c r="AF28" s="127" t="str">
        <f t="shared" si="9"/>
        <v>N/A</v>
      </c>
      <c r="AG28" s="128" t="str">
        <f t="shared" si="10"/>
        <v>N/A</v>
      </c>
      <c r="AH28" s="128" t="str">
        <f t="shared" si="10"/>
        <v>N/A</v>
      </c>
      <c r="AI28" s="126" t="str">
        <f t="shared" si="11"/>
        <v>N/A</v>
      </c>
      <c r="AJ28" s="126" t="str">
        <f t="shared" si="11"/>
        <v>N/A</v>
      </c>
      <c r="AK28" s="122" t="str">
        <f t="shared" si="12"/>
        <v>N/A</v>
      </c>
      <c r="AL28" s="28" t="str">
        <f t="shared" si="13"/>
        <v>N/A</v>
      </c>
      <c r="AM28" s="65" t="str">
        <f t="shared" si="15"/>
        <v>N/A</v>
      </c>
      <c r="AN28" s="122" t="s">
        <v>112</v>
      </c>
      <c r="AO28" s="122" t="s">
        <v>112</v>
      </c>
      <c r="AP28" s="122" t="s">
        <v>112</v>
      </c>
      <c r="AQ28" s="122" t="s">
        <v>112</v>
      </c>
      <c r="AR28" s="65" t="str">
        <f t="shared" si="14"/>
        <v>N/A</v>
      </c>
    </row>
    <row r="29" spans="1:44" ht="53.45">
      <c r="A29" s="122">
        <v>24</v>
      </c>
      <c r="B29" s="49" t="s">
        <v>93</v>
      </c>
      <c r="C29" s="49" t="s">
        <v>94</v>
      </c>
      <c r="D29" s="122" t="s">
        <v>95</v>
      </c>
      <c r="E29" s="49" t="s">
        <v>96</v>
      </c>
      <c r="F29" s="49" t="s">
        <v>133</v>
      </c>
      <c r="G29" s="49" t="s">
        <v>134</v>
      </c>
      <c r="H29" s="49" t="s">
        <v>140</v>
      </c>
      <c r="I29" s="49" t="s">
        <v>142</v>
      </c>
      <c r="J29" s="49" t="s">
        <v>135</v>
      </c>
      <c r="K29" s="122" t="str">
        <f t="shared" si="0"/>
        <v>Yes</v>
      </c>
      <c r="L29" s="122" t="s">
        <v>112</v>
      </c>
      <c r="M29" s="122" t="s">
        <v>112</v>
      </c>
      <c r="N29" s="123">
        <v>802.99825999999996</v>
      </c>
      <c r="O29" s="124">
        <v>796.90548999999999</v>
      </c>
      <c r="P29" s="123">
        <f t="shared" si="4"/>
        <v>1599.9037499999999</v>
      </c>
      <c r="Q29" s="123">
        <v>0</v>
      </c>
      <c r="R29" s="123">
        <v>0</v>
      </c>
      <c r="S29" s="123">
        <f t="shared" si="5"/>
        <v>0</v>
      </c>
      <c r="T29" s="125">
        <f t="shared" si="6"/>
        <v>-796.90548999999999</v>
      </c>
      <c r="U29" s="125">
        <f t="shared" si="6"/>
        <v>-1599.9037499999999</v>
      </c>
      <c r="V29" s="126">
        <f t="shared" si="7"/>
        <v>-1</v>
      </c>
      <c r="W29" s="126">
        <f t="shared" si="7"/>
        <v>-1</v>
      </c>
      <c r="X29" s="122" t="str">
        <f t="shared" si="1"/>
        <v>N/A</v>
      </c>
      <c r="Y29" s="122" t="str">
        <f t="shared" si="2"/>
        <v>N/A</v>
      </c>
      <c r="Z29" s="65" t="s">
        <v>112</v>
      </c>
      <c r="AA29" s="127" t="s">
        <v>112</v>
      </c>
      <c r="AB29" s="127" t="s">
        <v>112</v>
      </c>
      <c r="AC29" s="127" t="str">
        <f t="shared" si="8"/>
        <v>N/A</v>
      </c>
      <c r="AD29" s="127" t="s">
        <v>112</v>
      </c>
      <c r="AE29" s="127" t="s">
        <v>112</v>
      </c>
      <c r="AF29" s="127" t="str">
        <f t="shared" si="9"/>
        <v>N/A</v>
      </c>
      <c r="AG29" s="128" t="str">
        <f t="shared" si="10"/>
        <v>N/A</v>
      </c>
      <c r="AH29" s="128" t="str">
        <f t="shared" si="10"/>
        <v>N/A</v>
      </c>
      <c r="AI29" s="126" t="str">
        <f t="shared" si="11"/>
        <v>N/A</v>
      </c>
      <c r="AJ29" s="126" t="str">
        <f t="shared" si="11"/>
        <v>N/A</v>
      </c>
      <c r="AK29" s="122" t="str">
        <f t="shared" si="12"/>
        <v>N/A</v>
      </c>
      <c r="AL29" s="28" t="str">
        <f t="shared" si="13"/>
        <v>N/A</v>
      </c>
      <c r="AM29" s="65" t="str">
        <f t="shared" si="15"/>
        <v>N/A</v>
      </c>
      <c r="AN29" s="122" t="s">
        <v>112</v>
      </c>
      <c r="AO29" s="122" t="s">
        <v>112</v>
      </c>
      <c r="AP29" s="122" t="s">
        <v>112</v>
      </c>
      <c r="AQ29" s="122" t="s">
        <v>112</v>
      </c>
      <c r="AR29" s="65" t="str">
        <f t="shared" si="14"/>
        <v>N/A</v>
      </c>
    </row>
    <row r="30" spans="1:44" ht="53.45">
      <c r="A30" s="122">
        <v>25</v>
      </c>
      <c r="B30" s="27" t="s">
        <v>93</v>
      </c>
      <c r="C30" s="27" t="s">
        <v>94</v>
      </c>
      <c r="D30" s="12" t="s">
        <v>95</v>
      </c>
      <c r="E30" s="27" t="s">
        <v>96</v>
      </c>
      <c r="F30" s="27" t="s">
        <v>133</v>
      </c>
      <c r="G30" s="27" t="s">
        <v>134</v>
      </c>
      <c r="H30" s="27" t="s">
        <v>119</v>
      </c>
      <c r="I30" s="27" t="s">
        <v>143</v>
      </c>
      <c r="J30" s="49" t="s">
        <v>135</v>
      </c>
      <c r="K30" s="12" t="str">
        <f t="shared" si="0"/>
        <v>Yes</v>
      </c>
      <c r="L30" s="12" t="s">
        <v>112</v>
      </c>
      <c r="M30" s="12" t="s">
        <v>112</v>
      </c>
      <c r="N30" s="115">
        <v>0</v>
      </c>
      <c r="O30" s="116">
        <v>0</v>
      </c>
      <c r="P30" s="115">
        <f t="shared" si="4"/>
        <v>0</v>
      </c>
      <c r="Q30" s="131">
        <v>0</v>
      </c>
      <c r="R30" s="115">
        <v>689.19495999999992</v>
      </c>
      <c r="S30" s="115">
        <f t="shared" si="5"/>
        <v>689.19495999999992</v>
      </c>
      <c r="T30" s="117">
        <f t="shared" si="6"/>
        <v>689.19495999999992</v>
      </c>
      <c r="U30" s="117">
        <f t="shared" si="6"/>
        <v>689.19495999999992</v>
      </c>
      <c r="V30" s="118">
        <f t="shared" si="7"/>
        <v>1</v>
      </c>
      <c r="W30" s="118">
        <f t="shared" si="7"/>
        <v>1</v>
      </c>
      <c r="X30" s="12" t="str">
        <f t="shared" si="1"/>
        <v>N/A</v>
      </c>
      <c r="Y30" s="12" t="str">
        <f t="shared" si="2"/>
        <v>N/A</v>
      </c>
      <c r="Z30" s="28" t="s">
        <v>112</v>
      </c>
      <c r="AA30" s="119" t="s">
        <v>112</v>
      </c>
      <c r="AB30" s="119" t="s">
        <v>112</v>
      </c>
      <c r="AC30" s="119" t="str">
        <f t="shared" si="8"/>
        <v>N/A</v>
      </c>
      <c r="AD30" s="119" t="s">
        <v>112</v>
      </c>
      <c r="AE30" s="119" t="s">
        <v>112</v>
      </c>
      <c r="AF30" s="119" t="str">
        <f t="shared" si="9"/>
        <v>N/A</v>
      </c>
      <c r="AG30" s="120" t="str">
        <f t="shared" si="10"/>
        <v>N/A</v>
      </c>
      <c r="AH30" s="120" t="str">
        <f t="shared" si="10"/>
        <v>N/A</v>
      </c>
      <c r="AI30" s="118" t="str">
        <f t="shared" si="11"/>
        <v>N/A</v>
      </c>
      <c r="AJ30" s="118" t="str">
        <f t="shared" si="11"/>
        <v>N/A</v>
      </c>
      <c r="AK30" s="129" t="str">
        <f t="shared" si="12"/>
        <v>N/A</v>
      </c>
      <c r="AL30" s="28" t="str">
        <f t="shared" si="13"/>
        <v>N/A</v>
      </c>
      <c r="AM30" s="28" t="str">
        <f t="shared" si="15"/>
        <v>N/A</v>
      </c>
      <c r="AN30" s="12" t="s">
        <v>112</v>
      </c>
      <c r="AO30" s="12" t="s">
        <v>112</v>
      </c>
      <c r="AP30" s="12" t="s">
        <v>112</v>
      </c>
      <c r="AQ30" s="12" t="s">
        <v>112</v>
      </c>
      <c r="AR30" s="28" t="str">
        <f t="shared" si="14"/>
        <v>N/A</v>
      </c>
    </row>
    <row r="31" spans="1:44" ht="53.45">
      <c r="A31" s="122">
        <v>26</v>
      </c>
      <c r="B31" s="49" t="s">
        <v>93</v>
      </c>
      <c r="C31" s="49" t="s">
        <v>94</v>
      </c>
      <c r="D31" s="122" t="s">
        <v>95</v>
      </c>
      <c r="E31" s="49" t="s">
        <v>96</v>
      </c>
      <c r="F31" s="49" t="s">
        <v>133</v>
      </c>
      <c r="G31" s="49" t="s">
        <v>134</v>
      </c>
      <c r="H31" s="49" t="s">
        <v>119</v>
      </c>
      <c r="I31" s="49" t="s">
        <v>121</v>
      </c>
      <c r="J31" s="49" t="s">
        <v>135</v>
      </c>
      <c r="K31" s="122" t="str">
        <f t="shared" si="0"/>
        <v>Yes</v>
      </c>
      <c r="L31" s="122" t="s">
        <v>112</v>
      </c>
      <c r="M31" s="122" t="s">
        <v>112</v>
      </c>
      <c r="N31" s="123">
        <v>2037.0956999999999</v>
      </c>
      <c r="O31" s="124">
        <v>2074.8141499999997</v>
      </c>
      <c r="P31" s="123">
        <f t="shared" si="4"/>
        <v>4111.90985</v>
      </c>
      <c r="Q31" s="123">
        <v>0</v>
      </c>
      <c r="R31" s="123">
        <v>0</v>
      </c>
      <c r="S31" s="123">
        <f t="shared" si="5"/>
        <v>0</v>
      </c>
      <c r="T31" s="125">
        <f t="shared" si="6"/>
        <v>-2074.8141499999997</v>
      </c>
      <c r="U31" s="125">
        <f t="shared" si="6"/>
        <v>-4111.90985</v>
      </c>
      <c r="V31" s="126">
        <f t="shared" si="7"/>
        <v>-1</v>
      </c>
      <c r="W31" s="126">
        <f t="shared" si="7"/>
        <v>-1</v>
      </c>
      <c r="X31" s="122" t="str">
        <f t="shared" si="1"/>
        <v>N/A</v>
      </c>
      <c r="Y31" s="122" t="str">
        <f t="shared" si="2"/>
        <v>N/A</v>
      </c>
      <c r="Z31" s="65" t="s">
        <v>112</v>
      </c>
      <c r="AA31" s="127" t="s">
        <v>112</v>
      </c>
      <c r="AB31" s="127" t="s">
        <v>112</v>
      </c>
      <c r="AC31" s="127" t="str">
        <f t="shared" si="8"/>
        <v>N/A</v>
      </c>
      <c r="AD31" s="127" t="s">
        <v>112</v>
      </c>
      <c r="AE31" s="127" t="s">
        <v>112</v>
      </c>
      <c r="AF31" s="127" t="str">
        <f t="shared" si="9"/>
        <v>N/A</v>
      </c>
      <c r="AG31" s="128" t="str">
        <f t="shared" si="10"/>
        <v>N/A</v>
      </c>
      <c r="AH31" s="128" t="str">
        <f t="shared" si="10"/>
        <v>N/A</v>
      </c>
      <c r="AI31" s="126" t="str">
        <f t="shared" si="11"/>
        <v>N/A</v>
      </c>
      <c r="AJ31" s="126" t="str">
        <f t="shared" si="11"/>
        <v>N/A</v>
      </c>
      <c r="AK31" s="122" t="str">
        <f t="shared" si="12"/>
        <v>N/A</v>
      </c>
      <c r="AL31" s="28" t="str">
        <f t="shared" si="13"/>
        <v>N/A</v>
      </c>
      <c r="AM31" s="65" t="str">
        <f t="shared" si="15"/>
        <v>N/A</v>
      </c>
      <c r="AN31" s="122" t="s">
        <v>112</v>
      </c>
      <c r="AO31" s="122" t="s">
        <v>112</v>
      </c>
      <c r="AP31" s="122" t="s">
        <v>112</v>
      </c>
      <c r="AQ31" s="122" t="s">
        <v>112</v>
      </c>
      <c r="AR31" s="65" t="str">
        <f t="shared" si="14"/>
        <v>N/A</v>
      </c>
    </row>
    <row r="32" spans="1:44" ht="53.45">
      <c r="A32" s="122">
        <v>27</v>
      </c>
      <c r="B32" s="49" t="s">
        <v>93</v>
      </c>
      <c r="C32" s="49" t="s">
        <v>94</v>
      </c>
      <c r="D32" s="122" t="s">
        <v>95</v>
      </c>
      <c r="E32" s="49" t="s">
        <v>96</v>
      </c>
      <c r="F32" s="49" t="s">
        <v>133</v>
      </c>
      <c r="G32" s="49" t="s">
        <v>134</v>
      </c>
      <c r="H32" s="49" t="s">
        <v>119</v>
      </c>
      <c r="I32" s="49" t="s">
        <v>130</v>
      </c>
      <c r="J32" s="49" t="s">
        <v>135</v>
      </c>
      <c r="K32" s="122" t="str">
        <f t="shared" si="0"/>
        <v>Yes</v>
      </c>
      <c r="L32" s="122" t="s">
        <v>112</v>
      </c>
      <c r="M32" s="122" t="s">
        <v>112</v>
      </c>
      <c r="N32" s="123">
        <v>14007.29096</v>
      </c>
      <c r="O32" s="124">
        <v>14266.6471</v>
      </c>
      <c r="P32" s="123">
        <f t="shared" si="4"/>
        <v>28273.93806</v>
      </c>
      <c r="Q32" s="123">
        <v>10987.586640000001</v>
      </c>
      <c r="R32" s="123">
        <v>5380.2780300000004</v>
      </c>
      <c r="S32" s="123">
        <f t="shared" si="5"/>
        <v>16367.864670000003</v>
      </c>
      <c r="T32" s="125">
        <f t="shared" si="6"/>
        <v>-8886.3690700000006</v>
      </c>
      <c r="U32" s="125">
        <f t="shared" si="6"/>
        <v>-11906.073389999998</v>
      </c>
      <c r="V32" s="126">
        <f t="shared" si="7"/>
        <v>-0.62287719095539984</v>
      </c>
      <c r="W32" s="126">
        <f t="shared" si="7"/>
        <v>-0.42109710238220693</v>
      </c>
      <c r="X32" s="122" t="str">
        <f t="shared" si="1"/>
        <v>N/A</v>
      </c>
      <c r="Y32" s="122" t="str">
        <f t="shared" si="2"/>
        <v>N/A</v>
      </c>
      <c r="Z32" s="65" t="s">
        <v>112</v>
      </c>
      <c r="AA32" s="127" t="s">
        <v>112</v>
      </c>
      <c r="AB32" s="127" t="s">
        <v>112</v>
      </c>
      <c r="AC32" s="127" t="str">
        <f t="shared" si="8"/>
        <v>N/A</v>
      </c>
      <c r="AD32" s="127" t="s">
        <v>112</v>
      </c>
      <c r="AE32" s="127" t="s">
        <v>112</v>
      </c>
      <c r="AF32" s="127" t="str">
        <f t="shared" si="9"/>
        <v>N/A</v>
      </c>
      <c r="AG32" s="128" t="str">
        <f t="shared" si="10"/>
        <v>N/A</v>
      </c>
      <c r="AH32" s="128" t="str">
        <f t="shared" si="10"/>
        <v>N/A</v>
      </c>
      <c r="AI32" s="126" t="str">
        <f t="shared" si="11"/>
        <v>N/A</v>
      </c>
      <c r="AJ32" s="126" t="str">
        <f t="shared" si="11"/>
        <v>N/A</v>
      </c>
      <c r="AK32" s="122" t="str">
        <f t="shared" si="12"/>
        <v>N/A</v>
      </c>
      <c r="AL32" s="28" t="str">
        <f t="shared" si="13"/>
        <v>N/A</v>
      </c>
      <c r="AM32" s="65" t="str">
        <f t="shared" si="15"/>
        <v>N/A</v>
      </c>
      <c r="AN32" s="122" t="s">
        <v>112</v>
      </c>
      <c r="AO32" s="122" t="s">
        <v>112</v>
      </c>
      <c r="AP32" s="122" t="s">
        <v>112</v>
      </c>
      <c r="AQ32" s="122" t="s">
        <v>112</v>
      </c>
      <c r="AR32" s="65" t="str">
        <f t="shared" si="14"/>
        <v>N/A</v>
      </c>
    </row>
    <row r="33" spans="1:44" ht="53.45">
      <c r="A33" s="122">
        <v>28</v>
      </c>
      <c r="B33" s="49" t="s">
        <v>93</v>
      </c>
      <c r="C33" s="49" t="s">
        <v>94</v>
      </c>
      <c r="D33" s="122" t="s">
        <v>95</v>
      </c>
      <c r="E33" s="49" t="s">
        <v>96</v>
      </c>
      <c r="F33" s="49" t="s">
        <v>133</v>
      </c>
      <c r="G33" s="49" t="s">
        <v>134</v>
      </c>
      <c r="H33" s="49" t="s">
        <v>119</v>
      </c>
      <c r="I33" s="49" t="s">
        <v>144</v>
      </c>
      <c r="J33" s="49" t="s">
        <v>135</v>
      </c>
      <c r="K33" s="122" t="str">
        <f t="shared" si="0"/>
        <v>Yes</v>
      </c>
      <c r="L33" s="122" t="s">
        <v>112</v>
      </c>
      <c r="M33" s="122" t="s">
        <v>112</v>
      </c>
      <c r="N33" s="123">
        <v>3936.4323999999997</v>
      </c>
      <c r="O33" s="124">
        <v>4009.3185800000001</v>
      </c>
      <c r="P33" s="123">
        <f t="shared" si="4"/>
        <v>7945.7509799999998</v>
      </c>
      <c r="Q33" s="123">
        <v>5.9999999999999995E-5</v>
      </c>
      <c r="R33" s="123">
        <v>0</v>
      </c>
      <c r="S33" s="123">
        <f t="shared" si="5"/>
        <v>5.9999999999999995E-5</v>
      </c>
      <c r="T33" s="125">
        <f t="shared" si="6"/>
        <v>-4009.3185800000001</v>
      </c>
      <c r="U33" s="125">
        <f t="shared" si="6"/>
        <v>-7945.7509199999995</v>
      </c>
      <c r="V33" s="126">
        <f t="shared" si="7"/>
        <v>-1</v>
      </c>
      <c r="W33" s="126">
        <f t="shared" si="7"/>
        <v>-0.99999999244879423</v>
      </c>
      <c r="X33" s="122" t="str">
        <f t="shared" si="1"/>
        <v>N/A</v>
      </c>
      <c r="Y33" s="122" t="str">
        <f t="shared" si="2"/>
        <v>N/A</v>
      </c>
      <c r="Z33" s="65" t="s">
        <v>112</v>
      </c>
      <c r="AA33" s="127" t="s">
        <v>112</v>
      </c>
      <c r="AB33" s="127" t="s">
        <v>112</v>
      </c>
      <c r="AC33" s="127" t="str">
        <f t="shared" si="8"/>
        <v>N/A</v>
      </c>
      <c r="AD33" s="127" t="s">
        <v>112</v>
      </c>
      <c r="AE33" s="127" t="s">
        <v>112</v>
      </c>
      <c r="AF33" s="127" t="str">
        <f t="shared" si="9"/>
        <v>N/A</v>
      </c>
      <c r="AG33" s="128" t="str">
        <f t="shared" si="10"/>
        <v>N/A</v>
      </c>
      <c r="AH33" s="128" t="str">
        <f t="shared" si="10"/>
        <v>N/A</v>
      </c>
      <c r="AI33" s="126" t="str">
        <f t="shared" si="11"/>
        <v>N/A</v>
      </c>
      <c r="AJ33" s="126" t="str">
        <f t="shared" si="11"/>
        <v>N/A</v>
      </c>
      <c r="AK33" s="122" t="str">
        <f t="shared" si="12"/>
        <v>N/A</v>
      </c>
      <c r="AL33" s="28" t="str">
        <f t="shared" si="13"/>
        <v>N/A</v>
      </c>
      <c r="AM33" s="65" t="str">
        <f t="shared" si="15"/>
        <v>N/A</v>
      </c>
      <c r="AN33" s="122" t="s">
        <v>112</v>
      </c>
      <c r="AO33" s="122" t="s">
        <v>112</v>
      </c>
      <c r="AP33" s="122" t="s">
        <v>112</v>
      </c>
      <c r="AQ33" s="122" t="s">
        <v>112</v>
      </c>
      <c r="AR33" s="65" t="str">
        <f t="shared" si="14"/>
        <v>N/A</v>
      </c>
    </row>
    <row r="34" spans="1:44" ht="53.45">
      <c r="A34" s="122">
        <v>29</v>
      </c>
      <c r="B34" s="49" t="s">
        <v>93</v>
      </c>
      <c r="C34" s="49" t="s">
        <v>94</v>
      </c>
      <c r="D34" s="122" t="s">
        <v>95</v>
      </c>
      <c r="E34" s="49" t="s">
        <v>96</v>
      </c>
      <c r="F34" s="49" t="s">
        <v>133</v>
      </c>
      <c r="G34" s="49" t="s">
        <v>134</v>
      </c>
      <c r="H34" s="49" t="s">
        <v>119</v>
      </c>
      <c r="I34" s="49" t="s">
        <v>131</v>
      </c>
      <c r="J34" s="49" t="s">
        <v>135</v>
      </c>
      <c r="K34" s="122" t="str">
        <f t="shared" si="0"/>
        <v>Yes</v>
      </c>
      <c r="L34" s="122" t="s">
        <v>112</v>
      </c>
      <c r="M34" s="122" t="s">
        <v>112</v>
      </c>
      <c r="N34" s="123">
        <v>1523.7358899999999</v>
      </c>
      <c r="O34" s="124">
        <v>1551.9490700000001</v>
      </c>
      <c r="P34" s="123">
        <f t="shared" si="4"/>
        <v>3075.68496</v>
      </c>
      <c r="Q34" s="123">
        <v>2494.8967900000002</v>
      </c>
      <c r="R34" s="123">
        <v>2867.3508900000002</v>
      </c>
      <c r="S34" s="123">
        <f t="shared" si="5"/>
        <v>5362.2476800000004</v>
      </c>
      <c r="T34" s="125">
        <f t="shared" si="6"/>
        <v>1315.40182</v>
      </c>
      <c r="U34" s="125">
        <f t="shared" si="6"/>
        <v>2286.5627200000004</v>
      </c>
      <c r="V34" s="126">
        <f t="shared" si="7"/>
        <v>0.8475805330390126</v>
      </c>
      <c r="W34" s="126">
        <f t="shared" si="7"/>
        <v>0.74343203212854425</v>
      </c>
      <c r="X34" s="122" t="str">
        <f t="shared" si="1"/>
        <v>N/A</v>
      </c>
      <c r="Y34" s="122" t="str">
        <f t="shared" si="2"/>
        <v>N/A</v>
      </c>
      <c r="Z34" s="65" t="s">
        <v>112</v>
      </c>
      <c r="AA34" s="127" t="s">
        <v>112</v>
      </c>
      <c r="AB34" s="127" t="s">
        <v>112</v>
      </c>
      <c r="AC34" s="127" t="str">
        <f t="shared" si="8"/>
        <v>N/A</v>
      </c>
      <c r="AD34" s="127" t="s">
        <v>112</v>
      </c>
      <c r="AE34" s="127" t="s">
        <v>112</v>
      </c>
      <c r="AF34" s="127" t="str">
        <f t="shared" si="9"/>
        <v>N/A</v>
      </c>
      <c r="AG34" s="128" t="str">
        <f t="shared" si="10"/>
        <v>N/A</v>
      </c>
      <c r="AH34" s="128" t="str">
        <f t="shared" si="10"/>
        <v>N/A</v>
      </c>
      <c r="AI34" s="126" t="str">
        <f t="shared" si="11"/>
        <v>N/A</v>
      </c>
      <c r="AJ34" s="126" t="str">
        <f t="shared" si="11"/>
        <v>N/A</v>
      </c>
      <c r="AK34" s="122" t="str">
        <f t="shared" si="12"/>
        <v>N/A</v>
      </c>
      <c r="AL34" s="28" t="str">
        <f t="shared" si="13"/>
        <v>N/A</v>
      </c>
      <c r="AM34" s="65" t="str">
        <f t="shared" si="15"/>
        <v>N/A</v>
      </c>
      <c r="AN34" s="122" t="s">
        <v>112</v>
      </c>
      <c r="AO34" s="122" t="s">
        <v>112</v>
      </c>
      <c r="AP34" s="122" t="s">
        <v>112</v>
      </c>
      <c r="AQ34" s="122" t="s">
        <v>112</v>
      </c>
      <c r="AR34" s="65" t="str">
        <f t="shared" si="14"/>
        <v>N/A</v>
      </c>
    </row>
    <row r="35" spans="1:44" ht="53.45">
      <c r="A35" s="122">
        <v>30</v>
      </c>
      <c r="B35" s="27" t="s">
        <v>93</v>
      </c>
      <c r="C35" s="27" t="s">
        <v>94</v>
      </c>
      <c r="D35" s="12" t="s">
        <v>95</v>
      </c>
      <c r="E35" s="27" t="s">
        <v>96</v>
      </c>
      <c r="F35" s="27" t="s">
        <v>133</v>
      </c>
      <c r="G35" s="27" t="s">
        <v>134</v>
      </c>
      <c r="H35" s="27" t="s">
        <v>119</v>
      </c>
      <c r="I35" s="27" t="s">
        <v>143</v>
      </c>
      <c r="J35" s="27" t="s">
        <v>135</v>
      </c>
      <c r="K35" s="12" t="str">
        <f t="shared" si="0"/>
        <v>Yes</v>
      </c>
      <c r="L35" s="12" t="s">
        <v>112</v>
      </c>
      <c r="M35" s="12" t="s">
        <v>112</v>
      </c>
      <c r="N35" s="115">
        <v>0</v>
      </c>
      <c r="O35" s="116">
        <v>0</v>
      </c>
      <c r="P35" s="115">
        <f t="shared" si="4"/>
        <v>0</v>
      </c>
      <c r="Q35" s="115">
        <v>877.68297999999993</v>
      </c>
      <c r="R35" s="115">
        <v>422.07196999999996</v>
      </c>
      <c r="S35" s="115">
        <f t="shared" si="5"/>
        <v>1299.75495</v>
      </c>
      <c r="T35" s="117">
        <f t="shared" si="6"/>
        <v>422.07196999999996</v>
      </c>
      <c r="U35" s="117">
        <f t="shared" si="6"/>
        <v>1299.75495</v>
      </c>
      <c r="V35" s="118">
        <f t="shared" si="7"/>
        <v>1</v>
      </c>
      <c r="W35" s="118">
        <f t="shared" si="7"/>
        <v>1</v>
      </c>
      <c r="X35" s="12" t="str">
        <f t="shared" si="1"/>
        <v>N/A</v>
      </c>
      <c r="Y35" s="12" t="str">
        <f t="shared" si="2"/>
        <v>N/A</v>
      </c>
      <c r="Z35" s="28" t="s">
        <v>112</v>
      </c>
      <c r="AA35" s="119" t="s">
        <v>112</v>
      </c>
      <c r="AB35" s="119" t="s">
        <v>112</v>
      </c>
      <c r="AC35" s="119" t="str">
        <f t="shared" si="8"/>
        <v>N/A</v>
      </c>
      <c r="AD35" s="119" t="s">
        <v>112</v>
      </c>
      <c r="AE35" s="119" t="s">
        <v>112</v>
      </c>
      <c r="AF35" s="119" t="str">
        <f t="shared" si="9"/>
        <v>N/A</v>
      </c>
      <c r="AG35" s="120" t="str">
        <f t="shared" si="10"/>
        <v>N/A</v>
      </c>
      <c r="AH35" s="120" t="str">
        <f t="shared" si="10"/>
        <v>N/A</v>
      </c>
      <c r="AI35" s="118" t="str">
        <f t="shared" si="11"/>
        <v>N/A</v>
      </c>
      <c r="AJ35" s="118" t="str">
        <f t="shared" si="11"/>
        <v>N/A</v>
      </c>
      <c r="AK35" s="129" t="str">
        <f t="shared" si="12"/>
        <v>N/A</v>
      </c>
      <c r="AL35" s="28" t="str">
        <f t="shared" si="13"/>
        <v>N/A</v>
      </c>
      <c r="AM35" s="28" t="str">
        <f t="shared" si="15"/>
        <v>N/A</v>
      </c>
      <c r="AN35" s="12" t="s">
        <v>112</v>
      </c>
      <c r="AO35" s="12" t="s">
        <v>112</v>
      </c>
      <c r="AP35" s="12" t="s">
        <v>112</v>
      </c>
      <c r="AQ35" s="12" t="s">
        <v>112</v>
      </c>
      <c r="AR35" s="28" t="str">
        <f t="shared" si="14"/>
        <v>N/A</v>
      </c>
    </row>
    <row r="36" spans="1:44" ht="53.45">
      <c r="A36" s="122">
        <v>31</v>
      </c>
      <c r="B36" s="49" t="s">
        <v>93</v>
      </c>
      <c r="C36" s="49" t="s">
        <v>94</v>
      </c>
      <c r="D36" s="122" t="s">
        <v>95</v>
      </c>
      <c r="E36" s="49" t="s">
        <v>96</v>
      </c>
      <c r="F36" s="49" t="s">
        <v>133</v>
      </c>
      <c r="G36" s="49" t="s">
        <v>134</v>
      </c>
      <c r="H36" s="49" t="s">
        <v>140</v>
      </c>
      <c r="I36" s="49" t="s">
        <v>145</v>
      </c>
      <c r="J36" s="49" t="s">
        <v>135</v>
      </c>
      <c r="K36" s="122" t="str">
        <f t="shared" si="0"/>
        <v>Yes</v>
      </c>
      <c r="L36" s="122" t="s">
        <v>112</v>
      </c>
      <c r="M36" s="122" t="s">
        <v>112</v>
      </c>
      <c r="N36" s="123">
        <v>1523.7358899999999</v>
      </c>
      <c r="O36" s="124">
        <v>1551.9490700000001</v>
      </c>
      <c r="P36" s="123">
        <f t="shared" si="4"/>
        <v>3075.68496</v>
      </c>
      <c r="Q36" s="123">
        <v>0</v>
      </c>
      <c r="R36" s="123">
        <v>0</v>
      </c>
      <c r="S36" s="123">
        <f t="shared" si="5"/>
        <v>0</v>
      </c>
      <c r="T36" s="125">
        <f t="shared" si="6"/>
        <v>-1551.9490700000001</v>
      </c>
      <c r="U36" s="125">
        <f t="shared" si="6"/>
        <v>-3075.68496</v>
      </c>
      <c r="V36" s="126">
        <f t="shared" si="7"/>
        <v>-1</v>
      </c>
      <c r="W36" s="126">
        <f t="shared" si="7"/>
        <v>-1</v>
      </c>
      <c r="X36" s="122" t="str">
        <f t="shared" si="1"/>
        <v>N/A</v>
      </c>
      <c r="Y36" s="122" t="str">
        <f t="shared" si="2"/>
        <v>N/A</v>
      </c>
      <c r="Z36" s="65" t="s">
        <v>112</v>
      </c>
      <c r="AA36" s="127" t="s">
        <v>112</v>
      </c>
      <c r="AB36" s="127" t="s">
        <v>112</v>
      </c>
      <c r="AC36" s="127" t="str">
        <f t="shared" si="8"/>
        <v>N/A</v>
      </c>
      <c r="AD36" s="127" t="s">
        <v>112</v>
      </c>
      <c r="AE36" s="127" t="s">
        <v>112</v>
      </c>
      <c r="AF36" s="127" t="str">
        <f t="shared" si="9"/>
        <v>N/A</v>
      </c>
      <c r="AG36" s="128" t="str">
        <f t="shared" si="10"/>
        <v>N/A</v>
      </c>
      <c r="AH36" s="128" t="str">
        <f t="shared" si="10"/>
        <v>N/A</v>
      </c>
      <c r="AI36" s="126" t="str">
        <f t="shared" si="11"/>
        <v>N/A</v>
      </c>
      <c r="AJ36" s="126" t="str">
        <f t="shared" si="11"/>
        <v>N/A</v>
      </c>
      <c r="AK36" s="122" t="str">
        <f t="shared" si="12"/>
        <v>N/A</v>
      </c>
      <c r="AL36" s="28" t="str">
        <f t="shared" si="13"/>
        <v>N/A</v>
      </c>
      <c r="AM36" s="65" t="str">
        <f t="shared" si="15"/>
        <v>N/A</v>
      </c>
      <c r="AN36" s="122" t="s">
        <v>112</v>
      </c>
      <c r="AO36" s="122" t="s">
        <v>112</v>
      </c>
      <c r="AP36" s="122" t="s">
        <v>112</v>
      </c>
      <c r="AQ36" s="122" t="s">
        <v>112</v>
      </c>
      <c r="AR36" s="65" t="str">
        <f t="shared" si="14"/>
        <v>N/A</v>
      </c>
    </row>
    <row r="37" spans="1:44" ht="53.45">
      <c r="A37" s="122">
        <v>32</v>
      </c>
      <c r="B37" s="27" t="s">
        <v>93</v>
      </c>
      <c r="C37" s="27" t="s">
        <v>94</v>
      </c>
      <c r="D37" s="12" t="s">
        <v>95</v>
      </c>
      <c r="E37" s="27" t="s">
        <v>96</v>
      </c>
      <c r="F37" s="27" t="s">
        <v>133</v>
      </c>
      <c r="G37" s="27" t="s">
        <v>134</v>
      </c>
      <c r="H37" s="27" t="s">
        <v>119</v>
      </c>
      <c r="I37" s="27" t="s">
        <v>146</v>
      </c>
      <c r="J37" s="27" t="s">
        <v>135</v>
      </c>
      <c r="K37" s="12" t="str">
        <f t="shared" si="0"/>
        <v>Yes</v>
      </c>
      <c r="L37" s="12" t="s">
        <v>112</v>
      </c>
      <c r="M37" s="12" t="s">
        <v>112</v>
      </c>
      <c r="N37" s="115">
        <v>0</v>
      </c>
      <c r="O37" s="116">
        <v>0</v>
      </c>
      <c r="P37" s="115">
        <f t="shared" si="4"/>
        <v>0</v>
      </c>
      <c r="Q37" s="132">
        <v>24.97514</v>
      </c>
      <c r="R37" s="115">
        <v>1.03274</v>
      </c>
      <c r="S37" s="115">
        <f t="shared" si="5"/>
        <v>26.00788</v>
      </c>
      <c r="T37" s="117">
        <f t="shared" si="6"/>
        <v>1.03274</v>
      </c>
      <c r="U37" s="117">
        <f t="shared" si="6"/>
        <v>26.00788</v>
      </c>
      <c r="V37" s="118">
        <f t="shared" si="7"/>
        <v>1</v>
      </c>
      <c r="W37" s="118">
        <f t="shared" si="7"/>
        <v>1</v>
      </c>
      <c r="X37" s="12" t="str">
        <f t="shared" si="1"/>
        <v>N/A</v>
      </c>
      <c r="Y37" s="12" t="str">
        <f t="shared" si="2"/>
        <v>N/A</v>
      </c>
      <c r="Z37" s="28" t="s">
        <v>112</v>
      </c>
      <c r="AA37" s="133" t="s">
        <v>112</v>
      </c>
      <c r="AB37" s="119" t="s">
        <v>112</v>
      </c>
      <c r="AC37" s="119" t="str">
        <f t="shared" si="8"/>
        <v>N/A</v>
      </c>
      <c r="AD37" s="133" t="s">
        <v>112</v>
      </c>
      <c r="AE37" s="119" t="s">
        <v>112</v>
      </c>
      <c r="AF37" s="119" t="str">
        <f t="shared" si="9"/>
        <v>N/A</v>
      </c>
      <c r="AG37" s="120" t="str">
        <f t="shared" si="10"/>
        <v>N/A</v>
      </c>
      <c r="AH37" s="120" t="str">
        <f t="shared" si="10"/>
        <v>N/A</v>
      </c>
      <c r="AI37" s="118" t="str">
        <f t="shared" si="11"/>
        <v>N/A</v>
      </c>
      <c r="AJ37" s="118" t="str">
        <f t="shared" si="11"/>
        <v>N/A</v>
      </c>
      <c r="AK37" s="129" t="str">
        <f t="shared" si="12"/>
        <v>N/A</v>
      </c>
      <c r="AL37" s="28" t="str">
        <f t="shared" si="13"/>
        <v>N/A</v>
      </c>
      <c r="AM37" s="28" t="str">
        <f t="shared" si="15"/>
        <v>N/A</v>
      </c>
      <c r="AN37" s="12" t="s">
        <v>112</v>
      </c>
      <c r="AO37" s="12" t="s">
        <v>112</v>
      </c>
      <c r="AP37" s="12" t="s">
        <v>112</v>
      </c>
      <c r="AQ37" s="12" t="s">
        <v>112</v>
      </c>
      <c r="AR37" s="28" t="str">
        <f t="shared" si="14"/>
        <v>N/A</v>
      </c>
    </row>
    <row r="38" spans="1:44" ht="53.45">
      <c r="A38" s="122">
        <v>33</v>
      </c>
      <c r="B38" s="49" t="s">
        <v>93</v>
      </c>
      <c r="C38" s="49" t="s">
        <v>94</v>
      </c>
      <c r="D38" s="122" t="s">
        <v>95</v>
      </c>
      <c r="E38" s="49" t="s">
        <v>96</v>
      </c>
      <c r="F38" s="49" t="s">
        <v>133</v>
      </c>
      <c r="G38" s="49" t="s">
        <v>134</v>
      </c>
      <c r="H38" s="49" t="s">
        <v>132</v>
      </c>
      <c r="I38" s="49" t="s">
        <v>132</v>
      </c>
      <c r="J38" s="49" t="s">
        <v>135</v>
      </c>
      <c r="K38" s="122" t="str">
        <f t="shared" si="0"/>
        <v>Yes</v>
      </c>
      <c r="L38" s="122" t="s">
        <v>112</v>
      </c>
      <c r="M38" s="122" t="s">
        <v>112</v>
      </c>
      <c r="N38" s="123">
        <v>40305.396919999999</v>
      </c>
      <c r="O38" s="124">
        <v>40317.164720000001</v>
      </c>
      <c r="P38" s="123">
        <f t="shared" si="4"/>
        <v>80622.56164</v>
      </c>
      <c r="Q38" s="123">
        <v>61987.253709999997</v>
      </c>
      <c r="R38" s="123">
        <f>72167.49195+9462.22445</f>
        <v>81629.71639999999</v>
      </c>
      <c r="S38" s="123">
        <f t="shared" si="5"/>
        <v>143616.97010999999</v>
      </c>
      <c r="T38" s="125">
        <f t="shared" si="6"/>
        <v>41312.55167999999</v>
      </c>
      <c r="U38" s="125">
        <f t="shared" si="6"/>
        <v>62994.408469999995</v>
      </c>
      <c r="V38" s="126">
        <f t="shared" si="7"/>
        <v>1.0246889126979262</v>
      </c>
      <c r="W38" s="126">
        <f t="shared" si="7"/>
        <v>0.78134962705955513</v>
      </c>
      <c r="X38" s="122" t="str">
        <f t="shared" si="1"/>
        <v>N/A</v>
      </c>
      <c r="Y38" s="122" t="str">
        <f t="shared" si="2"/>
        <v>N/A</v>
      </c>
      <c r="Z38" s="65" t="s">
        <v>112</v>
      </c>
      <c r="AA38" s="127" t="s">
        <v>112</v>
      </c>
      <c r="AB38" s="127" t="s">
        <v>112</v>
      </c>
      <c r="AC38" s="127" t="str">
        <f t="shared" si="8"/>
        <v>N/A</v>
      </c>
      <c r="AD38" s="127" t="s">
        <v>112</v>
      </c>
      <c r="AE38" s="127" t="s">
        <v>112</v>
      </c>
      <c r="AF38" s="127" t="str">
        <f t="shared" si="9"/>
        <v>N/A</v>
      </c>
      <c r="AG38" s="128" t="str">
        <f t="shared" si="10"/>
        <v>N/A</v>
      </c>
      <c r="AH38" s="128" t="str">
        <f t="shared" si="10"/>
        <v>N/A</v>
      </c>
      <c r="AI38" s="126" t="str">
        <f t="shared" si="11"/>
        <v>N/A</v>
      </c>
      <c r="AJ38" s="126" t="str">
        <f t="shared" si="11"/>
        <v>N/A</v>
      </c>
      <c r="AK38" s="122" t="str">
        <f t="shared" si="12"/>
        <v>N/A</v>
      </c>
      <c r="AL38" s="28" t="str">
        <f t="shared" si="13"/>
        <v>N/A</v>
      </c>
      <c r="AM38" s="65" t="str">
        <f t="shared" si="15"/>
        <v>N/A</v>
      </c>
      <c r="AN38" s="122" t="s">
        <v>112</v>
      </c>
      <c r="AO38" s="122" t="s">
        <v>112</v>
      </c>
      <c r="AP38" s="122" t="s">
        <v>112</v>
      </c>
      <c r="AQ38" s="122" t="s">
        <v>112</v>
      </c>
      <c r="AR38" s="65" t="str">
        <f t="shared" si="14"/>
        <v>N/A</v>
      </c>
    </row>
    <row r="39" spans="1:44" ht="40.15">
      <c r="A39" s="122">
        <v>34</v>
      </c>
      <c r="B39" s="49" t="s">
        <v>93</v>
      </c>
      <c r="C39" s="49" t="s">
        <v>94</v>
      </c>
      <c r="D39" s="122" t="s">
        <v>147</v>
      </c>
      <c r="E39" s="49" t="s">
        <v>148</v>
      </c>
      <c r="F39" s="49" t="s">
        <v>112</v>
      </c>
      <c r="G39" s="49" t="s">
        <v>134</v>
      </c>
      <c r="H39" s="49" t="s">
        <v>149</v>
      </c>
      <c r="I39" s="49" t="s">
        <v>149</v>
      </c>
      <c r="J39" s="49" t="s">
        <v>150</v>
      </c>
      <c r="K39" s="122" t="str">
        <f t="shared" si="0"/>
        <v>No</v>
      </c>
      <c r="L39" s="122" t="s">
        <v>101</v>
      </c>
      <c r="M39" s="122" t="s">
        <v>102</v>
      </c>
      <c r="N39" s="123">
        <v>10437.649599999999</v>
      </c>
      <c r="O39" s="124">
        <v>10773.423839999999</v>
      </c>
      <c r="P39" s="123">
        <f t="shared" si="4"/>
        <v>21211.07344</v>
      </c>
      <c r="Q39" s="123">
        <v>9189.4821300000003</v>
      </c>
      <c r="R39" s="123">
        <v>9666.4487299999982</v>
      </c>
      <c r="S39" s="123">
        <f t="shared" si="5"/>
        <v>18855.93086</v>
      </c>
      <c r="T39" s="125">
        <f t="shared" si="6"/>
        <v>-1106.9751100000012</v>
      </c>
      <c r="U39" s="125">
        <f t="shared" si="6"/>
        <v>-2355.1425799999997</v>
      </c>
      <c r="V39" s="126">
        <f t="shared" si="7"/>
        <v>-0.10275053933086524</v>
      </c>
      <c r="W39" s="126">
        <f t="shared" si="7"/>
        <v>-0.11103363470321376</v>
      </c>
      <c r="X39" s="122" t="str">
        <f t="shared" si="1"/>
        <v>NO</v>
      </c>
      <c r="Y39" s="122" t="str">
        <f t="shared" si="2"/>
        <v>NO</v>
      </c>
      <c r="Z39" s="65" t="s">
        <v>151</v>
      </c>
      <c r="AA39" s="127">
        <v>854733</v>
      </c>
      <c r="AB39" s="127">
        <v>854732.99999825994</v>
      </c>
      <c r="AC39" s="127">
        <f t="shared" si="8"/>
        <v>1709465.9999982598</v>
      </c>
      <c r="AD39" s="127">
        <v>765469</v>
      </c>
      <c r="AE39" s="127">
        <v>705075</v>
      </c>
      <c r="AF39" s="127">
        <f t="shared" si="9"/>
        <v>1470544</v>
      </c>
      <c r="AG39" s="128">
        <f t="shared" si="10"/>
        <v>-149657.99999825994</v>
      </c>
      <c r="AH39" s="128">
        <f t="shared" si="10"/>
        <v>-238921.99999825982</v>
      </c>
      <c r="AI39" s="126">
        <f t="shared" si="11"/>
        <v>-0.17509327474025763</v>
      </c>
      <c r="AJ39" s="126">
        <f t="shared" si="11"/>
        <v>-0.13976411347081663</v>
      </c>
      <c r="AK39" s="122" t="str">
        <f t="shared" si="12"/>
        <v>NO</v>
      </c>
      <c r="AL39" s="28" t="str">
        <f t="shared" si="13"/>
        <v>Below variance threshold.</v>
      </c>
      <c r="AM39" s="65" t="str">
        <f t="shared" si="15"/>
        <v>Below variance threshold.</v>
      </c>
      <c r="AN39" s="122" t="s">
        <v>107</v>
      </c>
      <c r="AO39" s="122" t="s">
        <v>107</v>
      </c>
      <c r="AP39" s="122" t="s">
        <v>107</v>
      </c>
      <c r="AQ39" s="122" t="s">
        <v>108</v>
      </c>
      <c r="AR39" s="65" t="s">
        <v>112</v>
      </c>
    </row>
    <row r="40" spans="1:44" ht="129" customHeight="1">
      <c r="A40" s="122">
        <v>35</v>
      </c>
      <c r="B40" s="27" t="s">
        <v>93</v>
      </c>
      <c r="C40" s="27" t="s">
        <v>94</v>
      </c>
      <c r="D40" s="12" t="s">
        <v>152</v>
      </c>
      <c r="E40" s="27" t="s">
        <v>153</v>
      </c>
      <c r="F40" s="27" t="s">
        <v>112</v>
      </c>
      <c r="G40" s="27" t="s">
        <v>134</v>
      </c>
      <c r="H40" s="27" t="s">
        <v>149</v>
      </c>
      <c r="I40" s="27" t="s">
        <v>149</v>
      </c>
      <c r="J40" s="27" t="s">
        <v>154</v>
      </c>
      <c r="K40" s="12" t="str">
        <f t="shared" si="0"/>
        <v>No</v>
      </c>
      <c r="L40" s="12" t="s">
        <v>101</v>
      </c>
      <c r="M40" s="12" t="s">
        <v>102</v>
      </c>
      <c r="N40" s="115">
        <v>2185.0618899999999</v>
      </c>
      <c r="O40" s="116">
        <v>2210.4563700000003</v>
      </c>
      <c r="P40" s="115">
        <f t="shared" si="4"/>
        <v>4395.5182600000007</v>
      </c>
      <c r="Q40" s="115">
        <v>0</v>
      </c>
      <c r="R40" s="115">
        <v>0</v>
      </c>
      <c r="S40" s="115">
        <f t="shared" si="5"/>
        <v>0</v>
      </c>
      <c r="T40" s="117">
        <f t="shared" si="6"/>
        <v>-2210.4563700000003</v>
      </c>
      <c r="U40" s="117">
        <f t="shared" si="6"/>
        <v>-4395.5182600000007</v>
      </c>
      <c r="V40" s="118">
        <f t="shared" si="7"/>
        <v>-1</v>
      </c>
      <c r="W40" s="118">
        <f t="shared" si="7"/>
        <v>-1</v>
      </c>
      <c r="X40" s="12" t="str">
        <f t="shared" si="1"/>
        <v>NO</v>
      </c>
      <c r="Y40" s="12" t="str">
        <f t="shared" si="2"/>
        <v>NO</v>
      </c>
      <c r="Z40" s="28" t="s">
        <v>136</v>
      </c>
      <c r="AA40" s="119" t="s">
        <v>112</v>
      </c>
      <c r="AB40" s="119" t="s">
        <v>112</v>
      </c>
      <c r="AC40" s="119" t="str">
        <f t="shared" si="8"/>
        <v>N/A</v>
      </c>
      <c r="AD40" s="119" t="s">
        <v>112</v>
      </c>
      <c r="AE40" s="119" t="s">
        <v>112</v>
      </c>
      <c r="AF40" s="119" t="str">
        <f t="shared" si="9"/>
        <v>N/A</v>
      </c>
      <c r="AG40" s="120" t="str">
        <f t="shared" si="10"/>
        <v>N/A</v>
      </c>
      <c r="AH40" s="120" t="str">
        <f t="shared" si="10"/>
        <v>N/A</v>
      </c>
      <c r="AI40" s="118" t="str">
        <f t="shared" si="11"/>
        <v>N/A</v>
      </c>
      <c r="AJ40" s="118" t="str">
        <f t="shared" si="11"/>
        <v>N/A</v>
      </c>
      <c r="AK40" s="129" t="str">
        <f t="shared" si="12"/>
        <v>N/A</v>
      </c>
      <c r="AL40" s="28" t="str">
        <f t="shared" si="13"/>
        <v>Below variance threshold.</v>
      </c>
      <c r="AM40" s="28" t="str">
        <f t="shared" si="15"/>
        <v>N/A</v>
      </c>
      <c r="AN40" s="12" t="s">
        <v>107</v>
      </c>
      <c r="AO40" s="12" t="s">
        <v>107</v>
      </c>
      <c r="AP40" s="12" t="s">
        <v>107</v>
      </c>
      <c r="AQ40" s="12" t="s">
        <v>108</v>
      </c>
      <c r="AR40" s="28" t="s">
        <v>155</v>
      </c>
    </row>
    <row r="41" spans="1:44" ht="114.6" customHeight="1">
      <c r="A41" s="122">
        <v>36</v>
      </c>
      <c r="B41" s="27" t="s">
        <v>93</v>
      </c>
      <c r="C41" s="27" t="s">
        <v>94</v>
      </c>
      <c r="D41" s="12" t="s">
        <v>156</v>
      </c>
      <c r="E41" s="27" t="s">
        <v>157</v>
      </c>
      <c r="F41" s="27" t="s">
        <v>158</v>
      </c>
      <c r="G41" s="27" t="s">
        <v>159</v>
      </c>
      <c r="H41" s="27" t="s">
        <v>99</v>
      </c>
      <c r="I41" s="27" t="s">
        <v>99</v>
      </c>
      <c r="J41" s="27" t="s">
        <v>160</v>
      </c>
      <c r="K41" s="12" t="str">
        <f t="shared" si="0"/>
        <v>No</v>
      </c>
      <c r="L41" s="12" t="s">
        <v>101</v>
      </c>
      <c r="M41" s="12" t="s">
        <v>102</v>
      </c>
      <c r="N41" s="115">
        <v>27814.887860000003</v>
      </c>
      <c r="O41" s="116">
        <v>28667.496459999998</v>
      </c>
      <c r="P41" s="115">
        <f t="shared" si="4"/>
        <v>56482.384319999997</v>
      </c>
      <c r="Q41" s="115">
        <v>18147.80127</v>
      </c>
      <c r="R41" s="115">
        <v>19098.623760000002</v>
      </c>
      <c r="S41" s="115">
        <f t="shared" si="5"/>
        <v>37246.425029999999</v>
      </c>
      <c r="T41" s="117">
        <f t="shared" si="6"/>
        <v>-9568.8726999999963</v>
      </c>
      <c r="U41" s="117">
        <f t="shared" si="6"/>
        <v>-19235.959289999999</v>
      </c>
      <c r="V41" s="118">
        <f t="shared" si="7"/>
        <v>-0.33378822295666893</v>
      </c>
      <c r="W41" s="118">
        <f t="shared" si="7"/>
        <v>-0.34056563867805217</v>
      </c>
      <c r="X41" s="12" t="str">
        <f t="shared" si="1"/>
        <v>NO</v>
      </c>
      <c r="Y41" s="12" t="str">
        <f t="shared" si="2"/>
        <v>YES</v>
      </c>
      <c r="Z41" s="28" t="s">
        <v>136</v>
      </c>
      <c r="AA41" s="119" t="s">
        <v>112</v>
      </c>
      <c r="AB41" s="119" t="s">
        <v>112</v>
      </c>
      <c r="AC41" s="119" t="str">
        <f t="shared" si="8"/>
        <v>N/A</v>
      </c>
      <c r="AD41" s="119" t="s">
        <v>112</v>
      </c>
      <c r="AE41" s="119" t="s">
        <v>112</v>
      </c>
      <c r="AF41" s="119" t="str">
        <f t="shared" si="9"/>
        <v>N/A</v>
      </c>
      <c r="AG41" s="120" t="str">
        <f t="shared" si="10"/>
        <v>N/A</v>
      </c>
      <c r="AH41" s="120" t="str">
        <f t="shared" si="10"/>
        <v>N/A</v>
      </c>
      <c r="AI41" s="118" t="str">
        <f t="shared" si="11"/>
        <v>N/A</v>
      </c>
      <c r="AJ41" s="118" t="str">
        <f t="shared" si="11"/>
        <v>N/A</v>
      </c>
      <c r="AK41" s="129" t="str">
        <f t="shared" si="12"/>
        <v>N/A</v>
      </c>
      <c r="AL41" s="28" t="s">
        <v>161</v>
      </c>
      <c r="AM41" s="28" t="str">
        <f t="shared" si="15"/>
        <v>N/A</v>
      </c>
      <c r="AN41" s="12" t="s">
        <v>107</v>
      </c>
      <c r="AO41" s="12" t="s">
        <v>107</v>
      </c>
      <c r="AP41" s="12" t="s">
        <v>106</v>
      </c>
      <c r="AQ41" s="12" t="s">
        <v>108</v>
      </c>
      <c r="AR41" s="28" t="s">
        <v>162</v>
      </c>
    </row>
    <row r="42" spans="1:44" ht="27">
      <c r="A42" s="122">
        <v>37</v>
      </c>
      <c r="B42" s="27" t="s">
        <v>93</v>
      </c>
      <c r="C42" s="27" t="s">
        <v>94</v>
      </c>
      <c r="D42" s="12" t="s">
        <v>156</v>
      </c>
      <c r="E42" s="27" t="s">
        <v>157</v>
      </c>
      <c r="F42" s="27" t="s">
        <v>158</v>
      </c>
      <c r="G42" s="27" t="s">
        <v>159</v>
      </c>
      <c r="H42" s="27" t="s">
        <v>119</v>
      </c>
      <c r="I42" s="27" t="s">
        <v>163</v>
      </c>
      <c r="J42" s="27" t="s">
        <v>160</v>
      </c>
      <c r="K42" s="12" t="str">
        <f t="shared" si="0"/>
        <v>Yes</v>
      </c>
      <c r="L42" s="12" t="s">
        <v>112</v>
      </c>
      <c r="M42" s="12" t="s">
        <v>112</v>
      </c>
      <c r="N42" s="115">
        <v>1821.9541000000002</v>
      </c>
      <c r="O42" s="116">
        <v>1856.98776</v>
      </c>
      <c r="P42" s="115">
        <f t="shared" si="4"/>
        <v>3678.9418599999999</v>
      </c>
      <c r="Q42" s="115">
        <v>791.83551999999997</v>
      </c>
      <c r="R42" s="115">
        <v>1225.67319</v>
      </c>
      <c r="S42" s="115">
        <f t="shared" si="5"/>
        <v>2017.5087100000001</v>
      </c>
      <c r="T42" s="117">
        <f t="shared" si="6"/>
        <v>-631.31457</v>
      </c>
      <c r="U42" s="117">
        <f t="shared" si="6"/>
        <v>-1661.4331499999998</v>
      </c>
      <c r="V42" s="118">
        <f t="shared" si="7"/>
        <v>-0.33996700656766848</v>
      </c>
      <c r="W42" s="118">
        <f t="shared" si="7"/>
        <v>-0.45160625343505695</v>
      </c>
      <c r="X42" s="12" t="str">
        <f t="shared" si="1"/>
        <v>N/A</v>
      </c>
      <c r="Y42" s="12" t="str">
        <f t="shared" si="2"/>
        <v>N/A</v>
      </c>
      <c r="Z42" s="28" t="s">
        <v>112</v>
      </c>
      <c r="AA42" s="119" t="s">
        <v>112</v>
      </c>
      <c r="AB42" s="119" t="s">
        <v>112</v>
      </c>
      <c r="AC42" s="119" t="str">
        <f t="shared" si="8"/>
        <v>N/A</v>
      </c>
      <c r="AD42" s="119" t="s">
        <v>112</v>
      </c>
      <c r="AE42" s="119" t="s">
        <v>112</v>
      </c>
      <c r="AF42" s="119" t="str">
        <f t="shared" si="9"/>
        <v>N/A</v>
      </c>
      <c r="AG42" s="120" t="str">
        <f t="shared" si="10"/>
        <v>N/A</v>
      </c>
      <c r="AH42" s="120" t="str">
        <f t="shared" si="10"/>
        <v>N/A</v>
      </c>
      <c r="AI42" s="118" t="str">
        <f t="shared" si="11"/>
        <v>N/A</v>
      </c>
      <c r="AJ42" s="118" t="str">
        <f t="shared" si="11"/>
        <v>N/A</v>
      </c>
      <c r="AK42" s="129" t="str">
        <f t="shared" si="12"/>
        <v>N/A</v>
      </c>
      <c r="AL42" s="28" t="str">
        <f t="shared" si="13"/>
        <v>N/A</v>
      </c>
      <c r="AM42" s="28" t="str">
        <f t="shared" si="15"/>
        <v>N/A</v>
      </c>
      <c r="AN42" s="12" t="s">
        <v>112</v>
      </c>
      <c r="AO42" s="12" t="s">
        <v>112</v>
      </c>
      <c r="AP42" s="12" t="s">
        <v>112</v>
      </c>
      <c r="AQ42" s="12" t="s">
        <v>112</v>
      </c>
      <c r="AR42" s="28" t="str">
        <f t="shared" si="14"/>
        <v>N/A</v>
      </c>
    </row>
    <row r="43" spans="1:44" ht="27">
      <c r="A43" s="122">
        <v>38</v>
      </c>
      <c r="B43" s="27" t="s">
        <v>93</v>
      </c>
      <c r="C43" s="27" t="s">
        <v>94</v>
      </c>
      <c r="D43" s="12" t="s">
        <v>156</v>
      </c>
      <c r="E43" s="27" t="s">
        <v>157</v>
      </c>
      <c r="F43" s="27" t="s">
        <v>158</v>
      </c>
      <c r="G43" s="27" t="s">
        <v>159</v>
      </c>
      <c r="H43" s="27" t="s">
        <v>132</v>
      </c>
      <c r="I43" s="27" t="s">
        <v>132</v>
      </c>
      <c r="J43" s="27" t="s">
        <v>160</v>
      </c>
      <c r="K43" s="12" t="str">
        <f t="shared" si="0"/>
        <v>Yes</v>
      </c>
      <c r="L43" s="12" t="s">
        <v>112</v>
      </c>
      <c r="M43" s="12" t="s">
        <v>112</v>
      </c>
      <c r="N43" s="115">
        <v>25992.93376</v>
      </c>
      <c r="O43" s="116">
        <v>26810.508699999998</v>
      </c>
      <c r="P43" s="115">
        <f t="shared" si="4"/>
        <v>52803.442459999998</v>
      </c>
      <c r="Q43" s="115">
        <v>17355.965749999999</v>
      </c>
      <c r="R43" s="115">
        <v>17872.950570000001</v>
      </c>
      <c r="S43" s="115">
        <f t="shared" si="5"/>
        <v>35228.916320000004</v>
      </c>
      <c r="T43" s="117">
        <f t="shared" si="6"/>
        <v>-8937.5581299999976</v>
      </c>
      <c r="U43" s="117">
        <f t="shared" si="6"/>
        <v>-17574.526139999994</v>
      </c>
      <c r="V43" s="118">
        <f t="shared" si="7"/>
        <v>-0.33336025921805795</v>
      </c>
      <c r="W43" s="118">
        <f t="shared" si="7"/>
        <v>-0.3328291740318477</v>
      </c>
      <c r="X43" s="12" t="str">
        <f t="shared" si="1"/>
        <v>N/A</v>
      </c>
      <c r="Y43" s="12" t="str">
        <f t="shared" si="2"/>
        <v>N/A</v>
      </c>
      <c r="Z43" s="28" t="s">
        <v>112</v>
      </c>
      <c r="AA43" s="119" t="s">
        <v>112</v>
      </c>
      <c r="AB43" s="119" t="s">
        <v>112</v>
      </c>
      <c r="AC43" s="119" t="str">
        <f t="shared" si="8"/>
        <v>N/A</v>
      </c>
      <c r="AD43" s="119" t="s">
        <v>112</v>
      </c>
      <c r="AE43" s="119" t="s">
        <v>112</v>
      </c>
      <c r="AF43" s="119" t="str">
        <f t="shared" si="9"/>
        <v>N/A</v>
      </c>
      <c r="AG43" s="120" t="str">
        <f t="shared" si="10"/>
        <v>N/A</v>
      </c>
      <c r="AH43" s="120" t="str">
        <f t="shared" si="10"/>
        <v>N/A</v>
      </c>
      <c r="AI43" s="118" t="str">
        <f t="shared" si="11"/>
        <v>N/A</v>
      </c>
      <c r="AJ43" s="118" t="str">
        <f t="shared" si="11"/>
        <v>N/A</v>
      </c>
      <c r="AK43" s="129" t="str">
        <f t="shared" si="12"/>
        <v>N/A</v>
      </c>
      <c r="AL43" s="28" t="str">
        <f t="shared" si="13"/>
        <v>N/A</v>
      </c>
      <c r="AM43" s="28" t="str">
        <f t="shared" si="15"/>
        <v>N/A</v>
      </c>
      <c r="AN43" s="12" t="s">
        <v>112</v>
      </c>
      <c r="AO43" s="12" t="s">
        <v>112</v>
      </c>
      <c r="AP43" s="12" t="s">
        <v>112</v>
      </c>
      <c r="AQ43" s="12" t="s">
        <v>112</v>
      </c>
      <c r="AR43" s="28" t="str">
        <f t="shared" si="14"/>
        <v>N/A</v>
      </c>
    </row>
    <row r="44" spans="1:44" ht="40.15">
      <c r="A44" s="122">
        <v>39</v>
      </c>
      <c r="B44" s="27" t="s">
        <v>93</v>
      </c>
      <c r="C44" s="27" t="s">
        <v>94</v>
      </c>
      <c r="D44" s="12" t="s">
        <v>156</v>
      </c>
      <c r="E44" s="27" t="s">
        <v>157</v>
      </c>
      <c r="F44" s="27" t="s">
        <v>164</v>
      </c>
      <c r="G44" s="27" t="s">
        <v>165</v>
      </c>
      <c r="H44" s="27" t="s">
        <v>99</v>
      </c>
      <c r="I44" s="27" t="s">
        <v>99</v>
      </c>
      <c r="J44" s="27" t="s">
        <v>160</v>
      </c>
      <c r="K44" s="12" t="str">
        <f t="shared" si="0"/>
        <v>No</v>
      </c>
      <c r="L44" s="12" t="s">
        <v>101</v>
      </c>
      <c r="M44" s="12" t="s">
        <v>102</v>
      </c>
      <c r="N44" s="115">
        <v>4252.9218899999996</v>
      </c>
      <c r="O44" s="116">
        <v>4380.7066999999997</v>
      </c>
      <c r="P44" s="115">
        <f t="shared" si="4"/>
        <v>8633.6285900000003</v>
      </c>
      <c r="Q44" s="115">
        <v>3784.9456599999999</v>
      </c>
      <c r="R44" s="115">
        <v>3541.1009900000004</v>
      </c>
      <c r="S44" s="115">
        <f t="shared" si="5"/>
        <v>7326.0466500000002</v>
      </c>
      <c r="T44" s="117">
        <f t="shared" si="6"/>
        <v>-839.60570999999936</v>
      </c>
      <c r="U44" s="117">
        <f t="shared" si="6"/>
        <v>-1307.58194</v>
      </c>
      <c r="V44" s="118">
        <f t="shared" si="7"/>
        <v>-0.19165987761746281</v>
      </c>
      <c r="W44" s="118">
        <f t="shared" si="7"/>
        <v>-0.15145218796121504</v>
      </c>
      <c r="X44" s="12" t="str">
        <f t="shared" si="1"/>
        <v>NO</v>
      </c>
      <c r="Y44" s="12" t="str">
        <f t="shared" si="2"/>
        <v>NO</v>
      </c>
      <c r="Z44" s="28" t="s">
        <v>136</v>
      </c>
      <c r="AA44" s="119" t="s">
        <v>112</v>
      </c>
      <c r="AB44" s="119" t="s">
        <v>112</v>
      </c>
      <c r="AC44" s="119" t="str">
        <f t="shared" si="8"/>
        <v>N/A</v>
      </c>
      <c r="AD44" s="119" t="s">
        <v>112</v>
      </c>
      <c r="AE44" s="119" t="s">
        <v>112</v>
      </c>
      <c r="AF44" s="119" t="str">
        <f t="shared" si="9"/>
        <v>N/A</v>
      </c>
      <c r="AG44" s="120" t="str">
        <f t="shared" si="10"/>
        <v>N/A</v>
      </c>
      <c r="AH44" s="120" t="str">
        <f t="shared" si="10"/>
        <v>N/A</v>
      </c>
      <c r="AI44" s="118" t="str">
        <f t="shared" si="11"/>
        <v>N/A</v>
      </c>
      <c r="AJ44" s="118" t="str">
        <f t="shared" si="11"/>
        <v>N/A</v>
      </c>
      <c r="AK44" s="129" t="str">
        <f t="shared" si="12"/>
        <v>N/A</v>
      </c>
      <c r="AL44" s="28" t="str">
        <f t="shared" si="13"/>
        <v>Below variance threshold.</v>
      </c>
      <c r="AM44" s="28" t="str">
        <f t="shared" si="15"/>
        <v>N/A</v>
      </c>
      <c r="AN44" s="12" t="s">
        <v>107</v>
      </c>
      <c r="AO44" s="12" t="s">
        <v>107</v>
      </c>
      <c r="AP44" s="12" t="s">
        <v>107</v>
      </c>
      <c r="AQ44" s="12" t="s">
        <v>108</v>
      </c>
      <c r="AR44" s="28" t="s">
        <v>112</v>
      </c>
    </row>
    <row r="45" spans="1:44" ht="27">
      <c r="A45" s="122">
        <v>40</v>
      </c>
      <c r="B45" s="27" t="s">
        <v>93</v>
      </c>
      <c r="C45" s="27" t="s">
        <v>94</v>
      </c>
      <c r="D45" s="12" t="s">
        <v>156</v>
      </c>
      <c r="E45" s="27" t="s">
        <v>157</v>
      </c>
      <c r="F45" s="27" t="s">
        <v>164</v>
      </c>
      <c r="G45" s="27" t="s">
        <v>165</v>
      </c>
      <c r="H45" s="27" t="s">
        <v>119</v>
      </c>
      <c r="I45" s="27" t="s">
        <v>163</v>
      </c>
      <c r="J45" s="27" t="s">
        <v>160</v>
      </c>
      <c r="K45" s="12" t="str">
        <f t="shared" si="0"/>
        <v>Yes</v>
      </c>
      <c r="L45" s="12" t="s">
        <v>112</v>
      </c>
      <c r="M45" s="12" t="s">
        <v>112</v>
      </c>
      <c r="N45" s="115">
        <v>489.60459000000003</v>
      </c>
      <c r="O45" s="116">
        <v>499.01901000000004</v>
      </c>
      <c r="P45" s="115">
        <f t="shared" si="4"/>
        <v>988.62360000000012</v>
      </c>
      <c r="Q45" s="115">
        <v>348.02879999999999</v>
      </c>
      <c r="R45" s="115">
        <v>323.56711999999999</v>
      </c>
      <c r="S45" s="115">
        <f t="shared" si="5"/>
        <v>671.59591999999998</v>
      </c>
      <c r="T45" s="117">
        <f t="shared" si="6"/>
        <v>-175.45189000000005</v>
      </c>
      <c r="U45" s="117">
        <f t="shared" si="6"/>
        <v>-317.02768000000015</v>
      </c>
      <c r="V45" s="118">
        <f t="shared" si="7"/>
        <v>-0.35159359961056402</v>
      </c>
      <c r="W45" s="118">
        <f t="shared" si="7"/>
        <v>-0.32067581635720621</v>
      </c>
      <c r="X45" s="12" t="str">
        <f t="shared" si="1"/>
        <v>N/A</v>
      </c>
      <c r="Y45" s="12" t="str">
        <f t="shared" si="2"/>
        <v>N/A</v>
      </c>
      <c r="Z45" s="28" t="s">
        <v>112</v>
      </c>
      <c r="AA45" s="119" t="s">
        <v>112</v>
      </c>
      <c r="AB45" s="119" t="s">
        <v>112</v>
      </c>
      <c r="AC45" s="119" t="str">
        <f t="shared" si="8"/>
        <v>N/A</v>
      </c>
      <c r="AD45" s="119" t="s">
        <v>112</v>
      </c>
      <c r="AE45" s="119" t="s">
        <v>112</v>
      </c>
      <c r="AF45" s="119" t="str">
        <f t="shared" si="9"/>
        <v>N/A</v>
      </c>
      <c r="AG45" s="120" t="str">
        <f t="shared" si="10"/>
        <v>N/A</v>
      </c>
      <c r="AH45" s="120" t="str">
        <f t="shared" si="10"/>
        <v>N/A</v>
      </c>
      <c r="AI45" s="118" t="str">
        <f t="shared" si="11"/>
        <v>N/A</v>
      </c>
      <c r="AJ45" s="118" t="str">
        <f t="shared" si="11"/>
        <v>N/A</v>
      </c>
      <c r="AK45" s="129" t="str">
        <f t="shared" si="12"/>
        <v>N/A</v>
      </c>
      <c r="AL45" s="28" t="str">
        <f t="shared" si="13"/>
        <v>N/A</v>
      </c>
      <c r="AM45" s="28" t="str">
        <f t="shared" si="15"/>
        <v>N/A</v>
      </c>
      <c r="AN45" s="12" t="s">
        <v>112</v>
      </c>
      <c r="AO45" s="12" t="s">
        <v>112</v>
      </c>
      <c r="AP45" s="12" t="s">
        <v>112</v>
      </c>
      <c r="AQ45" s="12" t="s">
        <v>112</v>
      </c>
      <c r="AR45" s="28" t="str">
        <f t="shared" si="14"/>
        <v>N/A</v>
      </c>
    </row>
    <row r="46" spans="1:44" ht="27">
      <c r="A46" s="122">
        <v>41</v>
      </c>
      <c r="B46" s="27" t="s">
        <v>93</v>
      </c>
      <c r="C46" s="27" t="s">
        <v>94</v>
      </c>
      <c r="D46" s="12" t="s">
        <v>156</v>
      </c>
      <c r="E46" s="27" t="s">
        <v>157</v>
      </c>
      <c r="F46" s="27" t="s">
        <v>164</v>
      </c>
      <c r="G46" s="27" t="s">
        <v>165</v>
      </c>
      <c r="H46" s="27" t="s">
        <v>132</v>
      </c>
      <c r="I46" s="27" t="s">
        <v>132</v>
      </c>
      <c r="J46" s="27" t="s">
        <v>160</v>
      </c>
      <c r="K46" s="12" t="str">
        <f t="shared" si="0"/>
        <v>Yes</v>
      </c>
      <c r="L46" s="12" t="s">
        <v>112</v>
      </c>
      <c r="M46" s="12" t="s">
        <v>112</v>
      </c>
      <c r="N46" s="115">
        <v>3763.3172999999997</v>
      </c>
      <c r="O46" s="116">
        <v>3881.6876899999997</v>
      </c>
      <c r="P46" s="115">
        <f t="shared" si="4"/>
        <v>7645.0049899999995</v>
      </c>
      <c r="Q46" s="115">
        <v>3436.9168599999998</v>
      </c>
      <c r="R46" s="115">
        <v>3217.5338700000002</v>
      </c>
      <c r="S46" s="115">
        <f t="shared" si="5"/>
        <v>6654.4507300000005</v>
      </c>
      <c r="T46" s="117">
        <f t="shared" si="6"/>
        <v>-664.15381999999954</v>
      </c>
      <c r="U46" s="117">
        <f t="shared" si="6"/>
        <v>-990.55425999999898</v>
      </c>
      <c r="V46" s="118">
        <f t="shared" si="7"/>
        <v>-0.17109924162909654</v>
      </c>
      <c r="W46" s="118">
        <f t="shared" si="7"/>
        <v>-0.12956881797928022</v>
      </c>
      <c r="X46" s="12" t="str">
        <f t="shared" si="1"/>
        <v>N/A</v>
      </c>
      <c r="Y46" s="12" t="str">
        <f t="shared" si="2"/>
        <v>N/A</v>
      </c>
      <c r="Z46" s="28" t="s">
        <v>112</v>
      </c>
      <c r="AA46" s="119" t="s">
        <v>112</v>
      </c>
      <c r="AB46" s="119" t="s">
        <v>112</v>
      </c>
      <c r="AC46" s="119" t="str">
        <f t="shared" si="8"/>
        <v>N/A</v>
      </c>
      <c r="AD46" s="119" t="s">
        <v>112</v>
      </c>
      <c r="AE46" s="119" t="s">
        <v>112</v>
      </c>
      <c r="AF46" s="119" t="str">
        <f t="shared" si="9"/>
        <v>N/A</v>
      </c>
      <c r="AG46" s="120" t="str">
        <f t="shared" si="10"/>
        <v>N/A</v>
      </c>
      <c r="AH46" s="120" t="str">
        <f t="shared" si="10"/>
        <v>N/A</v>
      </c>
      <c r="AI46" s="118" t="str">
        <f t="shared" si="11"/>
        <v>N/A</v>
      </c>
      <c r="AJ46" s="118" t="str">
        <f t="shared" si="11"/>
        <v>N/A</v>
      </c>
      <c r="AK46" s="129" t="str">
        <f t="shared" si="12"/>
        <v>N/A</v>
      </c>
      <c r="AL46" s="28" t="str">
        <f t="shared" si="13"/>
        <v>N/A</v>
      </c>
      <c r="AM46" s="28" t="str">
        <f t="shared" si="15"/>
        <v>N/A</v>
      </c>
      <c r="AN46" s="12" t="s">
        <v>112</v>
      </c>
      <c r="AO46" s="12" t="s">
        <v>112</v>
      </c>
      <c r="AP46" s="12" t="s">
        <v>112</v>
      </c>
      <c r="AQ46" s="12" t="s">
        <v>112</v>
      </c>
      <c r="AR46" s="28" t="str">
        <f t="shared" si="14"/>
        <v>N/A</v>
      </c>
    </row>
    <row r="47" spans="1:44" ht="40.15">
      <c r="A47" s="122">
        <v>42</v>
      </c>
      <c r="B47" s="27" t="s">
        <v>93</v>
      </c>
      <c r="C47" s="27" t="s">
        <v>94</v>
      </c>
      <c r="D47" s="12" t="s">
        <v>156</v>
      </c>
      <c r="E47" s="27" t="s">
        <v>157</v>
      </c>
      <c r="F47" s="27" t="s">
        <v>166</v>
      </c>
      <c r="G47" s="27" t="s">
        <v>134</v>
      </c>
      <c r="H47" s="27" t="s">
        <v>149</v>
      </c>
      <c r="I47" s="27" t="s">
        <v>149</v>
      </c>
      <c r="J47" s="27" t="s">
        <v>160</v>
      </c>
      <c r="K47" s="12" t="str">
        <f t="shared" si="0"/>
        <v>No</v>
      </c>
      <c r="L47" s="12" t="s">
        <v>101</v>
      </c>
      <c r="M47" s="12" t="s">
        <v>102</v>
      </c>
      <c r="N47" s="115">
        <v>0</v>
      </c>
      <c r="O47" s="116">
        <v>0</v>
      </c>
      <c r="P47" s="115">
        <f t="shared" si="4"/>
        <v>0</v>
      </c>
      <c r="Q47" s="115">
        <v>2450.25551</v>
      </c>
      <c r="R47" s="115">
        <v>3524.7446400000003</v>
      </c>
      <c r="S47" s="115">
        <f t="shared" si="5"/>
        <v>5975.0001499999998</v>
      </c>
      <c r="T47" s="117">
        <f t="shared" si="6"/>
        <v>3524.7446400000003</v>
      </c>
      <c r="U47" s="117">
        <f t="shared" si="6"/>
        <v>5975.0001499999998</v>
      </c>
      <c r="V47" s="118">
        <f t="shared" si="7"/>
        <v>1</v>
      </c>
      <c r="W47" s="118">
        <f t="shared" si="7"/>
        <v>1</v>
      </c>
      <c r="X47" s="12" t="str">
        <f t="shared" si="1"/>
        <v>NO</v>
      </c>
      <c r="Y47" s="12" t="str">
        <f t="shared" si="2"/>
        <v>NO</v>
      </c>
      <c r="Z47" s="28" t="s">
        <v>136</v>
      </c>
      <c r="AA47" s="119" t="s">
        <v>112</v>
      </c>
      <c r="AB47" s="119" t="s">
        <v>112</v>
      </c>
      <c r="AC47" s="119" t="str">
        <f t="shared" si="8"/>
        <v>N/A</v>
      </c>
      <c r="AD47" s="119" t="s">
        <v>112</v>
      </c>
      <c r="AE47" s="119" t="s">
        <v>112</v>
      </c>
      <c r="AF47" s="119" t="str">
        <f t="shared" si="9"/>
        <v>N/A</v>
      </c>
      <c r="AG47" s="120" t="str">
        <f t="shared" si="10"/>
        <v>N/A</v>
      </c>
      <c r="AH47" s="120" t="str">
        <f t="shared" si="10"/>
        <v>N/A</v>
      </c>
      <c r="AI47" s="118" t="str">
        <f t="shared" si="11"/>
        <v>N/A</v>
      </c>
      <c r="AJ47" s="118" t="str">
        <f t="shared" si="11"/>
        <v>N/A</v>
      </c>
      <c r="AK47" s="129" t="str">
        <f t="shared" si="12"/>
        <v>N/A</v>
      </c>
      <c r="AL47" s="28" t="str">
        <f t="shared" si="13"/>
        <v>Below variance threshold.</v>
      </c>
      <c r="AM47" s="28" t="str">
        <f t="shared" si="15"/>
        <v>N/A</v>
      </c>
      <c r="AN47" s="12" t="s">
        <v>107</v>
      </c>
      <c r="AO47" s="12" t="s">
        <v>107</v>
      </c>
      <c r="AP47" s="12" t="s">
        <v>138</v>
      </c>
      <c r="AQ47" s="12" t="s">
        <v>108</v>
      </c>
      <c r="AR47" s="28" t="s">
        <v>112</v>
      </c>
    </row>
    <row r="48" spans="1:44" ht="117.6" customHeight="1">
      <c r="A48" s="122">
        <v>43</v>
      </c>
      <c r="B48" s="27" t="s">
        <v>93</v>
      </c>
      <c r="C48" s="27" t="s">
        <v>94</v>
      </c>
      <c r="D48" s="12" t="s">
        <v>167</v>
      </c>
      <c r="E48" s="27" t="s">
        <v>168</v>
      </c>
      <c r="F48" s="27" t="s">
        <v>169</v>
      </c>
      <c r="G48" s="27" t="s">
        <v>170</v>
      </c>
      <c r="H48" s="27" t="s">
        <v>149</v>
      </c>
      <c r="I48" s="27" t="s">
        <v>149</v>
      </c>
      <c r="J48" s="27" t="s">
        <v>171</v>
      </c>
      <c r="K48" s="12" t="str">
        <f t="shared" si="0"/>
        <v>No</v>
      </c>
      <c r="L48" s="12" t="s">
        <v>101</v>
      </c>
      <c r="M48" s="12" t="s">
        <v>102</v>
      </c>
      <c r="N48" s="115">
        <v>0</v>
      </c>
      <c r="O48" s="116">
        <v>0</v>
      </c>
      <c r="P48" s="115">
        <f t="shared" si="4"/>
        <v>0</v>
      </c>
      <c r="Q48" s="115">
        <v>7431.7980600000001</v>
      </c>
      <c r="R48" s="115">
        <v>24648.035920000002</v>
      </c>
      <c r="S48" s="115">
        <f t="shared" si="5"/>
        <v>32079.833980000003</v>
      </c>
      <c r="T48" s="117">
        <f t="shared" si="6"/>
        <v>24648.035920000002</v>
      </c>
      <c r="U48" s="117">
        <f t="shared" si="6"/>
        <v>32079.833980000003</v>
      </c>
      <c r="V48" s="118">
        <f t="shared" si="7"/>
        <v>1</v>
      </c>
      <c r="W48" s="118">
        <f t="shared" si="7"/>
        <v>1</v>
      </c>
      <c r="X48" s="12" t="str">
        <f t="shared" si="1"/>
        <v>YES</v>
      </c>
      <c r="Y48" s="12" t="str">
        <f t="shared" si="2"/>
        <v>YES</v>
      </c>
      <c r="Z48" s="28" t="s">
        <v>172</v>
      </c>
      <c r="AA48" s="119" t="s">
        <v>112</v>
      </c>
      <c r="AB48" s="119" t="s">
        <v>112</v>
      </c>
      <c r="AC48" s="119" t="s">
        <v>112</v>
      </c>
      <c r="AD48" s="119">
        <v>64000</v>
      </c>
      <c r="AE48" s="119">
        <v>216926</v>
      </c>
      <c r="AF48" s="119">
        <f t="shared" si="9"/>
        <v>280926</v>
      </c>
      <c r="AG48" s="120">
        <f t="shared" si="10"/>
        <v>216926</v>
      </c>
      <c r="AH48" s="120">
        <f t="shared" si="10"/>
        <v>280926</v>
      </c>
      <c r="AI48" s="118">
        <f t="shared" si="11"/>
        <v>1</v>
      </c>
      <c r="AJ48" s="118">
        <f t="shared" si="11"/>
        <v>1</v>
      </c>
      <c r="AK48" s="129" t="str">
        <f t="shared" si="12"/>
        <v>YES</v>
      </c>
      <c r="AL48" s="28" t="s">
        <v>173</v>
      </c>
      <c r="AM48" s="28" t="s">
        <v>174</v>
      </c>
      <c r="AN48" s="12" t="s">
        <v>138</v>
      </c>
      <c r="AO48" s="12" t="s">
        <v>107</v>
      </c>
      <c r="AP48" s="12" t="s">
        <v>138</v>
      </c>
      <c r="AQ48" s="54" t="s">
        <v>108</v>
      </c>
      <c r="AR48" s="28" t="s">
        <v>175</v>
      </c>
    </row>
    <row r="49" spans="1:44" ht="40.15">
      <c r="A49" s="122">
        <v>44</v>
      </c>
      <c r="B49" s="27" t="s">
        <v>93</v>
      </c>
      <c r="C49" s="27" t="s">
        <v>94</v>
      </c>
      <c r="D49" s="12" t="s">
        <v>167</v>
      </c>
      <c r="E49" s="27" t="s">
        <v>168</v>
      </c>
      <c r="F49" s="27" t="s">
        <v>176</v>
      </c>
      <c r="G49" s="27" t="s">
        <v>177</v>
      </c>
      <c r="H49" s="27" t="s">
        <v>99</v>
      </c>
      <c r="I49" s="27" t="s">
        <v>99</v>
      </c>
      <c r="J49" s="27" t="s">
        <v>171</v>
      </c>
      <c r="K49" s="12" t="str">
        <f t="shared" si="0"/>
        <v>No</v>
      </c>
      <c r="L49" s="12" t="s">
        <v>101</v>
      </c>
      <c r="M49" s="12" t="s">
        <v>102</v>
      </c>
      <c r="N49" s="115">
        <v>58.9724</v>
      </c>
      <c r="O49" s="116">
        <v>59.057190000000006</v>
      </c>
      <c r="P49" s="115">
        <f t="shared" si="4"/>
        <v>118.02959000000001</v>
      </c>
      <c r="Q49" s="115">
        <v>0</v>
      </c>
      <c r="R49" s="115">
        <v>39.58</v>
      </c>
      <c r="S49" s="115">
        <f t="shared" si="5"/>
        <v>39.58</v>
      </c>
      <c r="T49" s="117">
        <f t="shared" si="6"/>
        <v>-19.477190000000007</v>
      </c>
      <c r="U49" s="117">
        <f t="shared" si="6"/>
        <v>-78.449590000000015</v>
      </c>
      <c r="V49" s="118">
        <f t="shared" si="7"/>
        <v>-0.32980217988698762</v>
      </c>
      <c r="W49" s="118">
        <f t="shared" si="7"/>
        <v>-0.66466036186349542</v>
      </c>
      <c r="X49" s="12" t="str">
        <f t="shared" si="1"/>
        <v>NO</v>
      </c>
      <c r="Y49" s="12" t="str">
        <f t="shared" si="2"/>
        <v>NO</v>
      </c>
      <c r="Z49" s="28" t="s">
        <v>136</v>
      </c>
      <c r="AA49" s="119" t="s">
        <v>112</v>
      </c>
      <c r="AB49" s="119" t="s">
        <v>112</v>
      </c>
      <c r="AC49" s="119" t="str">
        <f t="shared" si="8"/>
        <v>N/A</v>
      </c>
      <c r="AD49" s="119" t="s">
        <v>112</v>
      </c>
      <c r="AE49" s="119" t="s">
        <v>112</v>
      </c>
      <c r="AF49" s="119" t="str">
        <f t="shared" si="9"/>
        <v>N/A</v>
      </c>
      <c r="AG49" s="120" t="str">
        <f t="shared" si="10"/>
        <v>N/A</v>
      </c>
      <c r="AH49" s="120" t="str">
        <f t="shared" si="10"/>
        <v>N/A</v>
      </c>
      <c r="AI49" s="118" t="str">
        <f t="shared" si="11"/>
        <v>N/A</v>
      </c>
      <c r="AJ49" s="118" t="str">
        <f t="shared" si="11"/>
        <v>N/A</v>
      </c>
      <c r="AK49" s="129" t="str">
        <f t="shared" si="12"/>
        <v>N/A</v>
      </c>
      <c r="AL49" s="28" t="str">
        <f t="shared" si="13"/>
        <v>Below variance threshold.</v>
      </c>
      <c r="AM49" s="28" t="str">
        <f t="shared" si="15"/>
        <v>N/A</v>
      </c>
      <c r="AN49" s="12" t="s">
        <v>107</v>
      </c>
      <c r="AO49" s="12" t="s">
        <v>107</v>
      </c>
      <c r="AP49" s="12" t="s">
        <v>107</v>
      </c>
      <c r="AQ49" s="12" t="s">
        <v>108</v>
      </c>
      <c r="AR49" s="28" t="s">
        <v>112</v>
      </c>
    </row>
    <row r="50" spans="1:44" ht="27">
      <c r="A50" s="122">
        <v>45</v>
      </c>
      <c r="B50" s="27" t="s">
        <v>93</v>
      </c>
      <c r="C50" s="27" t="s">
        <v>94</v>
      </c>
      <c r="D50" s="12" t="s">
        <v>167</v>
      </c>
      <c r="E50" s="27" t="s">
        <v>168</v>
      </c>
      <c r="F50" s="27" t="s">
        <v>176</v>
      </c>
      <c r="G50" s="27" t="s">
        <v>177</v>
      </c>
      <c r="H50" s="27" t="s">
        <v>178</v>
      </c>
      <c r="I50" s="27" t="s">
        <v>179</v>
      </c>
      <c r="J50" s="27" t="s">
        <v>171</v>
      </c>
      <c r="K50" s="12" t="str">
        <f t="shared" si="0"/>
        <v>No</v>
      </c>
      <c r="L50" s="12" t="s">
        <v>112</v>
      </c>
      <c r="M50" s="12" t="s">
        <v>112</v>
      </c>
      <c r="N50" s="115">
        <v>58.9724</v>
      </c>
      <c r="O50" s="116">
        <v>59.057190000000006</v>
      </c>
      <c r="P50" s="115">
        <f t="shared" si="4"/>
        <v>118.02959000000001</v>
      </c>
      <c r="Q50" s="115">
        <v>32.574710000000003</v>
      </c>
      <c r="R50" s="115">
        <v>39.58</v>
      </c>
      <c r="S50" s="115">
        <f t="shared" si="5"/>
        <v>72.154709999999994</v>
      </c>
      <c r="T50" s="117">
        <f t="shared" si="6"/>
        <v>-19.477190000000007</v>
      </c>
      <c r="U50" s="117">
        <f t="shared" si="6"/>
        <v>-45.874880000000019</v>
      </c>
      <c r="V50" s="118">
        <f t="shared" si="7"/>
        <v>-0.32980217988698762</v>
      </c>
      <c r="W50" s="118">
        <f t="shared" si="7"/>
        <v>-0.38867270487002464</v>
      </c>
      <c r="X50" s="12" t="str">
        <f t="shared" si="1"/>
        <v>N/A</v>
      </c>
      <c r="Y50" s="12" t="str">
        <f t="shared" si="2"/>
        <v>N/A</v>
      </c>
      <c r="Z50" s="28" t="s">
        <v>112</v>
      </c>
      <c r="AA50" s="119" t="s">
        <v>112</v>
      </c>
      <c r="AB50" s="119" t="s">
        <v>112</v>
      </c>
      <c r="AC50" s="119" t="str">
        <f t="shared" si="8"/>
        <v>N/A</v>
      </c>
      <c r="AD50" s="119" t="s">
        <v>112</v>
      </c>
      <c r="AE50" s="119" t="s">
        <v>112</v>
      </c>
      <c r="AF50" s="119" t="str">
        <f t="shared" si="9"/>
        <v>N/A</v>
      </c>
      <c r="AG50" s="120" t="str">
        <f t="shared" si="10"/>
        <v>N/A</v>
      </c>
      <c r="AH50" s="120" t="str">
        <f t="shared" si="10"/>
        <v>N/A</v>
      </c>
      <c r="AI50" s="118" t="str">
        <f t="shared" si="11"/>
        <v>N/A</v>
      </c>
      <c r="AJ50" s="118" t="str">
        <f t="shared" si="11"/>
        <v>N/A</v>
      </c>
      <c r="AK50" s="129" t="str">
        <f t="shared" si="12"/>
        <v>N/A</v>
      </c>
      <c r="AL50" s="28" t="str">
        <f t="shared" si="13"/>
        <v>N/A</v>
      </c>
      <c r="AM50" s="28" t="str">
        <f t="shared" si="15"/>
        <v>N/A</v>
      </c>
      <c r="AN50" s="12" t="s">
        <v>112</v>
      </c>
      <c r="AO50" s="12" t="s">
        <v>112</v>
      </c>
      <c r="AP50" s="12" t="s">
        <v>112</v>
      </c>
      <c r="AQ50" s="12" t="s">
        <v>112</v>
      </c>
      <c r="AR50" s="28" t="str">
        <f t="shared" si="14"/>
        <v>N/A</v>
      </c>
    </row>
    <row r="51" spans="1:44" ht="40.15">
      <c r="A51" s="122">
        <v>46</v>
      </c>
      <c r="B51" s="27" t="s">
        <v>93</v>
      </c>
      <c r="C51" s="27" t="s">
        <v>94</v>
      </c>
      <c r="D51" s="12" t="s">
        <v>167</v>
      </c>
      <c r="E51" s="27" t="s">
        <v>168</v>
      </c>
      <c r="F51" s="27" t="s">
        <v>180</v>
      </c>
      <c r="G51" s="27" t="s">
        <v>181</v>
      </c>
      <c r="H51" s="27" t="s">
        <v>99</v>
      </c>
      <c r="I51" s="27" t="s">
        <v>99</v>
      </c>
      <c r="J51" s="27" t="s">
        <v>171</v>
      </c>
      <c r="K51" s="12" t="str">
        <f t="shared" si="0"/>
        <v>No</v>
      </c>
      <c r="L51" s="12" t="s">
        <v>101</v>
      </c>
      <c r="M51" s="12" t="s">
        <v>102</v>
      </c>
      <c r="N51" s="115">
        <v>145.24682999999999</v>
      </c>
      <c r="O51" s="116">
        <v>145.45567000000003</v>
      </c>
      <c r="P51" s="115">
        <f t="shared" si="4"/>
        <v>290.70249999999999</v>
      </c>
      <c r="Q51" s="115">
        <v>68.966850000000008</v>
      </c>
      <c r="R51" s="115">
        <v>134.04203000000001</v>
      </c>
      <c r="S51" s="115">
        <f t="shared" si="5"/>
        <v>203.00888000000003</v>
      </c>
      <c r="T51" s="117">
        <f t="shared" si="6"/>
        <v>-11.413640000000015</v>
      </c>
      <c r="U51" s="117">
        <f t="shared" si="6"/>
        <v>-87.693619999999953</v>
      </c>
      <c r="V51" s="118">
        <f t="shared" si="7"/>
        <v>-7.8468168342973585E-2</v>
      </c>
      <c r="W51" s="118">
        <f t="shared" si="7"/>
        <v>-0.3016610452266491</v>
      </c>
      <c r="X51" s="12" t="str">
        <f t="shared" si="1"/>
        <v>NO</v>
      </c>
      <c r="Y51" s="12" t="str">
        <f t="shared" si="2"/>
        <v>NO</v>
      </c>
      <c r="Z51" s="28" t="s">
        <v>136</v>
      </c>
      <c r="AA51" s="119" t="s">
        <v>112</v>
      </c>
      <c r="AB51" s="119" t="s">
        <v>112</v>
      </c>
      <c r="AC51" s="119" t="str">
        <f t="shared" si="8"/>
        <v>N/A</v>
      </c>
      <c r="AD51" s="119" t="s">
        <v>112</v>
      </c>
      <c r="AE51" s="119" t="s">
        <v>112</v>
      </c>
      <c r="AF51" s="119" t="str">
        <f t="shared" si="9"/>
        <v>N/A</v>
      </c>
      <c r="AG51" s="120" t="str">
        <f t="shared" si="10"/>
        <v>N/A</v>
      </c>
      <c r="AH51" s="120" t="str">
        <f t="shared" si="10"/>
        <v>N/A</v>
      </c>
      <c r="AI51" s="118" t="str">
        <f t="shared" si="11"/>
        <v>N/A</v>
      </c>
      <c r="AJ51" s="118" t="str">
        <f t="shared" si="11"/>
        <v>N/A</v>
      </c>
      <c r="AK51" s="129" t="str">
        <f t="shared" si="12"/>
        <v>N/A</v>
      </c>
      <c r="AL51" s="28" t="str">
        <f t="shared" si="13"/>
        <v>Below variance threshold.</v>
      </c>
      <c r="AM51" s="28" t="str">
        <f t="shared" si="15"/>
        <v>N/A</v>
      </c>
      <c r="AN51" s="12" t="s">
        <v>107</v>
      </c>
      <c r="AO51" s="12" t="s">
        <v>107</v>
      </c>
      <c r="AP51" s="12" t="s">
        <v>107</v>
      </c>
      <c r="AQ51" s="12" t="s">
        <v>108</v>
      </c>
      <c r="AR51" s="28" t="s">
        <v>112</v>
      </c>
    </row>
    <row r="52" spans="1:44" ht="27">
      <c r="A52" s="122">
        <v>47</v>
      </c>
      <c r="B52" s="27" t="s">
        <v>93</v>
      </c>
      <c r="C52" s="27" t="s">
        <v>94</v>
      </c>
      <c r="D52" s="12" t="s">
        <v>167</v>
      </c>
      <c r="E52" s="27" t="s">
        <v>168</v>
      </c>
      <c r="F52" s="27" t="s">
        <v>180</v>
      </c>
      <c r="G52" s="27" t="s">
        <v>181</v>
      </c>
      <c r="H52" s="27" t="s">
        <v>178</v>
      </c>
      <c r="I52" s="27" t="s">
        <v>179</v>
      </c>
      <c r="J52" s="27" t="s">
        <v>171</v>
      </c>
      <c r="K52" s="12" t="str">
        <f t="shared" si="0"/>
        <v>No</v>
      </c>
      <c r="L52" s="12" t="s">
        <v>112</v>
      </c>
      <c r="M52" s="12" t="s">
        <v>112</v>
      </c>
      <c r="N52" s="115">
        <v>145.24682999999999</v>
      </c>
      <c r="O52" s="116">
        <v>145.45567000000003</v>
      </c>
      <c r="P52" s="115">
        <f t="shared" si="4"/>
        <v>290.70249999999999</v>
      </c>
      <c r="Q52" s="115">
        <v>68.966850000000008</v>
      </c>
      <c r="R52" s="115">
        <v>134.04203000000001</v>
      </c>
      <c r="S52" s="115">
        <f t="shared" si="5"/>
        <v>203.00888000000003</v>
      </c>
      <c r="T52" s="117">
        <f t="shared" si="6"/>
        <v>-11.413640000000015</v>
      </c>
      <c r="U52" s="117">
        <f t="shared" si="6"/>
        <v>-87.693619999999953</v>
      </c>
      <c r="V52" s="118">
        <f t="shared" si="7"/>
        <v>-7.8468168342973585E-2</v>
      </c>
      <c r="W52" s="118">
        <f t="shared" si="7"/>
        <v>-0.3016610452266491</v>
      </c>
      <c r="X52" s="12" t="str">
        <f t="shared" si="1"/>
        <v>N/A</v>
      </c>
      <c r="Y52" s="12" t="str">
        <f t="shared" si="2"/>
        <v>N/A</v>
      </c>
      <c r="Z52" s="28" t="s">
        <v>112</v>
      </c>
      <c r="AA52" s="119" t="s">
        <v>112</v>
      </c>
      <c r="AB52" s="119" t="s">
        <v>112</v>
      </c>
      <c r="AC52" s="119" t="str">
        <f t="shared" si="8"/>
        <v>N/A</v>
      </c>
      <c r="AD52" s="119" t="s">
        <v>112</v>
      </c>
      <c r="AE52" s="119" t="s">
        <v>112</v>
      </c>
      <c r="AF52" s="119" t="str">
        <f t="shared" si="9"/>
        <v>N/A</v>
      </c>
      <c r="AG52" s="120" t="str">
        <f t="shared" si="10"/>
        <v>N/A</v>
      </c>
      <c r="AH52" s="120" t="str">
        <f t="shared" si="10"/>
        <v>N/A</v>
      </c>
      <c r="AI52" s="118" t="str">
        <f t="shared" si="11"/>
        <v>N/A</v>
      </c>
      <c r="AJ52" s="118" t="str">
        <f t="shared" si="11"/>
        <v>N/A</v>
      </c>
      <c r="AK52" s="129" t="str">
        <f t="shared" si="12"/>
        <v>N/A</v>
      </c>
      <c r="AL52" s="28" t="str">
        <f t="shared" si="13"/>
        <v>N/A</v>
      </c>
      <c r="AM52" s="28" t="str">
        <f t="shared" si="15"/>
        <v>N/A</v>
      </c>
      <c r="AN52" s="12" t="s">
        <v>112</v>
      </c>
      <c r="AO52" s="12" t="s">
        <v>112</v>
      </c>
      <c r="AP52" s="12" t="s">
        <v>112</v>
      </c>
      <c r="AQ52" s="12" t="s">
        <v>112</v>
      </c>
      <c r="AR52" s="28" t="str">
        <f t="shared" si="14"/>
        <v>N/A</v>
      </c>
    </row>
    <row r="53" spans="1:44" ht="84.6" customHeight="1">
      <c r="A53" s="122">
        <v>48</v>
      </c>
      <c r="B53" s="27" t="s">
        <v>93</v>
      </c>
      <c r="C53" s="27" t="s">
        <v>94</v>
      </c>
      <c r="D53" s="12" t="s">
        <v>167</v>
      </c>
      <c r="E53" s="27" t="s">
        <v>168</v>
      </c>
      <c r="F53" s="27" t="s">
        <v>182</v>
      </c>
      <c r="G53" s="27" t="s">
        <v>183</v>
      </c>
      <c r="H53" s="27" t="s">
        <v>99</v>
      </c>
      <c r="I53" s="27" t="s">
        <v>99</v>
      </c>
      <c r="J53" s="27" t="s">
        <v>171</v>
      </c>
      <c r="K53" s="12" t="str">
        <f t="shared" si="0"/>
        <v>No</v>
      </c>
      <c r="L53" s="12" t="s">
        <v>101</v>
      </c>
      <c r="M53" s="12" t="s">
        <v>102</v>
      </c>
      <c r="N53" s="115">
        <v>5056.33691</v>
      </c>
      <c r="O53" s="116">
        <v>5063.6071900000006</v>
      </c>
      <c r="P53" s="115">
        <f t="shared" si="4"/>
        <v>10119.944100000001</v>
      </c>
      <c r="Q53" s="115">
        <v>7613.2939200000001</v>
      </c>
      <c r="R53" s="115">
        <v>10773.57252</v>
      </c>
      <c r="S53" s="115">
        <f t="shared" si="5"/>
        <v>18386.866439999998</v>
      </c>
      <c r="T53" s="117">
        <f>R53-O53</f>
        <v>5709.9653299999991</v>
      </c>
      <c r="U53" s="117">
        <f>S53-P53</f>
        <v>8266.9223399999973</v>
      </c>
      <c r="V53" s="118">
        <f t="shared" si="7"/>
        <v>1.1276477648733252</v>
      </c>
      <c r="W53" s="118">
        <f t="shared" si="7"/>
        <v>0.81689407157891281</v>
      </c>
      <c r="X53" s="12" t="str">
        <f t="shared" si="1"/>
        <v>NO</v>
      </c>
      <c r="Y53" s="12" t="str">
        <f t="shared" si="2"/>
        <v>YES</v>
      </c>
      <c r="Z53" s="28" t="s">
        <v>172</v>
      </c>
      <c r="AA53" s="133">
        <v>1366233.24</v>
      </c>
      <c r="AB53" s="119">
        <v>1366233.2433333334</v>
      </c>
      <c r="AC53" s="119">
        <f t="shared" si="8"/>
        <v>2732466.4833333334</v>
      </c>
      <c r="AD53" s="133">
        <v>1344289</v>
      </c>
      <c r="AE53" s="119">
        <v>1934507</v>
      </c>
      <c r="AF53" s="119">
        <f t="shared" si="9"/>
        <v>3278796</v>
      </c>
      <c r="AG53" s="120">
        <f t="shared" si="10"/>
        <v>568273.7566666666</v>
      </c>
      <c r="AH53" s="120">
        <f t="shared" si="10"/>
        <v>546329.5166666666</v>
      </c>
      <c r="AI53" s="118">
        <f t="shared" si="11"/>
        <v>0.41594197728653809</v>
      </c>
      <c r="AJ53" s="118">
        <f t="shared" si="11"/>
        <v>0.19994006147888765</v>
      </c>
      <c r="AK53" s="129" t="str">
        <f t="shared" si="12"/>
        <v>YES</v>
      </c>
      <c r="AL53" s="28" t="s">
        <v>184</v>
      </c>
      <c r="AM53" s="28" t="s">
        <v>185</v>
      </c>
      <c r="AN53" s="12" t="s">
        <v>138</v>
      </c>
      <c r="AO53" s="12" t="s">
        <v>107</v>
      </c>
      <c r="AP53" s="12" t="s">
        <v>138</v>
      </c>
      <c r="AQ53" s="12" t="s">
        <v>108</v>
      </c>
      <c r="AR53" s="28" t="s">
        <v>186</v>
      </c>
    </row>
    <row r="54" spans="1:44" ht="27">
      <c r="A54" s="122">
        <v>49</v>
      </c>
      <c r="B54" s="27" t="s">
        <v>93</v>
      </c>
      <c r="C54" s="27" t="s">
        <v>94</v>
      </c>
      <c r="D54" s="12" t="s">
        <v>167</v>
      </c>
      <c r="E54" s="27" t="s">
        <v>168</v>
      </c>
      <c r="F54" s="27" t="s">
        <v>182</v>
      </c>
      <c r="G54" s="27" t="s">
        <v>183</v>
      </c>
      <c r="H54" s="27" t="s">
        <v>140</v>
      </c>
      <c r="I54" s="27" t="s">
        <v>187</v>
      </c>
      <c r="J54" s="27" t="s">
        <v>171</v>
      </c>
      <c r="K54" s="12" t="str">
        <f t="shared" si="0"/>
        <v>No</v>
      </c>
      <c r="L54" s="12" t="s">
        <v>112</v>
      </c>
      <c r="M54" s="12" t="s">
        <v>112</v>
      </c>
      <c r="N54" s="115">
        <v>5056.33691</v>
      </c>
      <c r="O54" s="116">
        <v>5063.6071900000006</v>
      </c>
      <c r="P54" s="115">
        <f t="shared" si="4"/>
        <v>10119.944100000001</v>
      </c>
      <c r="Q54" s="115">
        <v>7613.2939200000001</v>
      </c>
      <c r="R54" s="115">
        <v>10773.57252</v>
      </c>
      <c r="S54" s="115">
        <f t="shared" si="5"/>
        <v>18386.866439999998</v>
      </c>
      <c r="T54" s="117">
        <f t="shared" si="6"/>
        <v>5709.9653299999991</v>
      </c>
      <c r="U54" s="117">
        <f t="shared" si="6"/>
        <v>8266.9223399999973</v>
      </c>
      <c r="V54" s="118">
        <f t="shared" si="7"/>
        <v>1.1276477648733252</v>
      </c>
      <c r="W54" s="118">
        <f t="shared" si="7"/>
        <v>0.81689407157891281</v>
      </c>
      <c r="X54" s="12" t="str">
        <f t="shared" si="1"/>
        <v>N/A</v>
      </c>
      <c r="Y54" s="12" t="str">
        <f t="shared" si="2"/>
        <v>N/A</v>
      </c>
      <c r="Z54" s="28" t="s">
        <v>188</v>
      </c>
      <c r="AA54" s="133">
        <v>1366233.24</v>
      </c>
      <c r="AB54" s="119">
        <v>1366233.2433333334</v>
      </c>
      <c r="AC54" s="119">
        <v>2732466.4833333334</v>
      </c>
      <c r="AD54" s="133">
        <v>1344289</v>
      </c>
      <c r="AE54" s="119">
        <v>1934507</v>
      </c>
      <c r="AF54" s="119">
        <v>3278796</v>
      </c>
      <c r="AG54" s="120">
        <v>568273.7566666666</v>
      </c>
      <c r="AH54" s="120">
        <v>546329.5166666666</v>
      </c>
      <c r="AI54" s="118">
        <v>0.41594197728653809</v>
      </c>
      <c r="AJ54" s="118">
        <v>0.19994006147888765</v>
      </c>
      <c r="AK54" s="129" t="str">
        <f t="shared" si="12"/>
        <v>N/A</v>
      </c>
      <c r="AL54" s="28" t="str">
        <f t="shared" si="13"/>
        <v>N/A</v>
      </c>
      <c r="AM54" s="28" t="str">
        <f t="shared" si="15"/>
        <v>N/A</v>
      </c>
      <c r="AN54" s="12" t="s">
        <v>112</v>
      </c>
      <c r="AO54" s="12" t="s">
        <v>112</v>
      </c>
      <c r="AP54" s="12" t="s">
        <v>112</v>
      </c>
      <c r="AQ54" s="12" t="s">
        <v>112</v>
      </c>
      <c r="AR54" s="28" t="str">
        <f t="shared" si="14"/>
        <v>N/A</v>
      </c>
    </row>
    <row r="55" spans="1:44" ht="27">
      <c r="A55" s="122">
        <v>50</v>
      </c>
      <c r="B55" s="27" t="s">
        <v>93</v>
      </c>
      <c r="C55" s="27" t="s">
        <v>94</v>
      </c>
      <c r="D55" s="12" t="s">
        <v>167</v>
      </c>
      <c r="E55" s="27" t="s">
        <v>168</v>
      </c>
      <c r="F55" s="27" t="s">
        <v>182</v>
      </c>
      <c r="G55" s="27" t="s">
        <v>183</v>
      </c>
      <c r="H55" s="27" t="s">
        <v>119</v>
      </c>
      <c r="I55" s="27" t="s">
        <v>189</v>
      </c>
      <c r="J55" s="27" t="s">
        <v>171</v>
      </c>
      <c r="K55" s="12" t="str">
        <f t="shared" si="0"/>
        <v>No</v>
      </c>
      <c r="L55" s="12" t="s">
        <v>112</v>
      </c>
      <c r="M55" s="12" t="s">
        <v>112</v>
      </c>
      <c r="N55" s="115">
        <v>5056.33691</v>
      </c>
      <c r="O55" s="116">
        <v>5063.6071900000006</v>
      </c>
      <c r="P55" s="115">
        <f t="shared" si="4"/>
        <v>10119.944100000001</v>
      </c>
      <c r="Q55" s="115">
        <v>7613.2939200000001</v>
      </c>
      <c r="R55" s="115">
        <v>10773.57252</v>
      </c>
      <c r="S55" s="115">
        <f t="shared" si="5"/>
        <v>18386.866439999998</v>
      </c>
      <c r="T55" s="117">
        <f t="shared" si="6"/>
        <v>5709.9653299999991</v>
      </c>
      <c r="U55" s="117">
        <f t="shared" si="6"/>
        <v>8266.9223399999973</v>
      </c>
      <c r="V55" s="118">
        <f t="shared" si="7"/>
        <v>1.1276477648733252</v>
      </c>
      <c r="W55" s="118">
        <f t="shared" si="7"/>
        <v>0.81689407157891281</v>
      </c>
      <c r="X55" s="12" t="str">
        <f t="shared" si="1"/>
        <v>N/A</v>
      </c>
      <c r="Y55" s="12" t="str">
        <f t="shared" si="2"/>
        <v>N/A</v>
      </c>
      <c r="Z55" s="28" t="s">
        <v>188</v>
      </c>
      <c r="AA55" s="133">
        <v>1366233.24</v>
      </c>
      <c r="AB55" s="119">
        <v>1366233.2433333334</v>
      </c>
      <c r="AC55" s="119">
        <v>2732466.4833333334</v>
      </c>
      <c r="AD55" s="133">
        <v>1344289</v>
      </c>
      <c r="AE55" s="119">
        <v>1934507</v>
      </c>
      <c r="AF55" s="119">
        <v>3278796</v>
      </c>
      <c r="AG55" s="120">
        <v>568273.7566666666</v>
      </c>
      <c r="AH55" s="120">
        <v>546329.5166666666</v>
      </c>
      <c r="AI55" s="118">
        <v>0.41594197728653809</v>
      </c>
      <c r="AJ55" s="118">
        <v>0.19994006147888765</v>
      </c>
      <c r="AK55" s="129" t="str">
        <f t="shared" si="12"/>
        <v>N/A</v>
      </c>
      <c r="AL55" s="28" t="str">
        <f t="shared" si="13"/>
        <v>N/A</v>
      </c>
      <c r="AM55" s="28" t="str">
        <f t="shared" si="15"/>
        <v>N/A</v>
      </c>
      <c r="AN55" s="12" t="s">
        <v>112</v>
      </c>
      <c r="AO55" s="12" t="s">
        <v>112</v>
      </c>
      <c r="AP55" s="12" t="s">
        <v>112</v>
      </c>
      <c r="AQ55" s="12" t="s">
        <v>112</v>
      </c>
      <c r="AR55" s="28" t="str">
        <f t="shared" si="14"/>
        <v>N/A</v>
      </c>
    </row>
    <row r="56" spans="1:44" ht="63.6" customHeight="1">
      <c r="A56" s="122">
        <v>51</v>
      </c>
      <c r="B56" s="27" t="s">
        <v>93</v>
      </c>
      <c r="C56" s="27" t="s">
        <v>94</v>
      </c>
      <c r="D56" s="12" t="s">
        <v>167</v>
      </c>
      <c r="E56" s="27" t="s">
        <v>168</v>
      </c>
      <c r="F56" s="27" t="s">
        <v>190</v>
      </c>
      <c r="G56" s="27" t="s">
        <v>191</v>
      </c>
      <c r="H56" s="27" t="s">
        <v>99</v>
      </c>
      <c r="I56" s="27" t="s">
        <v>99</v>
      </c>
      <c r="J56" s="27" t="s">
        <v>171</v>
      </c>
      <c r="K56" s="12" t="str">
        <f t="shared" si="0"/>
        <v>No</v>
      </c>
      <c r="L56" s="12" t="s">
        <v>101</v>
      </c>
      <c r="M56" s="12" t="s">
        <v>102</v>
      </c>
      <c r="N56" s="115">
        <v>53673.616909999997</v>
      </c>
      <c r="O56" s="116">
        <v>53750.791799999999</v>
      </c>
      <c r="P56" s="115">
        <f t="shared" si="4"/>
        <v>107424.40870999999</v>
      </c>
      <c r="Q56" s="115">
        <v>65428.322339999999</v>
      </c>
      <c r="R56" s="115">
        <v>26451.551609999999</v>
      </c>
      <c r="S56" s="115">
        <f t="shared" si="5"/>
        <v>91879.873949999994</v>
      </c>
      <c r="T56" s="117">
        <f t="shared" si="6"/>
        <v>-27299.24019</v>
      </c>
      <c r="U56" s="117">
        <f t="shared" si="6"/>
        <v>-15544.534759999995</v>
      </c>
      <c r="V56" s="118">
        <f t="shared" si="7"/>
        <v>-0.5078853590022836</v>
      </c>
      <c r="W56" s="118">
        <f t="shared" si="7"/>
        <v>-0.14470207419957598</v>
      </c>
      <c r="X56" s="12" t="str">
        <f t="shared" si="1"/>
        <v>YES</v>
      </c>
      <c r="Y56" s="12" t="str">
        <f t="shared" si="2"/>
        <v>YES</v>
      </c>
      <c r="Z56" s="28" t="s">
        <v>192</v>
      </c>
      <c r="AA56" s="133">
        <v>508807.48</v>
      </c>
      <c r="AB56" s="119">
        <v>508806.58999999997</v>
      </c>
      <c r="AC56" s="119">
        <f t="shared" si="8"/>
        <v>1017614.07</v>
      </c>
      <c r="AD56" s="133">
        <v>550762</v>
      </c>
      <c r="AE56" s="119">
        <v>331105</v>
      </c>
      <c r="AF56" s="119">
        <f t="shared" si="9"/>
        <v>881867</v>
      </c>
      <c r="AG56" s="120">
        <f t="shared" si="10"/>
        <v>-177701.58999999997</v>
      </c>
      <c r="AH56" s="120">
        <f t="shared" si="10"/>
        <v>-135747.06999999995</v>
      </c>
      <c r="AI56" s="118">
        <f t="shared" si="11"/>
        <v>-0.34925174613009624</v>
      </c>
      <c r="AJ56" s="118">
        <f t="shared" si="11"/>
        <v>-0.13339739887833899</v>
      </c>
      <c r="AK56" s="129" t="str">
        <f t="shared" si="12"/>
        <v>YES</v>
      </c>
      <c r="AL56" s="28" t="s">
        <v>193</v>
      </c>
      <c r="AM56" s="28" t="s">
        <v>194</v>
      </c>
      <c r="AN56" s="12" t="s">
        <v>106</v>
      </c>
      <c r="AO56" s="12" t="s">
        <v>107</v>
      </c>
      <c r="AP56" s="12" t="s">
        <v>106</v>
      </c>
      <c r="AQ56" s="12" t="s">
        <v>108</v>
      </c>
      <c r="AR56" s="28" t="s">
        <v>195</v>
      </c>
    </row>
    <row r="57" spans="1:44" ht="27">
      <c r="A57" s="122">
        <v>52</v>
      </c>
      <c r="B57" s="27" t="s">
        <v>93</v>
      </c>
      <c r="C57" s="27" t="s">
        <v>94</v>
      </c>
      <c r="D57" s="12" t="s">
        <v>167</v>
      </c>
      <c r="E57" s="27" t="s">
        <v>168</v>
      </c>
      <c r="F57" s="27" t="s">
        <v>190</v>
      </c>
      <c r="G57" s="27" t="s">
        <v>191</v>
      </c>
      <c r="H57" s="27" t="s">
        <v>140</v>
      </c>
      <c r="I57" s="27" t="s">
        <v>196</v>
      </c>
      <c r="J57" s="27" t="s">
        <v>171</v>
      </c>
      <c r="K57" s="12" t="str">
        <f t="shared" si="0"/>
        <v>No</v>
      </c>
      <c r="L57" s="12" t="s">
        <v>112</v>
      </c>
      <c r="M57" s="12" t="s">
        <v>112</v>
      </c>
      <c r="N57" s="115">
        <v>53673.616909999997</v>
      </c>
      <c r="O57" s="116">
        <v>53750.791799999999</v>
      </c>
      <c r="P57" s="115">
        <f t="shared" si="4"/>
        <v>107424.40870999999</v>
      </c>
      <c r="Q57" s="115">
        <v>65428.322339999999</v>
      </c>
      <c r="R57" s="115">
        <v>26451.551609999999</v>
      </c>
      <c r="S57" s="115">
        <f t="shared" si="5"/>
        <v>91879.873949999994</v>
      </c>
      <c r="T57" s="117">
        <f t="shared" si="6"/>
        <v>-27299.24019</v>
      </c>
      <c r="U57" s="117">
        <f t="shared" si="6"/>
        <v>-15544.534759999995</v>
      </c>
      <c r="V57" s="118">
        <f t="shared" si="7"/>
        <v>-0.5078853590022836</v>
      </c>
      <c r="W57" s="118">
        <f t="shared" si="7"/>
        <v>-0.14470207419957598</v>
      </c>
      <c r="X57" s="12" t="str">
        <f t="shared" si="1"/>
        <v>N/A</v>
      </c>
      <c r="Y57" s="12" t="str">
        <f t="shared" si="2"/>
        <v>N/A</v>
      </c>
      <c r="Z57" s="28" t="s">
        <v>197</v>
      </c>
      <c r="AA57" s="133">
        <v>508807.48</v>
      </c>
      <c r="AB57" s="119">
        <v>508806.58999999997</v>
      </c>
      <c r="AC57" s="119">
        <v>1017614.07</v>
      </c>
      <c r="AD57" s="133">
        <v>550762</v>
      </c>
      <c r="AE57" s="119">
        <v>331105</v>
      </c>
      <c r="AF57" s="119">
        <v>881867</v>
      </c>
      <c r="AG57" s="120">
        <v>-177701.58999999997</v>
      </c>
      <c r="AH57" s="120">
        <v>-135747.06999999995</v>
      </c>
      <c r="AI57" s="118">
        <v>-0.34925174613009624</v>
      </c>
      <c r="AJ57" s="118">
        <v>-0.13339739887833899</v>
      </c>
      <c r="AK57" s="129" t="str">
        <f t="shared" si="12"/>
        <v>N/A</v>
      </c>
      <c r="AL57" s="28" t="str">
        <f t="shared" si="13"/>
        <v>N/A</v>
      </c>
      <c r="AM57" s="28" t="str">
        <f t="shared" si="15"/>
        <v>N/A</v>
      </c>
      <c r="AN57" s="12" t="s">
        <v>112</v>
      </c>
      <c r="AO57" s="12" t="s">
        <v>112</v>
      </c>
      <c r="AP57" s="12" t="s">
        <v>112</v>
      </c>
      <c r="AQ57" s="12" t="s">
        <v>112</v>
      </c>
      <c r="AR57" s="28" t="str">
        <f t="shared" si="14"/>
        <v>N/A</v>
      </c>
    </row>
    <row r="58" spans="1:44" ht="27">
      <c r="A58" s="122">
        <v>53</v>
      </c>
      <c r="B58" s="27" t="s">
        <v>93</v>
      </c>
      <c r="C58" s="27" t="s">
        <v>94</v>
      </c>
      <c r="D58" s="12" t="s">
        <v>167</v>
      </c>
      <c r="E58" s="27" t="s">
        <v>168</v>
      </c>
      <c r="F58" s="27" t="s">
        <v>190</v>
      </c>
      <c r="G58" s="27" t="s">
        <v>191</v>
      </c>
      <c r="H58" s="27" t="s">
        <v>119</v>
      </c>
      <c r="I58" s="27" t="s">
        <v>198</v>
      </c>
      <c r="J58" s="27" t="s">
        <v>171</v>
      </c>
      <c r="K58" s="12" t="str">
        <f t="shared" si="0"/>
        <v>No</v>
      </c>
      <c r="L58" s="12" t="s">
        <v>112</v>
      </c>
      <c r="M58" s="12" t="s">
        <v>112</v>
      </c>
      <c r="N58" s="115">
        <v>53673.616909999997</v>
      </c>
      <c r="O58" s="116">
        <v>53750.791799999999</v>
      </c>
      <c r="P58" s="115">
        <f t="shared" si="4"/>
        <v>107424.40870999999</v>
      </c>
      <c r="Q58" s="115">
        <v>65428.322339999999</v>
      </c>
      <c r="R58" s="115">
        <v>26451.551609999999</v>
      </c>
      <c r="S58" s="115">
        <f t="shared" si="5"/>
        <v>91879.873949999994</v>
      </c>
      <c r="T58" s="117">
        <f t="shared" si="6"/>
        <v>-27299.24019</v>
      </c>
      <c r="U58" s="117">
        <f t="shared" si="6"/>
        <v>-15544.534759999995</v>
      </c>
      <c r="V58" s="118">
        <f t="shared" si="7"/>
        <v>-0.5078853590022836</v>
      </c>
      <c r="W58" s="118">
        <f t="shared" si="7"/>
        <v>-0.14470207419957598</v>
      </c>
      <c r="X58" s="12" t="str">
        <f t="shared" si="1"/>
        <v>N/A</v>
      </c>
      <c r="Y58" s="12" t="str">
        <f t="shared" si="2"/>
        <v>N/A</v>
      </c>
      <c r="Z58" s="28" t="s">
        <v>197</v>
      </c>
      <c r="AA58" s="133">
        <v>508807.48</v>
      </c>
      <c r="AB58" s="119">
        <v>508806.58999999997</v>
      </c>
      <c r="AC58" s="119">
        <v>1017614.07</v>
      </c>
      <c r="AD58" s="133">
        <v>550762</v>
      </c>
      <c r="AE58" s="119">
        <v>331105</v>
      </c>
      <c r="AF58" s="119">
        <v>881867</v>
      </c>
      <c r="AG58" s="120">
        <v>-177701.58999999997</v>
      </c>
      <c r="AH58" s="120">
        <v>-135747.06999999995</v>
      </c>
      <c r="AI58" s="118">
        <v>-0.34925174613009624</v>
      </c>
      <c r="AJ58" s="118">
        <v>-0.13339739887833899</v>
      </c>
      <c r="AK58" s="129" t="str">
        <f t="shared" si="12"/>
        <v>N/A</v>
      </c>
      <c r="AL58" s="28" t="str">
        <f t="shared" si="13"/>
        <v>N/A</v>
      </c>
      <c r="AM58" s="28" t="str">
        <f t="shared" si="15"/>
        <v>N/A</v>
      </c>
      <c r="AN58" s="12" t="s">
        <v>112</v>
      </c>
      <c r="AO58" s="12" t="s">
        <v>112</v>
      </c>
      <c r="AP58" s="12" t="s">
        <v>112</v>
      </c>
      <c r="AQ58" s="12" t="s">
        <v>112</v>
      </c>
      <c r="AR58" s="28" t="str">
        <f t="shared" si="14"/>
        <v>N/A</v>
      </c>
    </row>
    <row r="59" spans="1:44" ht="40.15">
      <c r="A59" s="122">
        <v>54</v>
      </c>
      <c r="B59" s="27" t="s">
        <v>93</v>
      </c>
      <c r="C59" s="27" t="s">
        <v>94</v>
      </c>
      <c r="D59" s="12" t="s">
        <v>167</v>
      </c>
      <c r="E59" s="27" t="s">
        <v>168</v>
      </c>
      <c r="F59" s="27" t="s">
        <v>199</v>
      </c>
      <c r="G59" s="27" t="s">
        <v>200</v>
      </c>
      <c r="H59" s="27" t="s">
        <v>99</v>
      </c>
      <c r="I59" s="27" t="s">
        <v>99</v>
      </c>
      <c r="J59" s="27" t="s">
        <v>171</v>
      </c>
      <c r="K59" s="12" t="str">
        <f t="shared" si="0"/>
        <v>No</v>
      </c>
      <c r="L59" s="12" t="s">
        <v>101</v>
      </c>
      <c r="M59" s="12" t="s">
        <v>102</v>
      </c>
      <c r="N59" s="115">
        <v>2833.9512500000001</v>
      </c>
      <c r="O59" s="116">
        <v>2838.0260600000001</v>
      </c>
      <c r="P59" s="115">
        <f t="shared" si="4"/>
        <v>5671.9773100000002</v>
      </c>
      <c r="Q59" s="115">
        <v>20.92353</v>
      </c>
      <c r="R59" s="115">
        <v>1500.9111200000002</v>
      </c>
      <c r="S59" s="115">
        <f t="shared" si="5"/>
        <v>1521.8346500000002</v>
      </c>
      <c r="T59" s="117">
        <f t="shared" si="6"/>
        <v>-1337.1149399999999</v>
      </c>
      <c r="U59" s="117">
        <f t="shared" si="6"/>
        <v>-4150.1426599999995</v>
      </c>
      <c r="V59" s="118">
        <f t="shared" si="7"/>
        <v>-0.47114258704164252</v>
      </c>
      <c r="W59" s="118">
        <f t="shared" si="7"/>
        <v>-0.73169239458752333</v>
      </c>
      <c r="X59" s="12" t="str">
        <f t="shared" si="1"/>
        <v>NO</v>
      </c>
      <c r="Y59" s="12" t="str">
        <f t="shared" si="2"/>
        <v>NO</v>
      </c>
      <c r="Z59" s="28" t="s">
        <v>136</v>
      </c>
      <c r="AA59" s="133" t="s">
        <v>112</v>
      </c>
      <c r="AB59" s="119" t="s">
        <v>112</v>
      </c>
      <c r="AC59" s="119" t="s">
        <v>112</v>
      </c>
      <c r="AD59" s="133" t="s">
        <v>112</v>
      </c>
      <c r="AE59" s="119" t="s">
        <v>112</v>
      </c>
      <c r="AF59" s="119" t="str">
        <f t="shared" si="9"/>
        <v>N/A</v>
      </c>
      <c r="AG59" s="120" t="str">
        <f t="shared" si="10"/>
        <v>N/A</v>
      </c>
      <c r="AH59" s="120" t="str">
        <f t="shared" si="10"/>
        <v>N/A</v>
      </c>
      <c r="AI59" s="118" t="str">
        <f t="shared" si="11"/>
        <v>N/A</v>
      </c>
      <c r="AJ59" s="118" t="str">
        <f t="shared" si="11"/>
        <v>N/A</v>
      </c>
      <c r="AK59" s="129" t="str">
        <f t="shared" si="12"/>
        <v>N/A</v>
      </c>
      <c r="AL59" s="28" t="str">
        <f t="shared" si="13"/>
        <v>Below variance threshold.</v>
      </c>
      <c r="AM59" s="28" t="str">
        <f>IF(AK59="N/A","N/A",IF(AK59="NO","Below variance threshold.","*Please enter variance explanation. Refer to column AA for last year's variance explanation.*"))</f>
        <v>N/A</v>
      </c>
      <c r="AN59" s="12" t="s">
        <v>107</v>
      </c>
      <c r="AO59" s="12" t="s">
        <v>107</v>
      </c>
      <c r="AP59" s="12" t="s">
        <v>107</v>
      </c>
      <c r="AQ59" s="12" t="s">
        <v>108</v>
      </c>
      <c r="AR59" s="28" t="s">
        <v>112</v>
      </c>
    </row>
    <row r="60" spans="1:44" ht="27">
      <c r="A60" s="122">
        <v>55</v>
      </c>
      <c r="B60" s="27" t="s">
        <v>93</v>
      </c>
      <c r="C60" s="27" t="s">
        <v>94</v>
      </c>
      <c r="D60" s="12" t="s">
        <v>167</v>
      </c>
      <c r="E60" s="27" t="s">
        <v>168</v>
      </c>
      <c r="F60" s="27" t="s">
        <v>199</v>
      </c>
      <c r="G60" s="27" t="s">
        <v>200</v>
      </c>
      <c r="H60" s="27" t="s">
        <v>140</v>
      </c>
      <c r="I60" s="27" t="s">
        <v>201</v>
      </c>
      <c r="J60" s="27" t="s">
        <v>171</v>
      </c>
      <c r="K60" s="12" t="str">
        <f t="shared" si="0"/>
        <v>No</v>
      </c>
      <c r="L60" s="12" t="s">
        <v>112</v>
      </c>
      <c r="M60" s="12" t="s">
        <v>112</v>
      </c>
      <c r="N60" s="115">
        <v>2833.9512500000001</v>
      </c>
      <c r="O60" s="116">
        <v>2838.0260600000001</v>
      </c>
      <c r="P60" s="115">
        <f t="shared" si="4"/>
        <v>5671.9773100000002</v>
      </c>
      <c r="Q60" s="115">
        <v>20.92353</v>
      </c>
      <c r="R60" s="115">
        <v>1500.9111200000002</v>
      </c>
      <c r="S60" s="115">
        <f t="shared" si="5"/>
        <v>1521.8346500000002</v>
      </c>
      <c r="T60" s="117">
        <f t="shared" si="6"/>
        <v>-1337.1149399999999</v>
      </c>
      <c r="U60" s="117">
        <f t="shared" si="6"/>
        <v>-4150.1426599999995</v>
      </c>
      <c r="V60" s="118">
        <f t="shared" si="7"/>
        <v>-0.47114258704164252</v>
      </c>
      <c r="W60" s="118">
        <f t="shared" si="7"/>
        <v>-0.73169239458752333</v>
      </c>
      <c r="X60" s="12" t="str">
        <f t="shared" si="1"/>
        <v>N/A</v>
      </c>
      <c r="Y60" s="12" t="str">
        <f t="shared" si="2"/>
        <v>N/A</v>
      </c>
      <c r="Z60" s="28" t="s">
        <v>112</v>
      </c>
      <c r="AA60" s="133" t="s">
        <v>112</v>
      </c>
      <c r="AB60" s="119" t="s">
        <v>112</v>
      </c>
      <c r="AC60" s="119" t="str">
        <f t="shared" si="8"/>
        <v>N/A</v>
      </c>
      <c r="AD60" s="133" t="s">
        <v>112</v>
      </c>
      <c r="AE60" s="119" t="s">
        <v>112</v>
      </c>
      <c r="AF60" s="119" t="str">
        <f t="shared" si="9"/>
        <v>N/A</v>
      </c>
      <c r="AG60" s="120" t="str">
        <f t="shared" si="10"/>
        <v>N/A</v>
      </c>
      <c r="AH60" s="120" t="str">
        <f t="shared" si="10"/>
        <v>N/A</v>
      </c>
      <c r="AI60" s="118" t="str">
        <f t="shared" si="11"/>
        <v>N/A</v>
      </c>
      <c r="AJ60" s="118" t="str">
        <f t="shared" si="11"/>
        <v>N/A</v>
      </c>
      <c r="AK60" s="129" t="str">
        <f t="shared" si="12"/>
        <v>N/A</v>
      </c>
      <c r="AL60" s="28" t="str">
        <f t="shared" si="13"/>
        <v>N/A</v>
      </c>
      <c r="AM60" s="28" t="str">
        <f t="shared" si="15"/>
        <v>N/A</v>
      </c>
      <c r="AN60" s="12" t="s">
        <v>112</v>
      </c>
      <c r="AO60" s="12" t="s">
        <v>112</v>
      </c>
      <c r="AP60" s="12" t="s">
        <v>112</v>
      </c>
      <c r="AQ60" s="12" t="s">
        <v>112</v>
      </c>
      <c r="AR60" s="28" t="str">
        <f t="shared" si="14"/>
        <v>N/A</v>
      </c>
    </row>
    <row r="61" spans="1:44" ht="27">
      <c r="A61" s="122">
        <v>56</v>
      </c>
      <c r="B61" s="27" t="s">
        <v>93</v>
      </c>
      <c r="C61" s="27" t="s">
        <v>94</v>
      </c>
      <c r="D61" s="12" t="s">
        <v>167</v>
      </c>
      <c r="E61" s="27" t="s">
        <v>168</v>
      </c>
      <c r="F61" s="27" t="s">
        <v>199</v>
      </c>
      <c r="G61" s="27" t="s">
        <v>200</v>
      </c>
      <c r="H61" s="27" t="s">
        <v>119</v>
      </c>
      <c r="I61" s="27" t="s">
        <v>202</v>
      </c>
      <c r="J61" s="27" t="s">
        <v>171</v>
      </c>
      <c r="K61" s="12" t="str">
        <f t="shared" si="0"/>
        <v>No</v>
      </c>
      <c r="L61" s="12" t="s">
        <v>112</v>
      </c>
      <c r="M61" s="12" t="s">
        <v>112</v>
      </c>
      <c r="N61" s="115">
        <v>2833.9512500000001</v>
      </c>
      <c r="O61" s="116">
        <v>2838.0260600000001</v>
      </c>
      <c r="P61" s="115">
        <f t="shared" si="4"/>
        <v>5671.9773100000002</v>
      </c>
      <c r="Q61" s="115">
        <v>20.92353</v>
      </c>
      <c r="R61" s="115">
        <v>1500.9111200000002</v>
      </c>
      <c r="S61" s="115">
        <f t="shared" si="5"/>
        <v>1521.8346500000002</v>
      </c>
      <c r="T61" s="117">
        <f t="shared" si="6"/>
        <v>-1337.1149399999999</v>
      </c>
      <c r="U61" s="117">
        <f t="shared" si="6"/>
        <v>-4150.1426599999995</v>
      </c>
      <c r="V61" s="118">
        <f t="shared" si="7"/>
        <v>-0.47114258704164252</v>
      </c>
      <c r="W61" s="118">
        <f t="shared" si="7"/>
        <v>-0.73169239458752333</v>
      </c>
      <c r="X61" s="12" t="str">
        <f t="shared" si="1"/>
        <v>N/A</v>
      </c>
      <c r="Y61" s="12" t="str">
        <f t="shared" si="2"/>
        <v>N/A</v>
      </c>
      <c r="Z61" s="28" t="s">
        <v>112</v>
      </c>
      <c r="AA61" s="133" t="s">
        <v>112</v>
      </c>
      <c r="AB61" s="119" t="s">
        <v>112</v>
      </c>
      <c r="AC61" s="119" t="str">
        <f t="shared" si="8"/>
        <v>N/A</v>
      </c>
      <c r="AD61" s="133" t="s">
        <v>112</v>
      </c>
      <c r="AE61" s="119" t="s">
        <v>112</v>
      </c>
      <c r="AF61" s="119" t="str">
        <f t="shared" si="9"/>
        <v>N/A</v>
      </c>
      <c r="AG61" s="120" t="str">
        <f t="shared" si="10"/>
        <v>N/A</v>
      </c>
      <c r="AH61" s="120" t="str">
        <f t="shared" si="10"/>
        <v>N/A</v>
      </c>
      <c r="AI61" s="118" t="str">
        <f t="shared" si="11"/>
        <v>N/A</v>
      </c>
      <c r="AJ61" s="118" t="str">
        <f t="shared" si="11"/>
        <v>N/A</v>
      </c>
      <c r="AK61" s="129" t="str">
        <f t="shared" si="12"/>
        <v>N/A</v>
      </c>
      <c r="AL61" s="28" t="str">
        <f t="shared" si="13"/>
        <v>N/A</v>
      </c>
      <c r="AM61" s="28" t="str">
        <f t="shared" si="15"/>
        <v>N/A</v>
      </c>
      <c r="AN61" s="12" t="s">
        <v>112</v>
      </c>
      <c r="AO61" s="12" t="s">
        <v>112</v>
      </c>
      <c r="AP61" s="12" t="s">
        <v>112</v>
      </c>
      <c r="AQ61" s="12" t="s">
        <v>112</v>
      </c>
      <c r="AR61" s="28" t="str">
        <f t="shared" si="14"/>
        <v>N/A</v>
      </c>
    </row>
    <row r="62" spans="1:44" ht="40.15">
      <c r="A62" s="122">
        <v>57</v>
      </c>
      <c r="B62" s="27" t="s">
        <v>93</v>
      </c>
      <c r="C62" s="27" t="s">
        <v>94</v>
      </c>
      <c r="D62" s="12" t="s">
        <v>167</v>
      </c>
      <c r="E62" s="27" t="s">
        <v>168</v>
      </c>
      <c r="F62" s="27" t="s">
        <v>203</v>
      </c>
      <c r="G62" s="27" t="s">
        <v>204</v>
      </c>
      <c r="H62" s="27" t="s">
        <v>99</v>
      </c>
      <c r="I62" s="27" t="s">
        <v>99</v>
      </c>
      <c r="J62" s="27" t="s">
        <v>171</v>
      </c>
      <c r="K62" s="12" t="str">
        <f t="shared" si="0"/>
        <v>No</v>
      </c>
      <c r="L62" s="12" t="s">
        <v>101</v>
      </c>
      <c r="M62" s="12" t="s">
        <v>102</v>
      </c>
      <c r="N62" s="115">
        <v>2681.0598500000001</v>
      </c>
      <c r="O62" s="116">
        <v>2684.9148300000002</v>
      </c>
      <c r="P62" s="115">
        <f t="shared" si="4"/>
        <v>5365.9746800000003</v>
      </c>
      <c r="Q62" s="115">
        <v>3142.4299900000001</v>
      </c>
      <c r="R62" s="115">
        <v>2974.7458199999996</v>
      </c>
      <c r="S62" s="115">
        <f t="shared" si="5"/>
        <v>6117.1758099999997</v>
      </c>
      <c r="T62" s="117">
        <f t="shared" si="6"/>
        <v>289.83098999999947</v>
      </c>
      <c r="U62" s="117">
        <f t="shared" si="6"/>
        <v>751.20112999999947</v>
      </c>
      <c r="V62" s="118">
        <f t="shared" si="7"/>
        <v>0.10794792697390683</v>
      </c>
      <c r="W62" s="118">
        <f t="shared" si="7"/>
        <v>0.13999341681574975</v>
      </c>
      <c r="X62" s="12" t="str">
        <f t="shared" si="1"/>
        <v>NO</v>
      </c>
      <c r="Y62" s="12" t="str">
        <f t="shared" si="2"/>
        <v>NO</v>
      </c>
      <c r="Z62" s="28" t="s">
        <v>205</v>
      </c>
      <c r="AA62" s="119">
        <v>270158</v>
      </c>
      <c r="AB62" s="119">
        <v>270158.00081448798</v>
      </c>
      <c r="AC62" s="119">
        <f t="shared" si="8"/>
        <v>540316.00081448792</v>
      </c>
      <c r="AD62" s="119">
        <v>268305</v>
      </c>
      <c r="AE62" s="119">
        <v>279676</v>
      </c>
      <c r="AF62" s="119">
        <f t="shared" si="9"/>
        <v>547981</v>
      </c>
      <c r="AG62" s="120">
        <f t="shared" si="10"/>
        <v>9517.999185512017</v>
      </c>
      <c r="AH62" s="120">
        <f t="shared" si="10"/>
        <v>7664.9991855120752</v>
      </c>
      <c r="AI62" s="118">
        <f t="shared" si="11"/>
        <v>3.5231231933966795E-2</v>
      </c>
      <c r="AJ62" s="118">
        <f t="shared" si="11"/>
        <v>1.4186141394957089E-2</v>
      </c>
      <c r="AK62" s="129" t="str">
        <f t="shared" si="12"/>
        <v>NO</v>
      </c>
      <c r="AL62" s="28" t="str">
        <f t="shared" si="13"/>
        <v>Below variance threshold.</v>
      </c>
      <c r="AM62" s="28" t="str">
        <f t="shared" si="15"/>
        <v>Below variance threshold.</v>
      </c>
      <c r="AN62" s="12" t="s">
        <v>107</v>
      </c>
      <c r="AO62" s="12" t="s">
        <v>107</v>
      </c>
      <c r="AP62" s="12" t="s">
        <v>107</v>
      </c>
      <c r="AQ62" s="12" t="s">
        <v>108</v>
      </c>
      <c r="AR62" s="27" t="s">
        <v>206</v>
      </c>
    </row>
    <row r="63" spans="1:44" ht="27">
      <c r="A63" s="122">
        <v>58</v>
      </c>
      <c r="B63" s="27" t="s">
        <v>93</v>
      </c>
      <c r="C63" s="27" t="s">
        <v>94</v>
      </c>
      <c r="D63" s="12" t="s">
        <v>167</v>
      </c>
      <c r="E63" s="27" t="s">
        <v>168</v>
      </c>
      <c r="F63" s="27" t="s">
        <v>203</v>
      </c>
      <c r="G63" s="27" t="s">
        <v>204</v>
      </c>
      <c r="H63" s="27" t="s">
        <v>178</v>
      </c>
      <c r="I63" s="27" t="s">
        <v>179</v>
      </c>
      <c r="J63" s="27" t="s">
        <v>171</v>
      </c>
      <c r="K63" s="12" t="str">
        <f t="shared" si="0"/>
        <v>No</v>
      </c>
      <c r="L63" s="12" t="s">
        <v>112</v>
      </c>
      <c r="M63" s="12" t="s">
        <v>112</v>
      </c>
      <c r="N63" s="115">
        <v>2681.0598500000001</v>
      </c>
      <c r="O63" s="116">
        <v>2684.9148300000002</v>
      </c>
      <c r="P63" s="115">
        <f t="shared" si="4"/>
        <v>5365.9746800000003</v>
      </c>
      <c r="Q63" s="115">
        <v>3142.4299900000001</v>
      </c>
      <c r="R63" s="115">
        <v>2974.7458199999996</v>
      </c>
      <c r="S63" s="115">
        <f t="shared" si="5"/>
        <v>6117.1758099999997</v>
      </c>
      <c r="T63" s="117">
        <f t="shared" si="6"/>
        <v>289.83098999999947</v>
      </c>
      <c r="U63" s="117">
        <f t="shared" si="6"/>
        <v>751.20112999999947</v>
      </c>
      <c r="V63" s="118">
        <f t="shared" si="7"/>
        <v>0.10794792697390683</v>
      </c>
      <c r="W63" s="118">
        <f t="shared" si="7"/>
        <v>0.13999341681574975</v>
      </c>
      <c r="X63" s="12" t="str">
        <f t="shared" si="1"/>
        <v>N/A</v>
      </c>
      <c r="Y63" s="12" t="str">
        <f t="shared" si="2"/>
        <v>N/A</v>
      </c>
      <c r="Z63" s="28" t="s">
        <v>207</v>
      </c>
      <c r="AA63" s="119">
        <v>270158</v>
      </c>
      <c r="AB63" s="119">
        <v>270158.00081448798</v>
      </c>
      <c r="AC63" s="119">
        <v>540316.00081448792</v>
      </c>
      <c r="AD63" s="119">
        <v>268305</v>
      </c>
      <c r="AE63" s="119">
        <v>279676</v>
      </c>
      <c r="AF63" s="119">
        <v>547981</v>
      </c>
      <c r="AG63" s="120">
        <v>9517.999185512017</v>
      </c>
      <c r="AH63" s="120">
        <v>7664.9991855120752</v>
      </c>
      <c r="AI63" s="118">
        <v>3.5231231933966795E-2</v>
      </c>
      <c r="AJ63" s="118">
        <v>1.4186141394957089E-2</v>
      </c>
      <c r="AK63" s="129" t="str">
        <f t="shared" si="12"/>
        <v>N/A</v>
      </c>
      <c r="AL63" s="28" t="str">
        <f t="shared" si="13"/>
        <v>N/A</v>
      </c>
      <c r="AM63" s="28" t="str">
        <f t="shared" si="15"/>
        <v>N/A</v>
      </c>
      <c r="AN63" s="12" t="s">
        <v>112</v>
      </c>
      <c r="AO63" s="12" t="s">
        <v>112</v>
      </c>
      <c r="AP63" s="12" t="s">
        <v>112</v>
      </c>
      <c r="AQ63" s="12" t="s">
        <v>112</v>
      </c>
      <c r="AR63" s="28" t="str">
        <f t="shared" si="14"/>
        <v>N/A</v>
      </c>
    </row>
    <row r="64" spans="1:44" ht="40.15">
      <c r="A64" s="122">
        <v>59</v>
      </c>
      <c r="B64" s="27" t="s">
        <v>93</v>
      </c>
      <c r="C64" s="27" t="s">
        <v>94</v>
      </c>
      <c r="D64" s="12" t="s">
        <v>167</v>
      </c>
      <c r="E64" s="27" t="s">
        <v>168</v>
      </c>
      <c r="F64" s="27" t="s">
        <v>208</v>
      </c>
      <c r="G64" s="27" t="s">
        <v>209</v>
      </c>
      <c r="H64" s="27" t="s">
        <v>99</v>
      </c>
      <c r="I64" s="27" t="s">
        <v>99</v>
      </c>
      <c r="J64" s="27" t="s">
        <v>171</v>
      </c>
      <c r="K64" s="12" t="str">
        <f t="shared" si="0"/>
        <v>No</v>
      </c>
      <c r="L64" s="12" t="s">
        <v>101</v>
      </c>
      <c r="M64" s="12" t="s">
        <v>102</v>
      </c>
      <c r="N64" s="115">
        <v>14545.43224</v>
      </c>
      <c r="O64" s="116">
        <v>14566.346460000001</v>
      </c>
      <c r="P64" s="115">
        <f t="shared" si="4"/>
        <v>29111.778700000003</v>
      </c>
      <c r="Q64" s="115">
        <v>16029.178910000001</v>
      </c>
      <c r="R64" s="115">
        <v>14941.018900000001</v>
      </c>
      <c r="S64" s="115">
        <f t="shared" si="5"/>
        <v>30970.197810000001</v>
      </c>
      <c r="T64" s="117">
        <f t="shared" si="6"/>
        <v>374.67244000000028</v>
      </c>
      <c r="U64" s="117">
        <f t="shared" si="6"/>
        <v>1858.4191099999989</v>
      </c>
      <c r="V64" s="118">
        <f t="shared" si="7"/>
        <v>2.5721785557474668E-2</v>
      </c>
      <c r="W64" s="118">
        <f t="shared" si="7"/>
        <v>6.3837360442699387E-2</v>
      </c>
      <c r="X64" s="12" t="str">
        <f t="shared" si="1"/>
        <v>NO</v>
      </c>
      <c r="Y64" s="12" t="str">
        <f t="shared" si="2"/>
        <v>NO</v>
      </c>
      <c r="Z64" s="28" t="s">
        <v>210</v>
      </c>
      <c r="AA64" s="119">
        <v>134979</v>
      </c>
      <c r="AB64" s="119">
        <v>134978.99992540001</v>
      </c>
      <c r="AC64" s="119">
        <f t="shared" si="8"/>
        <v>269957.99992540001</v>
      </c>
      <c r="AD64" s="119">
        <v>148998</v>
      </c>
      <c r="AE64" s="119">
        <v>155381</v>
      </c>
      <c r="AF64" s="119">
        <f t="shared" si="9"/>
        <v>304379</v>
      </c>
      <c r="AG64" s="120">
        <f t="shared" si="10"/>
        <v>20402.000074599986</v>
      </c>
      <c r="AH64" s="120">
        <f t="shared" si="10"/>
        <v>34421.000074599986</v>
      </c>
      <c r="AI64" s="118">
        <f t="shared" si="11"/>
        <v>0.15114943869695088</v>
      </c>
      <c r="AJ64" s="118">
        <f t="shared" si="11"/>
        <v>0.12750501961087227</v>
      </c>
      <c r="AK64" s="129" t="str">
        <f t="shared" si="12"/>
        <v>NO</v>
      </c>
      <c r="AL64" s="28" t="str">
        <f t="shared" si="13"/>
        <v>Below variance threshold.</v>
      </c>
      <c r="AM64" s="28" t="str">
        <f t="shared" si="15"/>
        <v>Below variance threshold.</v>
      </c>
      <c r="AN64" s="12" t="s">
        <v>107</v>
      </c>
      <c r="AO64" s="12" t="s">
        <v>107</v>
      </c>
      <c r="AP64" s="12" t="s">
        <v>107</v>
      </c>
      <c r="AQ64" s="12" t="s">
        <v>108</v>
      </c>
      <c r="AR64" s="27" t="s">
        <v>206</v>
      </c>
    </row>
    <row r="65" spans="1:44" ht="27">
      <c r="A65" s="122">
        <v>60</v>
      </c>
      <c r="B65" s="27" t="s">
        <v>93</v>
      </c>
      <c r="C65" s="27" t="s">
        <v>94</v>
      </c>
      <c r="D65" s="12" t="s">
        <v>167</v>
      </c>
      <c r="E65" s="27" t="s">
        <v>168</v>
      </c>
      <c r="F65" s="27" t="s">
        <v>208</v>
      </c>
      <c r="G65" s="27" t="s">
        <v>209</v>
      </c>
      <c r="H65" s="27" t="s">
        <v>178</v>
      </c>
      <c r="I65" s="27" t="s">
        <v>179</v>
      </c>
      <c r="J65" s="27" t="s">
        <v>171</v>
      </c>
      <c r="K65" s="12" t="str">
        <f t="shared" si="0"/>
        <v>No</v>
      </c>
      <c r="L65" s="12" t="s">
        <v>112</v>
      </c>
      <c r="M65" s="12" t="s">
        <v>112</v>
      </c>
      <c r="N65" s="115">
        <v>14545.43224</v>
      </c>
      <c r="O65" s="116">
        <v>14566.346460000001</v>
      </c>
      <c r="P65" s="115">
        <f t="shared" si="4"/>
        <v>29111.778700000003</v>
      </c>
      <c r="Q65" s="115">
        <v>16029.178910000001</v>
      </c>
      <c r="R65" s="115">
        <v>14941.018900000001</v>
      </c>
      <c r="S65" s="115">
        <f t="shared" si="5"/>
        <v>30970.197810000001</v>
      </c>
      <c r="T65" s="117">
        <f t="shared" si="6"/>
        <v>374.67244000000028</v>
      </c>
      <c r="U65" s="117">
        <f t="shared" si="6"/>
        <v>1858.4191099999989</v>
      </c>
      <c r="V65" s="118">
        <f t="shared" si="7"/>
        <v>2.5721785557474668E-2</v>
      </c>
      <c r="W65" s="118">
        <f t="shared" si="7"/>
        <v>6.3837360442699387E-2</v>
      </c>
      <c r="X65" s="12" t="str">
        <f t="shared" si="1"/>
        <v>N/A</v>
      </c>
      <c r="Y65" s="12" t="str">
        <f t="shared" si="2"/>
        <v>N/A</v>
      </c>
      <c r="Z65" s="28" t="s">
        <v>211</v>
      </c>
      <c r="AA65" s="119">
        <v>134979</v>
      </c>
      <c r="AB65" s="119">
        <v>134978.99992540001</v>
      </c>
      <c r="AC65" s="119">
        <v>269957.99992540001</v>
      </c>
      <c r="AD65" s="119">
        <v>148998</v>
      </c>
      <c r="AE65" s="119">
        <v>155381</v>
      </c>
      <c r="AF65" s="119">
        <v>304379</v>
      </c>
      <c r="AG65" s="120">
        <v>20402.000074599986</v>
      </c>
      <c r="AH65" s="120">
        <v>34421.000074599986</v>
      </c>
      <c r="AI65" s="118">
        <v>0.15114943869695088</v>
      </c>
      <c r="AJ65" s="118">
        <v>0.12750501961087227</v>
      </c>
      <c r="AK65" s="129" t="str">
        <f t="shared" si="12"/>
        <v>N/A</v>
      </c>
      <c r="AL65" s="28" t="str">
        <f t="shared" si="13"/>
        <v>N/A</v>
      </c>
      <c r="AM65" s="28" t="str">
        <f t="shared" si="15"/>
        <v>N/A</v>
      </c>
      <c r="AN65" s="12" t="s">
        <v>112</v>
      </c>
      <c r="AO65" s="12" t="s">
        <v>112</v>
      </c>
      <c r="AP65" s="12" t="s">
        <v>112</v>
      </c>
      <c r="AQ65" s="12" t="s">
        <v>112</v>
      </c>
      <c r="AR65" s="28" t="str">
        <f t="shared" si="14"/>
        <v>N/A</v>
      </c>
    </row>
    <row r="66" spans="1:44" ht="86.45" customHeight="1">
      <c r="A66" s="122">
        <v>61</v>
      </c>
      <c r="B66" s="27" t="s">
        <v>93</v>
      </c>
      <c r="C66" s="27" t="s">
        <v>94</v>
      </c>
      <c r="D66" s="12" t="s">
        <v>167</v>
      </c>
      <c r="E66" s="27" t="s">
        <v>168</v>
      </c>
      <c r="F66" s="27" t="s">
        <v>212</v>
      </c>
      <c r="G66" s="27" t="s">
        <v>213</v>
      </c>
      <c r="H66" s="27" t="s">
        <v>149</v>
      </c>
      <c r="I66" s="27" t="s">
        <v>149</v>
      </c>
      <c r="J66" s="27" t="s">
        <v>171</v>
      </c>
      <c r="K66" s="12" t="str">
        <f t="shared" si="0"/>
        <v>No</v>
      </c>
      <c r="L66" s="12" t="s">
        <v>101</v>
      </c>
      <c r="M66" s="12" t="s">
        <v>102</v>
      </c>
      <c r="N66" s="115">
        <v>506.72577000000001</v>
      </c>
      <c r="O66" s="116">
        <v>507.45436999999998</v>
      </c>
      <c r="P66" s="115">
        <f t="shared" si="4"/>
        <v>1014.1801399999999</v>
      </c>
      <c r="Q66" s="115">
        <v>0</v>
      </c>
      <c r="R66" s="115">
        <v>160.20930999999999</v>
      </c>
      <c r="S66" s="115">
        <f t="shared" si="5"/>
        <v>160.20930999999999</v>
      </c>
      <c r="T66" s="117">
        <f t="shared" si="6"/>
        <v>-347.24505999999997</v>
      </c>
      <c r="U66" s="117">
        <f t="shared" si="6"/>
        <v>-853.97082999999998</v>
      </c>
      <c r="V66" s="118">
        <f t="shared" si="7"/>
        <v>-0.68428824447802072</v>
      </c>
      <c r="W66" s="118">
        <f t="shared" si="7"/>
        <v>-0.84203071655495054</v>
      </c>
      <c r="X66" s="12" t="str">
        <f t="shared" si="1"/>
        <v>NO</v>
      </c>
      <c r="Y66" s="12" t="str">
        <f t="shared" si="2"/>
        <v>NO</v>
      </c>
      <c r="Z66" s="28" t="s">
        <v>214</v>
      </c>
      <c r="AA66" s="119">
        <v>1546</v>
      </c>
      <c r="AB66" s="119">
        <v>1545.9999933421068</v>
      </c>
      <c r="AC66" s="119">
        <f t="shared" si="8"/>
        <v>3091.9999933421068</v>
      </c>
      <c r="AD66" s="119">
        <v>0</v>
      </c>
      <c r="AE66" s="119">
        <v>474</v>
      </c>
      <c r="AF66" s="119">
        <f t="shared" si="9"/>
        <v>474</v>
      </c>
      <c r="AG66" s="120">
        <f t="shared" si="10"/>
        <v>-1071.9999933421068</v>
      </c>
      <c r="AH66" s="120">
        <f t="shared" si="10"/>
        <v>-2617.9999933421068</v>
      </c>
      <c r="AI66" s="118">
        <f t="shared" si="11"/>
        <v>-0.69340232726953777</v>
      </c>
      <c r="AJ66" s="118">
        <f t="shared" si="11"/>
        <v>-0.84670116396486184</v>
      </c>
      <c r="AK66" s="129" t="str">
        <f t="shared" si="12"/>
        <v>YES</v>
      </c>
      <c r="AL66" s="28" t="str">
        <f t="shared" si="13"/>
        <v>Below variance threshold.</v>
      </c>
      <c r="AM66" s="28" t="s">
        <v>215</v>
      </c>
      <c r="AN66" s="12" t="s">
        <v>106</v>
      </c>
      <c r="AO66" s="12" t="s">
        <v>107</v>
      </c>
      <c r="AP66" s="12" t="s">
        <v>106</v>
      </c>
      <c r="AQ66" s="12" t="s">
        <v>108</v>
      </c>
      <c r="AR66" s="28" t="s">
        <v>216</v>
      </c>
    </row>
    <row r="67" spans="1:44" ht="52.7" customHeight="1">
      <c r="A67" s="122">
        <v>62</v>
      </c>
      <c r="B67" s="27" t="s">
        <v>93</v>
      </c>
      <c r="C67" s="27" t="s">
        <v>94</v>
      </c>
      <c r="D67" s="12" t="s">
        <v>167</v>
      </c>
      <c r="E67" s="27" t="s">
        <v>168</v>
      </c>
      <c r="F67" s="27" t="s">
        <v>217</v>
      </c>
      <c r="G67" s="27" t="s">
        <v>218</v>
      </c>
      <c r="H67" s="27" t="s">
        <v>149</v>
      </c>
      <c r="I67" s="27" t="s">
        <v>149</v>
      </c>
      <c r="J67" s="27" t="s">
        <v>171</v>
      </c>
      <c r="K67" s="12" t="str">
        <f t="shared" si="0"/>
        <v>No</v>
      </c>
      <c r="L67" s="12" t="s">
        <v>101</v>
      </c>
      <c r="M67" s="12" t="s">
        <v>102</v>
      </c>
      <c r="N67" s="115">
        <v>2653.7578100000001</v>
      </c>
      <c r="O67" s="116">
        <v>2657.5735299999997</v>
      </c>
      <c r="P67" s="115">
        <f t="shared" si="4"/>
        <v>5311.3313399999997</v>
      </c>
      <c r="Q67" s="115">
        <v>3717.2796400000002</v>
      </c>
      <c r="R67" s="115">
        <v>3553.9802500000001</v>
      </c>
      <c r="S67" s="115">
        <f t="shared" si="5"/>
        <v>7271.2598900000003</v>
      </c>
      <c r="T67" s="117">
        <f t="shared" si="6"/>
        <v>896.4067200000004</v>
      </c>
      <c r="U67" s="117">
        <f t="shared" si="6"/>
        <v>1959.9285500000005</v>
      </c>
      <c r="V67" s="118">
        <f t="shared" si="7"/>
        <v>0.33730269732179358</v>
      </c>
      <c r="W67" s="118">
        <f t="shared" si="7"/>
        <v>0.36900890276598725</v>
      </c>
      <c r="X67" s="12" t="str">
        <f t="shared" si="1"/>
        <v>NO</v>
      </c>
      <c r="Y67" s="12" t="str">
        <f t="shared" si="2"/>
        <v>NO</v>
      </c>
      <c r="Z67" s="28" t="s">
        <v>219</v>
      </c>
      <c r="AA67" s="119">
        <v>25576.240000000002</v>
      </c>
      <c r="AB67" s="119">
        <v>25576.239999999998</v>
      </c>
      <c r="AC67" s="119">
        <f t="shared" si="8"/>
        <v>51152.479999999996</v>
      </c>
      <c r="AD67" s="119">
        <v>24130</v>
      </c>
      <c r="AE67" s="119">
        <v>21099</v>
      </c>
      <c r="AF67" s="119">
        <f t="shared" si="9"/>
        <v>45229</v>
      </c>
      <c r="AG67" s="120">
        <f t="shared" si="10"/>
        <v>-4477.239999999998</v>
      </c>
      <c r="AH67" s="120">
        <f t="shared" si="10"/>
        <v>-5923.4799999999959</v>
      </c>
      <c r="AI67" s="118">
        <f t="shared" si="11"/>
        <v>-0.17505466010641119</v>
      </c>
      <c r="AJ67" s="118">
        <f t="shared" si="11"/>
        <v>-0.11580044603897986</v>
      </c>
      <c r="AK67" s="129" t="str">
        <f t="shared" si="12"/>
        <v>NO</v>
      </c>
      <c r="AL67" s="28" t="str">
        <f t="shared" si="13"/>
        <v>Below variance threshold.</v>
      </c>
      <c r="AM67" s="28" t="str">
        <f t="shared" si="15"/>
        <v>Below variance threshold.</v>
      </c>
      <c r="AN67" s="12" t="s">
        <v>107</v>
      </c>
      <c r="AO67" s="12" t="s">
        <v>107</v>
      </c>
      <c r="AP67" s="12" t="s">
        <v>107</v>
      </c>
      <c r="AQ67" s="12" t="s">
        <v>108</v>
      </c>
      <c r="AR67" s="27" t="s">
        <v>220</v>
      </c>
    </row>
    <row r="68" spans="1:44" ht="40.15">
      <c r="A68" s="122">
        <v>63</v>
      </c>
      <c r="B68" s="27" t="s">
        <v>93</v>
      </c>
      <c r="C68" s="27" t="s">
        <v>94</v>
      </c>
      <c r="D68" s="12" t="s">
        <v>167</v>
      </c>
      <c r="E68" s="27" t="s">
        <v>168</v>
      </c>
      <c r="F68" s="27" t="s">
        <v>221</v>
      </c>
      <c r="G68" s="27" t="s">
        <v>222</v>
      </c>
      <c r="H68" s="27" t="s">
        <v>99</v>
      </c>
      <c r="I68" s="27" t="s">
        <v>99</v>
      </c>
      <c r="J68" s="27" t="s">
        <v>171</v>
      </c>
      <c r="K68" s="12" t="str">
        <f t="shared" si="0"/>
        <v>No</v>
      </c>
      <c r="L68" s="12" t="s">
        <v>101</v>
      </c>
      <c r="M68" s="12" t="s">
        <v>102</v>
      </c>
      <c r="N68" s="115">
        <v>4832.4602199999999</v>
      </c>
      <c r="O68" s="116">
        <v>4839.4085999999998</v>
      </c>
      <c r="P68" s="115">
        <f t="shared" si="4"/>
        <v>9671.8688199999997</v>
      </c>
      <c r="Q68" s="115">
        <v>6469.9770499999995</v>
      </c>
      <c r="R68" s="115">
        <v>2699.29556</v>
      </c>
      <c r="S68" s="115">
        <f t="shared" si="5"/>
        <v>9169.27261</v>
      </c>
      <c r="T68" s="117">
        <f t="shared" si="6"/>
        <v>-2140.1130399999997</v>
      </c>
      <c r="U68" s="117">
        <f t="shared" si="6"/>
        <v>-502.5962099999997</v>
      </c>
      <c r="V68" s="118">
        <f t="shared" si="7"/>
        <v>-0.44222615135246068</v>
      </c>
      <c r="W68" s="118">
        <f t="shared" si="7"/>
        <v>-5.1964746353952276E-2</v>
      </c>
      <c r="X68" s="12" t="str">
        <f t="shared" si="1"/>
        <v>NO</v>
      </c>
      <c r="Y68" s="12" t="str">
        <f t="shared" si="2"/>
        <v>NO</v>
      </c>
      <c r="Z68" s="28" t="s">
        <v>136</v>
      </c>
      <c r="AA68" s="119" t="s">
        <v>112</v>
      </c>
      <c r="AB68" s="119" t="s">
        <v>112</v>
      </c>
      <c r="AC68" s="119" t="str">
        <f t="shared" si="8"/>
        <v>N/A</v>
      </c>
      <c r="AD68" s="119" t="s">
        <v>112</v>
      </c>
      <c r="AE68" s="119" t="s">
        <v>112</v>
      </c>
      <c r="AF68" s="119" t="str">
        <f t="shared" si="9"/>
        <v>N/A</v>
      </c>
      <c r="AG68" s="120" t="str">
        <f t="shared" si="10"/>
        <v>N/A</v>
      </c>
      <c r="AH68" s="120" t="str">
        <f t="shared" si="10"/>
        <v>N/A</v>
      </c>
      <c r="AI68" s="118" t="str">
        <f t="shared" si="11"/>
        <v>N/A</v>
      </c>
      <c r="AJ68" s="118" t="str">
        <f t="shared" si="11"/>
        <v>N/A</v>
      </c>
      <c r="AK68" s="129" t="str">
        <f t="shared" si="12"/>
        <v>N/A</v>
      </c>
      <c r="AL68" s="28" t="str">
        <f t="shared" si="13"/>
        <v>Below variance threshold.</v>
      </c>
      <c r="AM68" s="28" t="str">
        <f t="shared" si="15"/>
        <v>N/A</v>
      </c>
      <c r="AN68" s="12" t="s">
        <v>107</v>
      </c>
      <c r="AO68" s="12" t="s">
        <v>107</v>
      </c>
      <c r="AP68" s="12" t="s">
        <v>107</v>
      </c>
      <c r="AQ68" s="12" t="s">
        <v>108</v>
      </c>
      <c r="AR68" s="28" t="s">
        <v>112</v>
      </c>
    </row>
    <row r="69" spans="1:44" ht="27">
      <c r="A69" s="122">
        <v>64</v>
      </c>
      <c r="B69" s="27" t="s">
        <v>93</v>
      </c>
      <c r="C69" s="27" t="s">
        <v>94</v>
      </c>
      <c r="D69" s="12" t="s">
        <v>167</v>
      </c>
      <c r="E69" s="27" t="s">
        <v>168</v>
      </c>
      <c r="F69" s="27" t="s">
        <v>221</v>
      </c>
      <c r="G69" s="27" t="s">
        <v>222</v>
      </c>
      <c r="H69" s="27" t="s">
        <v>119</v>
      </c>
      <c r="I69" s="27" t="s">
        <v>223</v>
      </c>
      <c r="J69" s="27" t="s">
        <v>171</v>
      </c>
      <c r="K69" s="12" t="str">
        <f t="shared" si="0"/>
        <v>Yes</v>
      </c>
      <c r="L69" s="12" t="s">
        <v>112</v>
      </c>
      <c r="M69" s="12" t="s">
        <v>112</v>
      </c>
      <c r="N69" s="115">
        <v>4832.4602199999999</v>
      </c>
      <c r="O69" s="116">
        <v>4839.4085999999998</v>
      </c>
      <c r="P69" s="115">
        <f t="shared" si="4"/>
        <v>9671.8688199999997</v>
      </c>
      <c r="Q69" s="115">
        <v>6469.9770499999995</v>
      </c>
      <c r="R69" s="115">
        <v>2699.3</v>
      </c>
      <c r="S69" s="115">
        <f t="shared" si="5"/>
        <v>9169.2770500000006</v>
      </c>
      <c r="T69" s="117">
        <f t="shared" ref="T69:U130" si="16">R69-O69</f>
        <v>-2140.1085999999996</v>
      </c>
      <c r="U69" s="117">
        <f t="shared" si="16"/>
        <v>-502.59176999999909</v>
      </c>
      <c r="V69" s="118">
        <f t="shared" ref="V69:W130" si="17">IF(AND(O69=0,R69=0),0,IF(O69=0,R69/ABS(R69),IF(R69=0,-O69/O69,(T69)/O69)))</f>
        <v>-0.4422252338849833</v>
      </c>
      <c r="W69" s="118">
        <f t="shared" si="17"/>
        <v>-5.196428729065404E-2</v>
      </c>
      <c r="X69" s="12" t="str">
        <f t="shared" si="1"/>
        <v>N/A</v>
      </c>
      <c r="Y69" s="12" t="str">
        <f t="shared" si="2"/>
        <v>N/A</v>
      </c>
      <c r="Z69" s="28" t="s">
        <v>112</v>
      </c>
      <c r="AA69" s="119" t="s">
        <v>112</v>
      </c>
      <c r="AB69" s="119" t="s">
        <v>112</v>
      </c>
      <c r="AC69" s="119" t="str">
        <f t="shared" si="8"/>
        <v>N/A</v>
      </c>
      <c r="AD69" s="119" t="s">
        <v>112</v>
      </c>
      <c r="AE69" s="119" t="s">
        <v>112</v>
      </c>
      <c r="AF69" s="119" t="str">
        <f t="shared" si="9"/>
        <v>N/A</v>
      </c>
      <c r="AG69" s="120" t="str">
        <f t="shared" si="10"/>
        <v>N/A</v>
      </c>
      <c r="AH69" s="120" t="str">
        <f t="shared" si="10"/>
        <v>N/A</v>
      </c>
      <c r="AI69" s="118" t="str">
        <f t="shared" si="11"/>
        <v>N/A</v>
      </c>
      <c r="AJ69" s="118" t="str">
        <f t="shared" si="11"/>
        <v>N/A</v>
      </c>
      <c r="AK69" s="129" t="str">
        <f t="shared" si="12"/>
        <v>N/A</v>
      </c>
      <c r="AL69" s="28" t="str">
        <f t="shared" si="13"/>
        <v>N/A</v>
      </c>
      <c r="AM69" s="28" t="str">
        <f t="shared" si="15"/>
        <v>N/A</v>
      </c>
      <c r="AN69" s="12" t="s">
        <v>112</v>
      </c>
      <c r="AO69" s="12" t="s">
        <v>112</v>
      </c>
      <c r="AP69" s="12" t="s">
        <v>112</v>
      </c>
      <c r="AQ69" s="12" t="s">
        <v>112</v>
      </c>
      <c r="AR69" s="28" t="str">
        <f t="shared" ref="AR69:AR127" si="18">IF(ISNUMBER(SEARCH("Total",$H69)),"","N/A")</f>
        <v>N/A</v>
      </c>
    </row>
    <row r="70" spans="1:44" ht="40.15">
      <c r="A70" s="122">
        <v>65</v>
      </c>
      <c r="B70" s="27" t="s">
        <v>93</v>
      </c>
      <c r="C70" s="27" t="s">
        <v>94</v>
      </c>
      <c r="D70" s="12" t="s">
        <v>167</v>
      </c>
      <c r="E70" s="27" t="s">
        <v>168</v>
      </c>
      <c r="F70" s="27" t="s">
        <v>224</v>
      </c>
      <c r="G70" s="27" t="s">
        <v>225</v>
      </c>
      <c r="H70" s="27" t="s">
        <v>99</v>
      </c>
      <c r="I70" s="27" t="s">
        <v>99</v>
      </c>
      <c r="J70" s="27" t="s">
        <v>171</v>
      </c>
      <c r="K70" s="12" t="str">
        <f t="shared" ref="K70:K133" si="19">IF(ISNUMBER(SEARCH("Total",H70)),"No",IF(AND(O70=SUMIFS(O$6:O$241,D$6:D$241,D70,F$6:F$241,F70,H$6:H$241,"*Total*"),R70=SUMIFS(R$6:R$241,D$6:D$241,D70,F$6:F$241,F70,H$6:H$241,"*Total*")),"No","Yes"))</f>
        <v>No</v>
      </c>
      <c r="L70" s="12" t="s">
        <v>101</v>
      </c>
      <c r="M70" s="12" t="s">
        <v>102</v>
      </c>
      <c r="N70" s="115">
        <v>165.99636999999998</v>
      </c>
      <c r="O70" s="116">
        <v>166.23505</v>
      </c>
      <c r="P70" s="115">
        <f t="shared" si="4"/>
        <v>332.23141999999996</v>
      </c>
      <c r="Q70" s="115">
        <v>146.30000000000001</v>
      </c>
      <c r="R70" s="115">
        <v>127.56623</v>
      </c>
      <c r="S70" s="115">
        <f t="shared" si="5"/>
        <v>273.86623000000003</v>
      </c>
      <c r="T70" s="117">
        <f t="shared" si="16"/>
        <v>-38.668819999999997</v>
      </c>
      <c r="U70" s="117">
        <f t="shared" si="16"/>
        <v>-58.365189999999927</v>
      </c>
      <c r="V70" s="118">
        <f t="shared" si="17"/>
        <v>-0.23261532390431497</v>
      </c>
      <c r="W70" s="118">
        <f t="shared" si="17"/>
        <v>-0.17567631020569918</v>
      </c>
      <c r="X70" s="12" t="str">
        <f t="shared" si="1"/>
        <v>NO</v>
      </c>
      <c r="Y70" s="12" t="str">
        <f t="shared" si="2"/>
        <v>NO</v>
      </c>
      <c r="Z70" s="28" t="s">
        <v>136</v>
      </c>
      <c r="AA70" s="134" t="s">
        <v>112</v>
      </c>
      <c r="AB70" s="119" t="s">
        <v>112</v>
      </c>
      <c r="AC70" s="119" t="str">
        <f t="shared" si="8"/>
        <v>N/A</v>
      </c>
      <c r="AD70" s="134" t="s">
        <v>112</v>
      </c>
      <c r="AE70" s="119" t="s">
        <v>112</v>
      </c>
      <c r="AF70" s="119" t="str">
        <f t="shared" si="9"/>
        <v>N/A</v>
      </c>
      <c r="AG70" s="120" t="str">
        <f t="shared" ref="AG70:AH131" si="20">IF(AND(AB70="N/A",AE70="N/A"),"N/A",N(AE70)-N(AB70))</f>
        <v>N/A</v>
      </c>
      <c r="AH70" s="120" t="str">
        <f t="shared" si="20"/>
        <v>N/A</v>
      </c>
      <c r="AI70" s="118" t="str">
        <f t="shared" ref="AI70:AJ131" si="21">IF(AG70="N/A","N/A",IF(N(AB70)=0,AG70/ABS(AG70),AG70/ABS(N(AB70))))</f>
        <v>N/A</v>
      </c>
      <c r="AJ70" s="118" t="str">
        <f t="shared" si="21"/>
        <v>N/A</v>
      </c>
      <c r="AK70" s="129" t="str">
        <f t="shared" si="12"/>
        <v>N/A</v>
      </c>
      <c r="AL70" s="28" t="str">
        <f t="shared" si="13"/>
        <v>Below variance threshold.</v>
      </c>
      <c r="AM70" s="28" t="str">
        <f t="shared" si="15"/>
        <v>N/A</v>
      </c>
      <c r="AN70" s="12" t="s">
        <v>107</v>
      </c>
      <c r="AO70" s="12" t="s">
        <v>107</v>
      </c>
      <c r="AP70" s="12" t="s">
        <v>107</v>
      </c>
      <c r="AQ70" s="12" t="s">
        <v>108</v>
      </c>
      <c r="AR70" s="28" t="s">
        <v>112</v>
      </c>
    </row>
    <row r="71" spans="1:44" ht="27">
      <c r="A71" s="122">
        <v>66</v>
      </c>
      <c r="B71" s="27" t="s">
        <v>93</v>
      </c>
      <c r="C71" s="27" t="s">
        <v>94</v>
      </c>
      <c r="D71" s="12" t="s">
        <v>167</v>
      </c>
      <c r="E71" s="27" t="s">
        <v>168</v>
      </c>
      <c r="F71" s="27" t="s">
        <v>224</v>
      </c>
      <c r="G71" s="27" t="s">
        <v>225</v>
      </c>
      <c r="H71" s="27" t="s">
        <v>140</v>
      </c>
      <c r="I71" s="27" t="s">
        <v>226</v>
      </c>
      <c r="J71" s="27" t="s">
        <v>171</v>
      </c>
      <c r="K71" s="12" t="str">
        <f t="shared" si="19"/>
        <v>Yes</v>
      </c>
      <c r="L71" s="12" t="s">
        <v>112</v>
      </c>
      <c r="M71" s="12" t="s">
        <v>112</v>
      </c>
      <c r="N71" s="115">
        <v>0</v>
      </c>
      <c r="O71" s="116">
        <v>0</v>
      </c>
      <c r="P71" s="115">
        <f t="shared" ref="P71:P134" si="22">N71+O71</f>
        <v>0</v>
      </c>
      <c r="Q71" s="115">
        <v>0</v>
      </c>
      <c r="R71" s="115">
        <v>47.9</v>
      </c>
      <c r="S71" s="115">
        <f t="shared" ref="S71:S134" si="23">Q71+R71</f>
        <v>47.9</v>
      </c>
      <c r="T71" s="117">
        <f t="shared" si="16"/>
        <v>47.9</v>
      </c>
      <c r="U71" s="117">
        <f t="shared" si="16"/>
        <v>47.9</v>
      </c>
      <c r="V71" s="118">
        <f t="shared" si="17"/>
        <v>1</v>
      </c>
      <c r="W71" s="118">
        <f t="shared" si="17"/>
        <v>1</v>
      </c>
      <c r="X71" s="12" t="str">
        <f t="shared" si="1"/>
        <v>N/A</v>
      </c>
      <c r="Y71" s="12" t="str">
        <f t="shared" si="2"/>
        <v>N/A</v>
      </c>
      <c r="Z71" s="28" t="s">
        <v>112</v>
      </c>
      <c r="AA71" s="119" t="s">
        <v>112</v>
      </c>
      <c r="AB71" s="119" t="s">
        <v>112</v>
      </c>
      <c r="AC71" s="119" t="str">
        <f t="shared" ref="AC71:AC134" si="24">IF(LEFT(Z71,12)="Not Unitized","N/A",IF(Z71="N/A","N/A",N(AA71)+N(AB71)))</f>
        <v>N/A</v>
      </c>
      <c r="AD71" s="119" t="s">
        <v>112</v>
      </c>
      <c r="AE71" s="119" t="s">
        <v>112</v>
      </c>
      <c r="AF71" s="119" t="str">
        <f t="shared" ref="AF71:AF134" si="25">IF(LEFT(Z71,12)="Not Unitized","N/A",IF(Z71="N/A","N/A",N(AD71)+N(AE71)))</f>
        <v>N/A</v>
      </c>
      <c r="AG71" s="120" t="str">
        <f t="shared" si="20"/>
        <v>N/A</v>
      </c>
      <c r="AH71" s="120" t="str">
        <f t="shared" si="20"/>
        <v>N/A</v>
      </c>
      <c r="AI71" s="118" t="str">
        <f t="shared" si="21"/>
        <v>N/A</v>
      </c>
      <c r="AJ71" s="118" t="str">
        <f t="shared" si="21"/>
        <v>N/A</v>
      </c>
      <c r="AK71" s="129" t="str">
        <f t="shared" ref="AK71:AK134" si="26">IF(OR(LEFT($Z71,12)="Not Unitized",NOT(ISNUMBER(SEARCH("Total",$H71)))),"N/A",IF(AND(ISNUMBER(SEARCH("Total",$H71)),ABS($AI71)&gt;0.2),"YES","NO"))</f>
        <v>N/A</v>
      </c>
      <c r="AL71" s="28" t="str">
        <f t="shared" ref="AL71:AL134" si="27">IF(AND(X71="N/A",Y71="N/A"),"N/A",IF(AND(X71="NO",Y71="NO"),"Below variance threshold.","*Please enter variance explanation. Refer to column AA for last year's variance explanation.*"))</f>
        <v>N/A</v>
      </c>
      <c r="AM71" s="28" t="str">
        <f t="shared" si="15"/>
        <v>N/A</v>
      </c>
      <c r="AN71" s="12" t="s">
        <v>112</v>
      </c>
      <c r="AO71" s="12" t="s">
        <v>112</v>
      </c>
      <c r="AP71" s="12" t="s">
        <v>112</v>
      </c>
      <c r="AQ71" s="12" t="s">
        <v>112</v>
      </c>
      <c r="AR71" s="28" t="str">
        <f t="shared" si="18"/>
        <v>N/A</v>
      </c>
    </row>
    <row r="72" spans="1:44" ht="27">
      <c r="A72" s="122">
        <v>67</v>
      </c>
      <c r="B72" s="27" t="s">
        <v>93</v>
      </c>
      <c r="C72" s="27" t="s">
        <v>94</v>
      </c>
      <c r="D72" s="12" t="s">
        <v>167</v>
      </c>
      <c r="E72" s="27" t="s">
        <v>168</v>
      </c>
      <c r="F72" s="27" t="s">
        <v>224</v>
      </c>
      <c r="G72" s="27" t="s">
        <v>225</v>
      </c>
      <c r="H72" s="27" t="s">
        <v>119</v>
      </c>
      <c r="I72" s="27" t="s">
        <v>163</v>
      </c>
      <c r="J72" s="27" t="s">
        <v>171</v>
      </c>
      <c r="K72" s="12" t="str">
        <f t="shared" si="19"/>
        <v>Yes</v>
      </c>
      <c r="L72" s="12" t="s">
        <v>112</v>
      </c>
      <c r="M72" s="12" t="s">
        <v>112</v>
      </c>
      <c r="N72" s="115">
        <v>0</v>
      </c>
      <c r="O72" s="116">
        <v>0</v>
      </c>
      <c r="P72" s="115">
        <f t="shared" si="22"/>
        <v>0</v>
      </c>
      <c r="Q72" s="115">
        <v>51.4</v>
      </c>
      <c r="R72" s="115">
        <v>47.9</v>
      </c>
      <c r="S72" s="115">
        <f t="shared" si="23"/>
        <v>99.3</v>
      </c>
      <c r="T72" s="117">
        <f t="shared" si="16"/>
        <v>47.9</v>
      </c>
      <c r="U72" s="117">
        <f t="shared" si="16"/>
        <v>99.3</v>
      </c>
      <c r="V72" s="118">
        <f t="shared" si="17"/>
        <v>1</v>
      </c>
      <c r="W72" s="118">
        <f t="shared" si="17"/>
        <v>1</v>
      </c>
      <c r="X72" s="12" t="str">
        <f t="shared" si="1"/>
        <v>N/A</v>
      </c>
      <c r="Y72" s="12" t="str">
        <f t="shared" si="2"/>
        <v>N/A</v>
      </c>
      <c r="Z72" s="28" t="s">
        <v>112</v>
      </c>
      <c r="AA72" s="119" t="s">
        <v>112</v>
      </c>
      <c r="AB72" s="119" t="s">
        <v>112</v>
      </c>
      <c r="AC72" s="119" t="str">
        <f t="shared" si="24"/>
        <v>N/A</v>
      </c>
      <c r="AD72" s="119" t="s">
        <v>112</v>
      </c>
      <c r="AE72" s="119" t="s">
        <v>112</v>
      </c>
      <c r="AF72" s="119" t="str">
        <f t="shared" si="25"/>
        <v>N/A</v>
      </c>
      <c r="AG72" s="120" t="str">
        <f t="shared" si="20"/>
        <v>N/A</v>
      </c>
      <c r="AH72" s="120" t="str">
        <f t="shared" si="20"/>
        <v>N/A</v>
      </c>
      <c r="AI72" s="118" t="str">
        <f t="shared" si="21"/>
        <v>N/A</v>
      </c>
      <c r="AJ72" s="118" t="str">
        <f t="shared" si="21"/>
        <v>N/A</v>
      </c>
      <c r="AK72" s="129" t="str">
        <f t="shared" si="26"/>
        <v>N/A</v>
      </c>
      <c r="AL72" s="28" t="str">
        <f t="shared" si="27"/>
        <v>N/A</v>
      </c>
      <c r="AM72" s="28" t="str">
        <f t="shared" ref="AM72:AM102" si="28">IF(AK72="N/A","N/A",IF(AK72="NO","Below variance threshold.","*Please enter variance explanation. Refer to column AA for last year's variance explanation.*"))</f>
        <v>N/A</v>
      </c>
      <c r="AN72" s="12" t="s">
        <v>112</v>
      </c>
      <c r="AO72" s="12" t="s">
        <v>112</v>
      </c>
      <c r="AP72" s="12" t="s">
        <v>112</v>
      </c>
      <c r="AQ72" s="12" t="s">
        <v>112</v>
      </c>
      <c r="AR72" s="28" t="str">
        <f t="shared" si="18"/>
        <v>N/A</v>
      </c>
    </row>
    <row r="73" spans="1:44" ht="27">
      <c r="A73" s="122">
        <v>68</v>
      </c>
      <c r="B73" s="27" t="s">
        <v>93</v>
      </c>
      <c r="C73" s="27" t="s">
        <v>94</v>
      </c>
      <c r="D73" s="12" t="s">
        <v>167</v>
      </c>
      <c r="E73" s="27" t="s">
        <v>168</v>
      </c>
      <c r="F73" s="27" t="s">
        <v>224</v>
      </c>
      <c r="G73" s="27" t="s">
        <v>225</v>
      </c>
      <c r="H73" s="27" t="s">
        <v>132</v>
      </c>
      <c r="I73" s="27" t="s">
        <v>132</v>
      </c>
      <c r="J73" s="27" t="s">
        <v>171</v>
      </c>
      <c r="K73" s="12" t="str">
        <f t="shared" si="19"/>
        <v>Yes</v>
      </c>
      <c r="L73" s="12" t="s">
        <v>112</v>
      </c>
      <c r="M73" s="12" t="s">
        <v>112</v>
      </c>
      <c r="N73" s="115">
        <v>165.99636999999998</v>
      </c>
      <c r="O73" s="116">
        <v>166.23505</v>
      </c>
      <c r="P73" s="115">
        <f t="shared" si="22"/>
        <v>332.23141999999996</v>
      </c>
      <c r="Q73" s="115">
        <v>94.835300000000004</v>
      </c>
      <c r="R73" s="115">
        <v>79.602209999999999</v>
      </c>
      <c r="S73" s="115">
        <f t="shared" si="23"/>
        <v>174.43751</v>
      </c>
      <c r="T73" s="117">
        <f t="shared" si="16"/>
        <v>-86.632840000000002</v>
      </c>
      <c r="U73" s="117">
        <f t="shared" si="16"/>
        <v>-157.79390999999995</v>
      </c>
      <c r="V73" s="118">
        <f t="shared" si="17"/>
        <v>-0.52114665348853928</v>
      </c>
      <c r="W73" s="118">
        <f t="shared" si="17"/>
        <v>-0.47495179715392355</v>
      </c>
      <c r="X73" s="12" t="str">
        <f t="shared" si="1"/>
        <v>N/A</v>
      </c>
      <c r="Y73" s="12" t="str">
        <f t="shared" si="2"/>
        <v>N/A</v>
      </c>
      <c r="Z73" s="28" t="s">
        <v>112</v>
      </c>
      <c r="AA73" s="119" t="s">
        <v>112</v>
      </c>
      <c r="AB73" s="119" t="s">
        <v>112</v>
      </c>
      <c r="AC73" s="119" t="str">
        <f t="shared" si="24"/>
        <v>N/A</v>
      </c>
      <c r="AD73" s="119" t="s">
        <v>112</v>
      </c>
      <c r="AE73" s="119" t="s">
        <v>112</v>
      </c>
      <c r="AF73" s="119" t="str">
        <f t="shared" si="25"/>
        <v>N/A</v>
      </c>
      <c r="AG73" s="120" t="str">
        <f t="shared" si="20"/>
        <v>N/A</v>
      </c>
      <c r="AH73" s="120" t="str">
        <f t="shared" si="20"/>
        <v>N/A</v>
      </c>
      <c r="AI73" s="118" t="str">
        <f t="shared" si="21"/>
        <v>N/A</v>
      </c>
      <c r="AJ73" s="118" t="str">
        <f t="shared" si="21"/>
        <v>N/A</v>
      </c>
      <c r="AK73" s="129" t="str">
        <f t="shared" si="26"/>
        <v>N/A</v>
      </c>
      <c r="AL73" s="28" t="str">
        <f t="shared" si="27"/>
        <v>N/A</v>
      </c>
      <c r="AM73" s="28" t="str">
        <f t="shared" si="28"/>
        <v>N/A</v>
      </c>
      <c r="AN73" s="12" t="s">
        <v>112</v>
      </c>
      <c r="AO73" s="12" t="s">
        <v>112</v>
      </c>
      <c r="AP73" s="12" t="s">
        <v>112</v>
      </c>
      <c r="AQ73" s="12" t="s">
        <v>112</v>
      </c>
      <c r="AR73" s="28" t="str">
        <f t="shared" si="18"/>
        <v>N/A</v>
      </c>
    </row>
    <row r="74" spans="1:44" ht="76.900000000000006" customHeight="1">
      <c r="A74" s="122">
        <v>69</v>
      </c>
      <c r="B74" s="27" t="s">
        <v>93</v>
      </c>
      <c r="C74" s="27" t="s">
        <v>94</v>
      </c>
      <c r="D74" s="12" t="s">
        <v>167</v>
      </c>
      <c r="E74" s="27" t="s">
        <v>168</v>
      </c>
      <c r="F74" s="27" t="s">
        <v>227</v>
      </c>
      <c r="G74" s="27" t="s">
        <v>134</v>
      </c>
      <c r="H74" s="27" t="s">
        <v>149</v>
      </c>
      <c r="I74" s="27" t="s">
        <v>149</v>
      </c>
      <c r="J74" s="27" t="s">
        <v>171</v>
      </c>
      <c r="K74" s="12" t="str">
        <f t="shared" si="19"/>
        <v>No</v>
      </c>
      <c r="L74" s="12" t="s">
        <v>101</v>
      </c>
      <c r="M74" s="12" t="s">
        <v>102</v>
      </c>
      <c r="N74" s="115">
        <v>0</v>
      </c>
      <c r="O74" s="116">
        <v>0</v>
      </c>
      <c r="P74" s="115">
        <f t="shared" si="22"/>
        <v>0</v>
      </c>
      <c r="Q74" s="115">
        <v>39972.186849999991</v>
      </c>
      <c r="R74" s="115">
        <v>41526.886270000003</v>
      </c>
      <c r="S74" s="115">
        <f t="shared" si="23"/>
        <v>81499.073119999986</v>
      </c>
      <c r="T74" s="117">
        <f t="shared" si="16"/>
        <v>41526.886270000003</v>
      </c>
      <c r="U74" s="117">
        <f t="shared" si="16"/>
        <v>81499.073119999986</v>
      </c>
      <c r="V74" s="118">
        <f t="shared" si="17"/>
        <v>1</v>
      </c>
      <c r="W74" s="118">
        <f t="shared" si="17"/>
        <v>1</v>
      </c>
      <c r="X74" s="12" t="str">
        <f t="shared" ref="X74:X137" si="29">IF(AND(ISNUMBER(SEARCH("Total",$H74)),ABS($T74)&gt;10000),"YES",IF(NOT(ISNUMBER(SEARCH("Total",$H74))),"N/A","NO"))</f>
        <v>YES</v>
      </c>
      <c r="Y74" s="12" t="str">
        <f t="shared" ref="Y74:Y137" si="30">IF(AND(ISNUMBER(SEARCH("Total",$H74)),ABS($T74)&gt;5000,ABS($V74)&gt;0.2),"YES",IF(NOT(ISNUMBER(SEARCH("Total",$H74))),"N/A","NO"))</f>
        <v>YES</v>
      </c>
      <c r="Z74" s="28" t="s">
        <v>136</v>
      </c>
      <c r="AA74" s="119" t="s">
        <v>112</v>
      </c>
      <c r="AB74" s="119" t="s">
        <v>112</v>
      </c>
      <c r="AC74" s="119" t="str">
        <f t="shared" si="24"/>
        <v>N/A</v>
      </c>
      <c r="AD74" s="119" t="s">
        <v>112</v>
      </c>
      <c r="AE74" s="119" t="s">
        <v>112</v>
      </c>
      <c r="AF74" s="119" t="str">
        <f t="shared" si="25"/>
        <v>N/A</v>
      </c>
      <c r="AG74" s="120" t="str">
        <f t="shared" si="20"/>
        <v>N/A</v>
      </c>
      <c r="AH74" s="120" t="str">
        <f t="shared" si="20"/>
        <v>N/A</v>
      </c>
      <c r="AI74" s="118" t="str">
        <f t="shared" si="21"/>
        <v>N/A</v>
      </c>
      <c r="AJ74" s="118" t="str">
        <f t="shared" si="21"/>
        <v>N/A</v>
      </c>
      <c r="AK74" s="129" t="str">
        <f t="shared" si="26"/>
        <v>N/A</v>
      </c>
      <c r="AL74" s="28" t="s">
        <v>228</v>
      </c>
      <c r="AM74" s="28" t="str">
        <f t="shared" si="28"/>
        <v>N/A</v>
      </c>
      <c r="AN74" s="12" t="s">
        <v>138</v>
      </c>
      <c r="AO74" s="12" t="s">
        <v>138</v>
      </c>
      <c r="AP74" s="12" t="s">
        <v>138</v>
      </c>
      <c r="AQ74" s="12" t="s">
        <v>229</v>
      </c>
      <c r="AR74" s="28" t="s">
        <v>230</v>
      </c>
    </row>
    <row r="75" spans="1:44" ht="149.44999999999999" customHeight="1">
      <c r="A75" s="122">
        <v>70</v>
      </c>
      <c r="B75" s="27" t="s">
        <v>93</v>
      </c>
      <c r="C75" s="27" t="s">
        <v>94</v>
      </c>
      <c r="D75" s="12" t="s">
        <v>231</v>
      </c>
      <c r="E75" s="27" t="s">
        <v>232</v>
      </c>
      <c r="F75" s="27" t="s">
        <v>112</v>
      </c>
      <c r="G75" s="27" t="s">
        <v>134</v>
      </c>
      <c r="H75" s="27" t="s">
        <v>99</v>
      </c>
      <c r="I75" s="27" t="s">
        <v>99</v>
      </c>
      <c r="J75" s="27" t="s">
        <v>233</v>
      </c>
      <c r="K75" s="12" t="str">
        <f t="shared" si="19"/>
        <v>No</v>
      </c>
      <c r="L75" s="12" t="s">
        <v>101</v>
      </c>
      <c r="M75" s="12" t="s">
        <v>102</v>
      </c>
      <c r="N75" s="115">
        <v>193157.48937</v>
      </c>
      <c r="O75" s="116">
        <v>197204.9399</v>
      </c>
      <c r="P75" s="115">
        <f t="shared" si="22"/>
        <v>390362.42926999996</v>
      </c>
      <c r="Q75" s="115">
        <v>119478.76820999999</v>
      </c>
      <c r="R75" s="115">
        <v>137877.13352</v>
      </c>
      <c r="S75" s="115">
        <f t="shared" si="23"/>
        <v>257355.90172999998</v>
      </c>
      <c r="T75" s="117">
        <f t="shared" si="16"/>
        <v>-59327.806379999995</v>
      </c>
      <c r="U75" s="117">
        <f t="shared" si="16"/>
        <v>-133006.52753999998</v>
      </c>
      <c r="V75" s="118">
        <f t="shared" si="17"/>
        <v>-0.30084340894342876</v>
      </c>
      <c r="W75" s="118">
        <f t="shared" si="17"/>
        <v>-0.34072573989440985</v>
      </c>
      <c r="X75" s="12" t="str">
        <f t="shared" si="29"/>
        <v>YES</v>
      </c>
      <c r="Y75" s="12" t="str">
        <f t="shared" si="30"/>
        <v>YES</v>
      </c>
      <c r="Z75" s="28" t="s">
        <v>136</v>
      </c>
      <c r="AA75" s="134" t="s">
        <v>112</v>
      </c>
      <c r="AB75" s="119" t="s">
        <v>112</v>
      </c>
      <c r="AC75" s="119" t="str">
        <f t="shared" si="24"/>
        <v>N/A</v>
      </c>
      <c r="AD75" s="134" t="s">
        <v>112</v>
      </c>
      <c r="AE75" s="119" t="s">
        <v>112</v>
      </c>
      <c r="AF75" s="119" t="str">
        <f t="shared" si="25"/>
        <v>N/A</v>
      </c>
      <c r="AG75" s="120" t="str">
        <f t="shared" si="20"/>
        <v>N/A</v>
      </c>
      <c r="AH75" s="120" t="str">
        <f t="shared" si="20"/>
        <v>N/A</v>
      </c>
      <c r="AI75" s="118" t="str">
        <f t="shared" si="21"/>
        <v>N/A</v>
      </c>
      <c r="AJ75" s="118" t="str">
        <f t="shared" si="21"/>
        <v>N/A</v>
      </c>
      <c r="AK75" s="135" t="str">
        <f t="shared" si="26"/>
        <v>N/A</v>
      </c>
      <c r="AL75" s="28" t="s">
        <v>234</v>
      </c>
      <c r="AM75" s="136" t="str">
        <f>IF(AK75="N/A","N/A",IF(AK75="NO","Below variance threshold.","*Please enter variance explanation. Refer to column AA for last year's variance explanation.*"))</f>
        <v>N/A</v>
      </c>
      <c r="AN75" s="12" t="s">
        <v>107</v>
      </c>
      <c r="AO75" s="12" t="s">
        <v>107</v>
      </c>
      <c r="AP75" s="12" t="s">
        <v>106</v>
      </c>
      <c r="AQ75" s="12" t="s">
        <v>108</v>
      </c>
      <c r="AR75" s="28" t="s">
        <v>235</v>
      </c>
    </row>
    <row r="76" spans="1:44" ht="27">
      <c r="A76" s="122">
        <v>71</v>
      </c>
      <c r="B76" s="27" t="s">
        <v>93</v>
      </c>
      <c r="C76" s="27" t="s">
        <v>94</v>
      </c>
      <c r="D76" s="12" t="s">
        <v>231</v>
      </c>
      <c r="E76" s="27" t="s">
        <v>232</v>
      </c>
      <c r="F76" s="27" t="s">
        <v>112</v>
      </c>
      <c r="G76" s="27" t="s">
        <v>134</v>
      </c>
      <c r="H76" s="27" t="s">
        <v>119</v>
      </c>
      <c r="I76" s="27" t="s">
        <v>163</v>
      </c>
      <c r="J76" s="27" t="s">
        <v>233</v>
      </c>
      <c r="K76" s="12" t="str">
        <f t="shared" si="19"/>
        <v>Yes</v>
      </c>
      <c r="L76" s="12" t="s">
        <v>112</v>
      </c>
      <c r="M76" s="12" t="s">
        <v>112</v>
      </c>
      <c r="N76" s="115">
        <v>117183.75958</v>
      </c>
      <c r="O76" s="116">
        <v>119437.04152</v>
      </c>
      <c r="P76" s="115">
        <f t="shared" si="22"/>
        <v>236620.80109999998</v>
      </c>
      <c r="Q76" s="115">
        <v>10276.87463</v>
      </c>
      <c r="R76" s="115">
        <v>10771.358970000001</v>
      </c>
      <c r="S76" s="115">
        <f t="shared" si="23"/>
        <v>21048.2336</v>
      </c>
      <c r="T76" s="117">
        <f t="shared" si="16"/>
        <v>-108665.68255</v>
      </c>
      <c r="U76" s="117">
        <f t="shared" si="16"/>
        <v>-215572.56749999998</v>
      </c>
      <c r="V76" s="118">
        <f t="shared" si="17"/>
        <v>-0.9098155912695115</v>
      </c>
      <c r="W76" s="118">
        <f t="shared" si="17"/>
        <v>-0.91104656267686013</v>
      </c>
      <c r="X76" s="12" t="str">
        <f t="shared" si="29"/>
        <v>N/A</v>
      </c>
      <c r="Y76" s="12" t="str">
        <f t="shared" si="30"/>
        <v>N/A</v>
      </c>
      <c r="Z76" s="28" t="s">
        <v>112</v>
      </c>
      <c r="AA76" s="134" t="s">
        <v>112</v>
      </c>
      <c r="AB76" s="119" t="s">
        <v>112</v>
      </c>
      <c r="AC76" s="119" t="str">
        <f t="shared" si="24"/>
        <v>N/A</v>
      </c>
      <c r="AD76" s="134" t="s">
        <v>112</v>
      </c>
      <c r="AE76" s="119" t="s">
        <v>112</v>
      </c>
      <c r="AF76" s="119" t="str">
        <f t="shared" si="25"/>
        <v>N/A</v>
      </c>
      <c r="AG76" s="120" t="str">
        <f t="shared" si="20"/>
        <v>N/A</v>
      </c>
      <c r="AH76" s="120" t="str">
        <f t="shared" si="20"/>
        <v>N/A</v>
      </c>
      <c r="AI76" s="118" t="str">
        <f t="shared" si="21"/>
        <v>N/A</v>
      </c>
      <c r="AJ76" s="118" t="str">
        <f t="shared" si="21"/>
        <v>N/A</v>
      </c>
      <c r="AK76" s="129" t="str">
        <f t="shared" si="26"/>
        <v>N/A</v>
      </c>
      <c r="AL76" s="121" t="str">
        <f t="shared" si="27"/>
        <v>N/A</v>
      </c>
      <c r="AM76" s="28" t="str">
        <f t="shared" si="28"/>
        <v>N/A</v>
      </c>
      <c r="AN76" s="12" t="s">
        <v>112</v>
      </c>
      <c r="AO76" s="12" t="s">
        <v>112</v>
      </c>
      <c r="AP76" s="12" t="s">
        <v>112</v>
      </c>
      <c r="AQ76" s="12" t="s">
        <v>112</v>
      </c>
      <c r="AR76" s="28" t="str">
        <f t="shared" si="18"/>
        <v>N/A</v>
      </c>
    </row>
    <row r="77" spans="1:44" ht="27">
      <c r="A77" s="122">
        <v>72</v>
      </c>
      <c r="B77" s="27" t="s">
        <v>93</v>
      </c>
      <c r="C77" s="27" t="s">
        <v>94</v>
      </c>
      <c r="D77" s="12" t="s">
        <v>231</v>
      </c>
      <c r="E77" s="27" t="s">
        <v>232</v>
      </c>
      <c r="F77" s="27" t="s">
        <v>112</v>
      </c>
      <c r="G77" s="27" t="s">
        <v>134</v>
      </c>
      <c r="H77" s="27" t="s">
        <v>132</v>
      </c>
      <c r="I77" s="27" t="s">
        <v>132</v>
      </c>
      <c r="J77" s="27" t="s">
        <v>233</v>
      </c>
      <c r="K77" s="12" t="str">
        <f t="shared" si="19"/>
        <v>Yes</v>
      </c>
      <c r="L77" s="12" t="s">
        <v>112</v>
      </c>
      <c r="M77" s="12" t="s">
        <v>112</v>
      </c>
      <c r="N77" s="115">
        <v>75973.729789999998</v>
      </c>
      <c r="O77" s="116">
        <v>77767.898379999999</v>
      </c>
      <c r="P77" s="115">
        <f t="shared" si="22"/>
        <v>153741.62816999998</v>
      </c>
      <c r="Q77" s="115">
        <v>109201.89357999999</v>
      </c>
      <c r="R77" s="115">
        <v>127105.77455</v>
      </c>
      <c r="S77" s="115">
        <f t="shared" si="23"/>
        <v>236307.66813000001</v>
      </c>
      <c r="T77" s="117">
        <f t="shared" si="16"/>
        <v>49337.876170000003</v>
      </c>
      <c r="U77" s="117">
        <f t="shared" si="16"/>
        <v>82566.039960000024</v>
      </c>
      <c r="V77" s="118">
        <f t="shared" si="17"/>
        <v>0.63442470733770651</v>
      </c>
      <c r="W77" s="118">
        <f t="shared" si="17"/>
        <v>0.5370441365997668</v>
      </c>
      <c r="X77" s="12" t="str">
        <f t="shared" si="29"/>
        <v>N/A</v>
      </c>
      <c r="Y77" s="12" t="str">
        <f t="shared" si="30"/>
        <v>N/A</v>
      </c>
      <c r="Z77" s="28" t="s">
        <v>112</v>
      </c>
      <c r="AA77" s="134" t="s">
        <v>112</v>
      </c>
      <c r="AB77" s="119" t="s">
        <v>112</v>
      </c>
      <c r="AC77" s="119" t="str">
        <f t="shared" si="24"/>
        <v>N/A</v>
      </c>
      <c r="AD77" s="134" t="s">
        <v>112</v>
      </c>
      <c r="AE77" s="119" t="s">
        <v>112</v>
      </c>
      <c r="AF77" s="119" t="str">
        <f t="shared" si="25"/>
        <v>N/A</v>
      </c>
      <c r="AG77" s="120" t="str">
        <f t="shared" si="20"/>
        <v>N/A</v>
      </c>
      <c r="AH77" s="120" t="str">
        <f t="shared" si="20"/>
        <v>N/A</v>
      </c>
      <c r="AI77" s="118" t="str">
        <f t="shared" si="21"/>
        <v>N/A</v>
      </c>
      <c r="AJ77" s="118" t="str">
        <f t="shared" si="21"/>
        <v>N/A</v>
      </c>
      <c r="AK77" s="129" t="str">
        <f t="shared" si="26"/>
        <v>N/A</v>
      </c>
      <c r="AL77" s="28" t="str">
        <f t="shared" si="27"/>
        <v>N/A</v>
      </c>
      <c r="AM77" s="28" t="str">
        <f t="shared" si="28"/>
        <v>N/A</v>
      </c>
      <c r="AN77" s="12" t="s">
        <v>112</v>
      </c>
      <c r="AO77" s="12" t="s">
        <v>112</v>
      </c>
      <c r="AP77" s="12" t="s">
        <v>112</v>
      </c>
      <c r="AQ77" s="12" t="s">
        <v>112</v>
      </c>
      <c r="AR77" s="28" t="str">
        <f t="shared" si="18"/>
        <v>N/A</v>
      </c>
    </row>
    <row r="78" spans="1:44" ht="163.15" customHeight="1">
      <c r="A78" s="122">
        <v>73</v>
      </c>
      <c r="B78" s="27" t="s">
        <v>93</v>
      </c>
      <c r="C78" s="27" t="s">
        <v>94</v>
      </c>
      <c r="D78" s="12" t="s">
        <v>236</v>
      </c>
      <c r="E78" s="27" t="s">
        <v>237</v>
      </c>
      <c r="F78" s="27" t="s">
        <v>238</v>
      </c>
      <c r="G78" s="27" t="s">
        <v>239</v>
      </c>
      <c r="H78" s="27" t="s">
        <v>149</v>
      </c>
      <c r="I78" s="27" t="s">
        <v>149</v>
      </c>
      <c r="J78" s="27" t="s">
        <v>240</v>
      </c>
      <c r="K78" s="12" t="str">
        <f t="shared" si="19"/>
        <v>No</v>
      </c>
      <c r="L78" s="12" t="s">
        <v>101</v>
      </c>
      <c r="M78" s="12" t="s">
        <v>102</v>
      </c>
      <c r="N78" s="115">
        <v>1975.3300099999999</v>
      </c>
      <c r="O78" s="116">
        <v>2019.55323</v>
      </c>
      <c r="P78" s="115">
        <f t="shared" si="22"/>
        <v>3994.8832400000001</v>
      </c>
      <c r="Q78" s="115">
        <v>1597.5867499999999</v>
      </c>
      <c r="R78" s="115">
        <v>1633.41517</v>
      </c>
      <c r="S78" s="115">
        <f t="shared" si="23"/>
        <v>3231.0019199999997</v>
      </c>
      <c r="T78" s="117">
        <f t="shared" si="16"/>
        <v>-386.13806</v>
      </c>
      <c r="U78" s="117">
        <f t="shared" si="16"/>
        <v>-763.88132000000041</v>
      </c>
      <c r="V78" s="118">
        <f t="shared" si="17"/>
        <v>-0.19119974371757462</v>
      </c>
      <c r="W78" s="118">
        <f t="shared" si="17"/>
        <v>-0.19121493022659666</v>
      </c>
      <c r="X78" s="12" t="str">
        <f t="shared" si="29"/>
        <v>NO</v>
      </c>
      <c r="Y78" s="12" t="str">
        <f t="shared" si="30"/>
        <v>NO</v>
      </c>
      <c r="Z78" s="28" t="s">
        <v>241</v>
      </c>
      <c r="AA78" s="119">
        <v>1023</v>
      </c>
      <c r="AB78" s="119">
        <v>1022.9999999999999</v>
      </c>
      <c r="AC78" s="119">
        <f t="shared" si="24"/>
        <v>2046</v>
      </c>
      <c r="AD78" s="119">
        <v>1603</v>
      </c>
      <c r="AE78" s="119">
        <v>1506</v>
      </c>
      <c r="AF78" s="119">
        <f t="shared" si="25"/>
        <v>3109</v>
      </c>
      <c r="AG78" s="120">
        <f t="shared" si="20"/>
        <v>483.00000000000011</v>
      </c>
      <c r="AH78" s="120">
        <f t="shared" si="20"/>
        <v>1063</v>
      </c>
      <c r="AI78" s="118">
        <f t="shared" si="21"/>
        <v>0.4721407624633433</v>
      </c>
      <c r="AJ78" s="118">
        <f t="shared" si="21"/>
        <v>0.51955034213098727</v>
      </c>
      <c r="AK78" s="129" t="str">
        <f t="shared" si="26"/>
        <v>YES</v>
      </c>
      <c r="AL78" s="28" t="str">
        <f t="shared" si="27"/>
        <v>Below variance threshold.</v>
      </c>
      <c r="AM78" s="28" t="s">
        <v>242</v>
      </c>
      <c r="AN78" s="12" t="s">
        <v>138</v>
      </c>
      <c r="AO78" s="12" t="s">
        <v>107</v>
      </c>
      <c r="AP78" s="12" t="s">
        <v>107</v>
      </c>
      <c r="AQ78" s="12" t="s">
        <v>108</v>
      </c>
      <c r="AR78" s="28" t="s">
        <v>243</v>
      </c>
    </row>
    <row r="79" spans="1:44" ht="40.15">
      <c r="A79" s="122">
        <v>74</v>
      </c>
      <c r="B79" s="27" t="s">
        <v>93</v>
      </c>
      <c r="C79" s="27" t="s">
        <v>94</v>
      </c>
      <c r="D79" s="12" t="s">
        <v>236</v>
      </c>
      <c r="E79" s="27" t="s">
        <v>237</v>
      </c>
      <c r="F79" s="27" t="s">
        <v>244</v>
      </c>
      <c r="G79" s="27" t="s">
        <v>245</v>
      </c>
      <c r="H79" s="27" t="s">
        <v>149</v>
      </c>
      <c r="I79" s="27" t="s">
        <v>149</v>
      </c>
      <c r="J79" s="27" t="s">
        <v>240</v>
      </c>
      <c r="K79" s="12" t="str">
        <f t="shared" si="19"/>
        <v>No</v>
      </c>
      <c r="L79" s="12" t="s">
        <v>101</v>
      </c>
      <c r="M79" s="12" t="s">
        <v>102</v>
      </c>
      <c r="N79" s="115">
        <v>0</v>
      </c>
      <c r="O79" s="116">
        <v>0</v>
      </c>
      <c r="P79" s="115">
        <f t="shared" si="22"/>
        <v>0</v>
      </c>
      <c r="Q79" s="115">
        <v>104.14527000000001</v>
      </c>
      <c r="R79" s="115">
        <v>234.38773999999998</v>
      </c>
      <c r="S79" s="115">
        <f t="shared" si="23"/>
        <v>338.53300999999999</v>
      </c>
      <c r="T79" s="117">
        <f t="shared" si="16"/>
        <v>234.38773999999998</v>
      </c>
      <c r="U79" s="117">
        <f t="shared" si="16"/>
        <v>338.53300999999999</v>
      </c>
      <c r="V79" s="118">
        <f t="shared" si="17"/>
        <v>1</v>
      </c>
      <c r="W79" s="118">
        <f t="shared" si="17"/>
        <v>1</v>
      </c>
      <c r="X79" s="12" t="str">
        <f t="shared" si="29"/>
        <v>NO</v>
      </c>
      <c r="Y79" s="12" t="str">
        <f t="shared" si="30"/>
        <v>NO</v>
      </c>
      <c r="Z79" s="28" t="s">
        <v>136</v>
      </c>
      <c r="AA79" s="134" t="s">
        <v>112</v>
      </c>
      <c r="AB79" s="119" t="s">
        <v>112</v>
      </c>
      <c r="AC79" s="119" t="str">
        <f t="shared" si="24"/>
        <v>N/A</v>
      </c>
      <c r="AD79" s="134" t="s">
        <v>112</v>
      </c>
      <c r="AE79" s="119" t="s">
        <v>112</v>
      </c>
      <c r="AF79" s="119" t="str">
        <f t="shared" si="25"/>
        <v>N/A</v>
      </c>
      <c r="AG79" s="120" t="str">
        <f t="shared" si="20"/>
        <v>N/A</v>
      </c>
      <c r="AH79" s="120" t="str">
        <f t="shared" si="20"/>
        <v>N/A</v>
      </c>
      <c r="AI79" s="118" t="str">
        <f t="shared" si="21"/>
        <v>N/A</v>
      </c>
      <c r="AJ79" s="118" t="str">
        <f t="shared" si="21"/>
        <v>N/A</v>
      </c>
      <c r="AK79" s="129" t="str">
        <f t="shared" si="26"/>
        <v>N/A</v>
      </c>
      <c r="AL79" s="28" t="str">
        <f t="shared" si="27"/>
        <v>Below variance threshold.</v>
      </c>
      <c r="AM79" s="28" t="str">
        <f t="shared" si="28"/>
        <v>N/A</v>
      </c>
      <c r="AN79" s="12" t="s">
        <v>107</v>
      </c>
      <c r="AO79" s="12" t="s">
        <v>107</v>
      </c>
      <c r="AP79" s="12" t="s">
        <v>138</v>
      </c>
      <c r="AQ79" s="12" t="s">
        <v>108</v>
      </c>
      <c r="AR79" s="28" t="s">
        <v>112</v>
      </c>
    </row>
    <row r="80" spans="1:44" ht="40.15">
      <c r="A80" s="122">
        <v>75</v>
      </c>
      <c r="B80" s="27" t="s">
        <v>93</v>
      </c>
      <c r="C80" s="27" t="s">
        <v>94</v>
      </c>
      <c r="D80" s="12" t="s">
        <v>236</v>
      </c>
      <c r="E80" s="27" t="s">
        <v>237</v>
      </c>
      <c r="F80" s="27" t="s">
        <v>246</v>
      </c>
      <c r="G80" s="27" t="s">
        <v>247</v>
      </c>
      <c r="H80" s="27" t="s">
        <v>149</v>
      </c>
      <c r="I80" s="27" t="s">
        <v>149</v>
      </c>
      <c r="J80" s="27" t="s">
        <v>240</v>
      </c>
      <c r="K80" s="12" t="str">
        <f t="shared" si="19"/>
        <v>No</v>
      </c>
      <c r="L80" s="12" t="s">
        <v>101</v>
      </c>
      <c r="M80" s="12" t="s">
        <v>102</v>
      </c>
      <c r="N80" s="115">
        <v>0</v>
      </c>
      <c r="O80" s="116">
        <v>0</v>
      </c>
      <c r="P80" s="115">
        <f t="shared" si="22"/>
        <v>0</v>
      </c>
      <c r="Q80" s="115">
        <v>299.55996999999996</v>
      </c>
      <c r="R80" s="115">
        <v>237.31335999999999</v>
      </c>
      <c r="S80" s="115">
        <f t="shared" si="23"/>
        <v>536.8733299999999</v>
      </c>
      <c r="T80" s="117">
        <f t="shared" si="16"/>
        <v>237.31335999999999</v>
      </c>
      <c r="U80" s="117">
        <f t="shared" si="16"/>
        <v>536.8733299999999</v>
      </c>
      <c r="V80" s="118">
        <f t="shared" si="17"/>
        <v>1</v>
      </c>
      <c r="W80" s="118">
        <f t="shared" si="17"/>
        <v>1</v>
      </c>
      <c r="X80" s="12" t="str">
        <f t="shared" si="29"/>
        <v>NO</v>
      </c>
      <c r="Y80" s="12" t="str">
        <f t="shared" si="30"/>
        <v>NO</v>
      </c>
      <c r="Z80" s="28" t="s">
        <v>136</v>
      </c>
      <c r="AA80" s="134" t="s">
        <v>112</v>
      </c>
      <c r="AB80" s="119" t="s">
        <v>112</v>
      </c>
      <c r="AC80" s="119" t="str">
        <f t="shared" si="24"/>
        <v>N/A</v>
      </c>
      <c r="AD80" s="134" t="s">
        <v>112</v>
      </c>
      <c r="AE80" s="119" t="s">
        <v>112</v>
      </c>
      <c r="AF80" s="119" t="str">
        <f t="shared" si="25"/>
        <v>N/A</v>
      </c>
      <c r="AG80" s="120" t="str">
        <f t="shared" si="20"/>
        <v>N/A</v>
      </c>
      <c r="AH80" s="120" t="str">
        <f t="shared" si="20"/>
        <v>N/A</v>
      </c>
      <c r="AI80" s="118" t="str">
        <f t="shared" si="21"/>
        <v>N/A</v>
      </c>
      <c r="AJ80" s="118" t="str">
        <f t="shared" si="21"/>
        <v>N/A</v>
      </c>
      <c r="AK80" s="129" t="str">
        <f t="shared" si="26"/>
        <v>N/A</v>
      </c>
      <c r="AL80" s="28" t="str">
        <f t="shared" si="27"/>
        <v>Below variance threshold.</v>
      </c>
      <c r="AM80" s="28" t="str">
        <f t="shared" si="28"/>
        <v>N/A</v>
      </c>
      <c r="AN80" s="12" t="s">
        <v>107</v>
      </c>
      <c r="AO80" s="12" t="s">
        <v>107</v>
      </c>
      <c r="AP80" s="12" t="s">
        <v>138</v>
      </c>
      <c r="AQ80" s="12" t="s">
        <v>108</v>
      </c>
      <c r="AR80" s="28" t="s">
        <v>112</v>
      </c>
    </row>
    <row r="81" spans="1:44" ht="66" customHeight="1">
      <c r="A81" s="122">
        <v>76</v>
      </c>
      <c r="B81" s="27" t="s">
        <v>93</v>
      </c>
      <c r="C81" s="27" t="s">
        <v>94</v>
      </c>
      <c r="D81" s="12" t="s">
        <v>248</v>
      </c>
      <c r="E81" s="27" t="s">
        <v>249</v>
      </c>
      <c r="F81" s="27" t="s">
        <v>250</v>
      </c>
      <c r="G81" s="27" t="s">
        <v>251</v>
      </c>
      <c r="H81" s="27" t="s">
        <v>149</v>
      </c>
      <c r="I81" s="27" t="s">
        <v>149</v>
      </c>
      <c r="J81" s="27" t="s">
        <v>150</v>
      </c>
      <c r="K81" s="12" t="str">
        <f t="shared" si="19"/>
        <v>No</v>
      </c>
      <c r="L81" s="12" t="s">
        <v>101</v>
      </c>
      <c r="M81" s="12" t="s">
        <v>102</v>
      </c>
      <c r="N81" s="115">
        <v>482.26661853251198</v>
      </c>
      <c r="O81" s="116">
        <v>498.33481</v>
      </c>
      <c r="P81" s="115">
        <f t="shared" si="22"/>
        <v>980.60142853251205</v>
      </c>
      <c r="Q81" s="115">
        <v>245.69245000000001</v>
      </c>
      <c r="R81" s="115">
        <v>279.17798999999997</v>
      </c>
      <c r="S81" s="115">
        <f t="shared" si="23"/>
        <v>524.87043999999992</v>
      </c>
      <c r="T81" s="117">
        <f t="shared" si="16"/>
        <v>-219.15682000000004</v>
      </c>
      <c r="U81" s="117">
        <f t="shared" si="16"/>
        <v>-455.73098853251213</v>
      </c>
      <c r="V81" s="118">
        <f t="shared" si="17"/>
        <v>-0.43977826875068199</v>
      </c>
      <c r="W81" s="118">
        <f t="shared" si="17"/>
        <v>-0.46474640488187119</v>
      </c>
      <c r="X81" s="12" t="str">
        <f t="shared" si="29"/>
        <v>NO</v>
      </c>
      <c r="Y81" s="12" t="str">
        <f t="shared" si="30"/>
        <v>NO</v>
      </c>
      <c r="Z81" s="28" t="s">
        <v>151</v>
      </c>
      <c r="AA81" s="119">
        <v>3603.81</v>
      </c>
      <c r="AB81" s="119">
        <v>3603.8093503968007</v>
      </c>
      <c r="AC81" s="119">
        <f t="shared" si="24"/>
        <v>7207.6193503968007</v>
      </c>
      <c r="AD81" s="119">
        <v>1710</v>
      </c>
      <c r="AE81" s="119">
        <v>1731</v>
      </c>
      <c r="AF81" s="119">
        <f t="shared" si="25"/>
        <v>3441</v>
      </c>
      <c r="AG81" s="120">
        <f t="shared" si="20"/>
        <v>-1872.8093503968007</v>
      </c>
      <c r="AH81" s="120">
        <f t="shared" si="20"/>
        <v>-3766.6193503968007</v>
      </c>
      <c r="AI81" s="118">
        <f t="shared" si="21"/>
        <v>-0.5196749240329801</v>
      </c>
      <c r="AJ81" s="118">
        <f t="shared" si="21"/>
        <v>-0.52258855071049737</v>
      </c>
      <c r="AK81" s="12" t="str">
        <f t="shared" si="26"/>
        <v>YES</v>
      </c>
      <c r="AL81" s="28" t="str">
        <f t="shared" si="27"/>
        <v>Below variance threshold.</v>
      </c>
      <c r="AM81" s="28" t="s">
        <v>252</v>
      </c>
      <c r="AN81" s="12" t="s">
        <v>106</v>
      </c>
      <c r="AO81" s="12" t="s">
        <v>107</v>
      </c>
      <c r="AP81" s="12" t="s">
        <v>107</v>
      </c>
      <c r="AQ81" s="12" t="s">
        <v>108</v>
      </c>
      <c r="AR81" s="28" t="s">
        <v>253</v>
      </c>
    </row>
    <row r="82" spans="1:44" ht="93.6" customHeight="1">
      <c r="A82" s="122">
        <v>77</v>
      </c>
      <c r="B82" s="27" t="s">
        <v>93</v>
      </c>
      <c r="C82" s="27" t="s">
        <v>94</v>
      </c>
      <c r="D82" s="12" t="s">
        <v>248</v>
      </c>
      <c r="E82" s="27" t="s">
        <v>249</v>
      </c>
      <c r="F82" s="27" t="s">
        <v>254</v>
      </c>
      <c r="G82" s="27" t="s">
        <v>255</v>
      </c>
      <c r="H82" s="27" t="s">
        <v>149</v>
      </c>
      <c r="I82" s="27" t="s">
        <v>149</v>
      </c>
      <c r="J82" s="27" t="s">
        <v>256</v>
      </c>
      <c r="K82" s="12" t="str">
        <f t="shared" si="19"/>
        <v>No</v>
      </c>
      <c r="L82" s="12" t="s">
        <v>101</v>
      </c>
      <c r="M82" s="12" t="s">
        <v>102</v>
      </c>
      <c r="N82" s="115">
        <v>6092.1496500000003</v>
      </c>
      <c r="O82" s="116">
        <v>6300.8472999999994</v>
      </c>
      <c r="P82" s="115">
        <f t="shared" si="22"/>
        <v>12392.996950000001</v>
      </c>
      <c r="Q82" s="115">
        <v>7159.0457999999999</v>
      </c>
      <c r="R82" s="115">
        <v>7444.1702599999999</v>
      </c>
      <c r="S82" s="115">
        <f t="shared" si="23"/>
        <v>14603.216059999999</v>
      </c>
      <c r="T82" s="117">
        <f t="shared" si="16"/>
        <v>1143.3229600000004</v>
      </c>
      <c r="U82" s="117">
        <f t="shared" si="16"/>
        <v>2210.2191099999982</v>
      </c>
      <c r="V82" s="118">
        <f t="shared" si="17"/>
        <v>0.18145543060534106</v>
      </c>
      <c r="W82" s="118">
        <f t="shared" si="17"/>
        <v>0.17834419865648382</v>
      </c>
      <c r="X82" s="12" t="str">
        <f t="shared" si="29"/>
        <v>NO</v>
      </c>
      <c r="Y82" s="12" t="str">
        <f t="shared" si="30"/>
        <v>NO</v>
      </c>
      <c r="Z82" s="28" t="s">
        <v>136</v>
      </c>
      <c r="AA82" s="119" t="s">
        <v>112</v>
      </c>
      <c r="AB82" s="119" t="s">
        <v>112</v>
      </c>
      <c r="AC82" s="119" t="str">
        <f t="shared" si="24"/>
        <v>N/A</v>
      </c>
      <c r="AD82" s="119" t="s">
        <v>112</v>
      </c>
      <c r="AE82" s="119" t="s">
        <v>112</v>
      </c>
      <c r="AF82" s="119" t="str">
        <f t="shared" si="25"/>
        <v>N/A</v>
      </c>
      <c r="AG82" s="120" t="str">
        <f t="shared" si="20"/>
        <v>N/A</v>
      </c>
      <c r="AH82" s="120" t="str">
        <f t="shared" si="20"/>
        <v>N/A</v>
      </c>
      <c r="AI82" s="118" t="str">
        <f t="shared" si="21"/>
        <v>N/A</v>
      </c>
      <c r="AJ82" s="118" t="str">
        <f t="shared" si="21"/>
        <v>N/A</v>
      </c>
      <c r="AK82" s="129" t="str">
        <f t="shared" si="26"/>
        <v>N/A</v>
      </c>
      <c r="AL82" s="28" t="str">
        <f t="shared" si="27"/>
        <v>Below variance threshold.</v>
      </c>
      <c r="AM82" s="28" t="str">
        <f t="shared" ref="AM82:AM83" si="31">IF(AK82="N/A","N/A",IF(AK82="NO","Below variance threshold.","*Please enter variance explanation. Refer to column AA for last year's variance explanation.*"))</f>
        <v>N/A</v>
      </c>
      <c r="AN82" s="12" t="s">
        <v>107</v>
      </c>
      <c r="AO82" s="12" t="s">
        <v>107</v>
      </c>
      <c r="AP82" s="12" t="s">
        <v>107</v>
      </c>
      <c r="AQ82" s="12" t="s">
        <v>108</v>
      </c>
      <c r="AR82" s="28" t="s">
        <v>257</v>
      </c>
    </row>
    <row r="83" spans="1:44" ht="105.6" customHeight="1">
      <c r="A83" s="122">
        <v>78</v>
      </c>
      <c r="B83" s="27" t="s">
        <v>93</v>
      </c>
      <c r="C83" s="27" t="s">
        <v>94</v>
      </c>
      <c r="D83" s="12" t="s">
        <v>248</v>
      </c>
      <c r="E83" s="27" t="s">
        <v>249</v>
      </c>
      <c r="F83" s="27" t="s">
        <v>258</v>
      </c>
      <c r="G83" s="27" t="s">
        <v>259</v>
      </c>
      <c r="H83" s="27" t="s">
        <v>149</v>
      </c>
      <c r="I83" s="27" t="s">
        <v>149</v>
      </c>
      <c r="J83" s="27" t="s">
        <v>256</v>
      </c>
      <c r="K83" s="12" t="str">
        <f t="shared" si="19"/>
        <v>No</v>
      </c>
      <c r="L83" s="12" t="s">
        <v>101</v>
      </c>
      <c r="M83" s="12" t="s">
        <v>102</v>
      </c>
      <c r="N83" s="115">
        <v>11131.854880000001</v>
      </c>
      <c r="O83" s="116">
        <v>11513.19679</v>
      </c>
      <c r="P83" s="115">
        <f t="shared" si="22"/>
        <v>22645.051670000001</v>
      </c>
      <c r="Q83" s="115">
        <v>17159.127920000003</v>
      </c>
      <c r="R83" s="115">
        <v>13491.209720000001</v>
      </c>
      <c r="S83" s="115">
        <f t="shared" si="23"/>
        <v>30650.337640000005</v>
      </c>
      <c r="T83" s="117">
        <f t="shared" si="16"/>
        <v>1978.0129300000008</v>
      </c>
      <c r="U83" s="117">
        <f t="shared" si="16"/>
        <v>8005.2859700000045</v>
      </c>
      <c r="V83" s="118">
        <f t="shared" si="17"/>
        <v>0.17180397122353025</v>
      </c>
      <c r="W83" s="118">
        <f t="shared" si="17"/>
        <v>0.35351149057457654</v>
      </c>
      <c r="X83" s="12" t="str">
        <f t="shared" si="29"/>
        <v>NO</v>
      </c>
      <c r="Y83" s="12" t="str">
        <f t="shared" si="30"/>
        <v>NO</v>
      </c>
      <c r="Z83" s="28" t="s">
        <v>136</v>
      </c>
      <c r="AA83" s="119" t="s">
        <v>112</v>
      </c>
      <c r="AB83" s="119" t="s">
        <v>112</v>
      </c>
      <c r="AC83" s="119" t="str">
        <f t="shared" si="24"/>
        <v>N/A</v>
      </c>
      <c r="AD83" s="119" t="s">
        <v>112</v>
      </c>
      <c r="AE83" s="119" t="s">
        <v>112</v>
      </c>
      <c r="AF83" s="119" t="str">
        <f t="shared" si="25"/>
        <v>N/A</v>
      </c>
      <c r="AG83" s="120" t="str">
        <f t="shared" si="20"/>
        <v>N/A</v>
      </c>
      <c r="AH83" s="120" t="str">
        <f t="shared" si="20"/>
        <v>N/A</v>
      </c>
      <c r="AI83" s="118" t="str">
        <f t="shared" si="21"/>
        <v>N/A</v>
      </c>
      <c r="AJ83" s="118" t="str">
        <f t="shared" si="21"/>
        <v>N/A</v>
      </c>
      <c r="AK83" s="129" t="str">
        <f t="shared" si="26"/>
        <v>N/A</v>
      </c>
      <c r="AL83" s="28" t="str">
        <f t="shared" si="27"/>
        <v>Below variance threshold.</v>
      </c>
      <c r="AM83" s="28" t="str">
        <f t="shared" si="31"/>
        <v>N/A</v>
      </c>
      <c r="AN83" s="12" t="s">
        <v>107</v>
      </c>
      <c r="AO83" s="12" t="s">
        <v>107</v>
      </c>
      <c r="AP83" s="12" t="s">
        <v>107</v>
      </c>
      <c r="AQ83" s="12" t="s">
        <v>108</v>
      </c>
      <c r="AR83" s="28" t="s">
        <v>260</v>
      </c>
    </row>
    <row r="84" spans="1:44" ht="40.15">
      <c r="A84" s="122">
        <v>79</v>
      </c>
      <c r="B84" s="27" t="s">
        <v>93</v>
      </c>
      <c r="C84" s="27" t="s">
        <v>94</v>
      </c>
      <c r="D84" s="12" t="s">
        <v>248</v>
      </c>
      <c r="E84" s="27" t="s">
        <v>249</v>
      </c>
      <c r="F84" s="27" t="s">
        <v>261</v>
      </c>
      <c r="G84" s="27" t="s">
        <v>134</v>
      </c>
      <c r="H84" s="27" t="s">
        <v>99</v>
      </c>
      <c r="I84" s="27" t="s">
        <v>99</v>
      </c>
      <c r="J84" s="27" t="s">
        <v>256</v>
      </c>
      <c r="K84" s="12" t="str">
        <f t="shared" si="19"/>
        <v>No</v>
      </c>
      <c r="L84" s="12" t="s">
        <v>101</v>
      </c>
      <c r="M84" s="12" t="s">
        <v>102</v>
      </c>
      <c r="N84" s="115">
        <v>6608.3485704497398</v>
      </c>
      <c r="O84" s="116">
        <v>6834.72955</v>
      </c>
      <c r="P84" s="115">
        <f t="shared" si="22"/>
        <v>13443.07812044974</v>
      </c>
      <c r="Q84" s="115">
        <v>7217.0524000000005</v>
      </c>
      <c r="R84" s="115">
        <v>8813.37111</v>
      </c>
      <c r="S84" s="115">
        <f t="shared" si="23"/>
        <v>16030.423510000001</v>
      </c>
      <c r="T84" s="117">
        <f t="shared" si="16"/>
        <v>1978.64156</v>
      </c>
      <c r="U84" s="117">
        <f t="shared" si="16"/>
        <v>2587.3453895502607</v>
      </c>
      <c r="V84" s="118">
        <f t="shared" si="17"/>
        <v>0.28949814993045336</v>
      </c>
      <c r="W84" s="118">
        <f t="shared" si="17"/>
        <v>0.19246673763015376</v>
      </c>
      <c r="X84" s="12" t="str">
        <f t="shared" si="29"/>
        <v>NO</v>
      </c>
      <c r="Y84" s="12" t="str">
        <f t="shared" si="30"/>
        <v>NO</v>
      </c>
      <c r="Z84" s="28" t="s">
        <v>136</v>
      </c>
      <c r="AA84" s="119" t="s">
        <v>112</v>
      </c>
      <c r="AB84" s="119" t="s">
        <v>112</v>
      </c>
      <c r="AC84" s="119" t="str">
        <f t="shared" si="24"/>
        <v>N/A</v>
      </c>
      <c r="AD84" s="119" t="s">
        <v>112</v>
      </c>
      <c r="AE84" s="119" t="s">
        <v>112</v>
      </c>
      <c r="AF84" s="119" t="str">
        <f t="shared" si="25"/>
        <v>N/A</v>
      </c>
      <c r="AG84" s="120" t="str">
        <f t="shared" si="20"/>
        <v>N/A</v>
      </c>
      <c r="AH84" s="120" t="str">
        <f t="shared" si="20"/>
        <v>N/A</v>
      </c>
      <c r="AI84" s="118" t="str">
        <f t="shared" si="21"/>
        <v>N/A</v>
      </c>
      <c r="AJ84" s="118" t="str">
        <f t="shared" si="21"/>
        <v>N/A</v>
      </c>
      <c r="AK84" s="129" t="str">
        <f t="shared" si="26"/>
        <v>N/A</v>
      </c>
      <c r="AL84" s="28" t="str">
        <f t="shared" si="27"/>
        <v>Below variance threshold.</v>
      </c>
      <c r="AM84" s="28" t="str">
        <f t="shared" si="28"/>
        <v>N/A</v>
      </c>
      <c r="AN84" s="12" t="s">
        <v>107</v>
      </c>
      <c r="AO84" s="12" t="s">
        <v>107</v>
      </c>
      <c r="AP84" s="12" t="s">
        <v>107</v>
      </c>
      <c r="AQ84" s="12" t="s">
        <v>108</v>
      </c>
      <c r="AR84" s="28" t="s">
        <v>112</v>
      </c>
    </row>
    <row r="85" spans="1:44" ht="27">
      <c r="A85" s="122">
        <v>80</v>
      </c>
      <c r="B85" s="49" t="s">
        <v>93</v>
      </c>
      <c r="C85" s="49" t="s">
        <v>94</v>
      </c>
      <c r="D85" s="122" t="s">
        <v>248</v>
      </c>
      <c r="E85" s="49" t="s">
        <v>249</v>
      </c>
      <c r="F85" s="49" t="s">
        <v>261</v>
      </c>
      <c r="G85" s="49" t="s">
        <v>134</v>
      </c>
      <c r="H85" s="49" t="s">
        <v>140</v>
      </c>
      <c r="I85" s="49" t="s">
        <v>226</v>
      </c>
      <c r="J85" s="27" t="s">
        <v>256</v>
      </c>
      <c r="K85" s="122" t="str">
        <f t="shared" si="19"/>
        <v>Yes</v>
      </c>
      <c r="L85" s="122" t="s">
        <v>112</v>
      </c>
      <c r="M85" s="122" t="s">
        <v>112</v>
      </c>
      <c r="N85" s="123">
        <v>0</v>
      </c>
      <c r="O85" s="124">
        <v>0</v>
      </c>
      <c r="P85" s="123">
        <f t="shared" si="22"/>
        <v>0</v>
      </c>
      <c r="Q85" s="123">
        <v>0</v>
      </c>
      <c r="R85" s="123">
        <v>148.39952</v>
      </c>
      <c r="S85" s="123">
        <f t="shared" si="23"/>
        <v>148.39952</v>
      </c>
      <c r="T85" s="125">
        <f t="shared" si="16"/>
        <v>148.39952</v>
      </c>
      <c r="U85" s="125">
        <f t="shared" si="16"/>
        <v>148.39952</v>
      </c>
      <c r="V85" s="126">
        <f t="shared" si="17"/>
        <v>1</v>
      </c>
      <c r="W85" s="126">
        <f t="shared" si="17"/>
        <v>1</v>
      </c>
      <c r="X85" s="122" t="str">
        <f t="shared" si="29"/>
        <v>N/A</v>
      </c>
      <c r="Y85" s="122" t="str">
        <f t="shared" si="30"/>
        <v>N/A</v>
      </c>
      <c r="Z85" s="65" t="s">
        <v>112</v>
      </c>
      <c r="AA85" s="127" t="s">
        <v>112</v>
      </c>
      <c r="AB85" s="127" t="s">
        <v>112</v>
      </c>
      <c r="AC85" s="127" t="str">
        <f t="shared" si="24"/>
        <v>N/A</v>
      </c>
      <c r="AD85" s="127" t="s">
        <v>112</v>
      </c>
      <c r="AE85" s="127" t="s">
        <v>112</v>
      </c>
      <c r="AF85" s="127" t="str">
        <f t="shared" si="25"/>
        <v>N/A</v>
      </c>
      <c r="AG85" s="128" t="str">
        <f t="shared" si="20"/>
        <v>N/A</v>
      </c>
      <c r="AH85" s="128" t="str">
        <f t="shared" si="20"/>
        <v>N/A</v>
      </c>
      <c r="AI85" s="126" t="str">
        <f t="shared" si="21"/>
        <v>N/A</v>
      </c>
      <c r="AJ85" s="126" t="str">
        <f t="shared" si="21"/>
        <v>N/A</v>
      </c>
      <c r="AK85" s="122" t="str">
        <f t="shared" si="26"/>
        <v>N/A</v>
      </c>
      <c r="AL85" s="65" t="str">
        <f t="shared" si="27"/>
        <v>N/A</v>
      </c>
      <c r="AM85" s="65" t="str">
        <f t="shared" si="28"/>
        <v>N/A</v>
      </c>
      <c r="AN85" s="122" t="s">
        <v>112</v>
      </c>
      <c r="AO85" s="122" t="s">
        <v>112</v>
      </c>
      <c r="AP85" s="122" t="s">
        <v>112</v>
      </c>
      <c r="AQ85" s="122" t="s">
        <v>112</v>
      </c>
      <c r="AR85" s="65" t="str">
        <f t="shared" si="18"/>
        <v>N/A</v>
      </c>
    </row>
    <row r="86" spans="1:44" ht="27">
      <c r="A86" s="122">
        <v>81</v>
      </c>
      <c r="B86" s="27" t="s">
        <v>93</v>
      </c>
      <c r="C86" s="27" t="s">
        <v>94</v>
      </c>
      <c r="D86" s="12" t="s">
        <v>248</v>
      </c>
      <c r="E86" s="27" t="s">
        <v>249</v>
      </c>
      <c r="F86" s="27" t="s">
        <v>261</v>
      </c>
      <c r="G86" s="27" t="s">
        <v>134</v>
      </c>
      <c r="H86" s="27" t="s">
        <v>119</v>
      </c>
      <c r="I86" s="27" t="s">
        <v>163</v>
      </c>
      <c r="J86" s="27" t="s">
        <v>256</v>
      </c>
      <c r="K86" s="12" t="str">
        <f t="shared" si="19"/>
        <v>Yes</v>
      </c>
      <c r="L86" s="12" t="s">
        <v>112</v>
      </c>
      <c r="M86" s="12" t="s">
        <v>112</v>
      </c>
      <c r="N86" s="115">
        <v>0</v>
      </c>
      <c r="O86" s="116">
        <v>0</v>
      </c>
      <c r="P86" s="115">
        <f t="shared" si="22"/>
        <v>0</v>
      </c>
      <c r="Q86" s="115">
        <v>258.33071000000001</v>
      </c>
      <c r="R86" s="115">
        <v>148.39952</v>
      </c>
      <c r="S86" s="115">
        <f t="shared" si="23"/>
        <v>406.73023000000001</v>
      </c>
      <c r="T86" s="117">
        <f t="shared" si="16"/>
        <v>148.39952</v>
      </c>
      <c r="U86" s="117">
        <f t="shared" si="16"/>
        <v>406.73023000000001</v>
      </c>
      <c r="V86" s="118">
        <f t="shared" si="17"/>
        <v>1</v>
      </c>
      <c r="W86" s="118">
        <f t="shared" si="17"/>
        <v>1</v>
      </c>
      <c r="X86" s="12" t="str">
        <f t="shared" si="29"/>
        <v>N/A</v>
      </c>
      <c r="Y86" s="12" t="str">
        <f t="shared" si="30"/>
        <v>N/A</v>
      </c>
      <c r="Z86" s="28" t="s">
        <v>112</v>
      </c>
      <c r="AA86" s="119" t="s">
        <v>112</v>
      </c>
      <c r="AB86" s="119" t="s">
        <v>112</v>
      </c>
      <c r="AC86" s="119" t="str">
        <f t="shared" si="24"/>
        <v>N/A</v>
      </c>
      <c r="AD86" s="119" t="s">
        <v>112</v>
      </c>
      <c r="AE86" s="119" t="s">
        <v>112</v>
      </c>
      <c r="AF86" s="119" t="str">
        <f t="shared" si="25"/>
        <v>N/A</v>
      </c>
      <c r="AG86" s="120" t="str">
        <f t="shared" si="20"/>
        <v>N/A</v>
      </c>
      <c r="AH86" s="120" t="str">
        <f t="shared" si="20"/>
        <v>N/A</v>
      </c>
      <c r="AI86" s="118" t="str">
        <f t="shared" si="21"/>
        <v>N/A</v>
      </c>
      <c r="AJ86" s="118" t="str">
        <f t="shared" si="21"/>
        <v>N/A</v>
      </c>
      <c r="AK86" s="129" t="str">
        <f t="shared" si="26"/>
        <v>N/A</v>
      </c>
      <c r="AL86" s="28" t="str">
        <f t="shared" si="27"/>
        <v>N/A</v>
      </c>
      <c r="AM86" s="28" t="str">
        <f t="shared" si="28"/>
        <v>N/A</v>
      </c>
      <c r="AN86" s="12" t="s">
        <v>112</v>
      </c>
      <c r="AO86" s="12" t="s">
        <v>112</v>
      </c>
      <c r="AP86" s="12" t="s">
        <v>112</v>
      </c>
      <c r="AQ86" s="12" t="s">
        <v>112</v>
      </c>
      <c r="AR86" s="28" t="str">
        <f t="shared" si="18"/>
        <v>N/A</v>
      </c>
    </row>
    <row r="87" spans="1:44" ht="27">
      <c r="A87" s="122">
        <v>82</v>
      </c>
      <c r="B87" s="27" t="s">
        <v>93</v>
      </c>
      <c r="C87" s="27" t="s">
        <v>94</v>
      </c>
      <c r="D87" s="12" t="s">
        <v>248</v>
      </c>
      <c r="E87" s="27" t="s">
        <v>249</v>
      </c>
      <c r="F87" s="27" t="s">
        <v>261</v>
      </c>
      <c r="G87" s="27" t="s">
        <v>134</v>
      </c>
      <c r="H87" s="27" t="s">
        <v>132</v>
      </c>
      <c r="I87" s="27" t="s">
        <v>132</v>
      </c>
      <c r="J87" s="27" t="s">
        <v>256</v>
      </c>
      <c r="K87" s="12" t="str">
        <f t="shared" si="19"/>
        <v>Yes</v>
      </c>
      <c r="L87" s="12" t="s">
        <v>112</v>
      </c>
      <c r="M87" s="12" t="s">
        <v>112</v>
      </c>
      <c r="N87" s="115">
        <v>6608.3485704497398</v>
      </c>
      <c r="O87" s="116">
        <v>6834.72955</v>
      </c>
      <c r="P87" s="115">
        <f t="shared" si="22"/>
        <v>13443.07812044974</v>
      </c>
      <c r="Q87" s="115">
        <v>6958.7216900000003</v>
      </c>
      <c r="R87" s="115">
        <v>8664.9715899999992</v>
      </c>
      <c r="S87" s="115">
        <f t="shared" si="23"/>
        <v>15623.69328</v>
      </c>
      <c r="T87" s="117">
        <f t="shared" si="16"/>
        <v>1830.2420399999992</v>
      </c>
      <c r="U87" s="117">
        <f t="shared" si="16"/>
        <v>2180.6151595502597</v>
      </c>
      <c r="V87" s="118">
        <f t="shared" si="17"/>
        <v>0.26778558341053876</v>
      </c>
      <c r="W87" s="118">
        <f t="shared" si="17"/>
        <v>0.16221100108263797</v>
      </c>
      <c r="X87" s="12" t="str">
        <f t="shared" si="29"/>
        <v>N/A</v>
      </c>
      <c r="Y87" s="12" t="str">
        <f t="shared" si="30"/>
        <v>N/A</v>
      </c>
      <c r="Z87" s="28" t="s">
        <v>112</v>
      </c>
      <c r="AA87" s="119" t="s">
        <v>112</v>
      </c>
      <c r="AB87" s="119" t="s">
        <v>112</v>
      </c>
      <c r="AC87" s="119" t="str">
        <f t="shared" si="24"/>
        <v>N/A</v>
      </c>
      <c r="AD87" s="119" t="s">
        <v>112</v>
      </c>
      <c r="AE87" s="119" t="s">
        <v>112</v>
      </c>
      <c r="AF87" s="119" t="str">
        <f t="shared" si="25"/>
        <v>N/A</v>
      </c>
      <c r="AG87" s="120" t="str">
        <f t="shared" si="20"/>
        <v>N/A</v>
      </c>
      <c r="AH87" s="120" t="str">
        <f t="shared" si="20"/>
        <v>N/A</v>
      </c>
      <c r="AI87" s="118" t="str">
        <f t="shared" si="21"/>
        <v>N/A</v>
      </c>
      <c r="AJ87" s="118" t="str">
        <f t="shared" si="21"/>
        <v>N/A</v>
      </c>
      <c r="AK87" s="129" t="str">
        <f t="shared" si="26"/>
        <v>N/A</v>
      </c>
      <c r="AL87" s="28" t="str">
        <f t="shared" si="27"/>
        <v>N/A</v>
      </c>
      <c r="AM87" s="28" t="str">
        <f t="shared" si="28"/>
        <v>N/A</v>
      </c>
      <c r="AN87" s="12" t="s">
        <v>112</v>
      </c>
      <c r="AO87" s="12" t="s">
        <v>112</v>
      </c>
      <c r="AP87" s="12" t="s">
        <v>112</v>
      </c>
      <c r="AQ87" s="12" t="s">
        <v>112</v>
      </c>
      <c r="AR87" s="28" t="str">
        <f t="shared" si="18"/>
        <v>N/A</v>
      </c>
    </row>
    <row r="88" spans="1:44" ht="27">
      <c r="A88" s="122">
        <v>83</v>
      </c>
      <c r="B88" s="27" t="s">
        <v>93</v>
      </c>
      <c r="C88" s="27" t="s">
        <v>94</v>
      </c>
      <c r="D88" s="12" t="s">
        <v>262</v>
      </c>
      <c r="E88" s="27" t="s">
        <v>263</v>
      </c>
      <c r="F88" s="27" t="s">
        <v>112</v>
      </c>
      <c r="G88" s="27" t="s">
        <v>134</v>
      </c>
      <c r="H88" s="27" t="s">
        <v>149</v>
      </c>
      <c r="I88" s="27" t="s">
        <v>149</v>
      </c>
      <c r="J88" s="27" t="s">
        <v>150</v>
      </c>
      <c r="K88" s="12" t="str">
        <f t="shared" si="19"/>
        <v>No</v>
      </c>
      <c r="L88" s="12" t="s">
        <v>101</v>
      </c>
      <c r="M88" s="12" t="s">
        <v>102</v>
      </c>
      <c r="N88" s="115">
        <v>8478.8029200000001</v>
      </c>
      <c r="O88" s="116">
        <v>8499.0083400000003</v>
      </c>
      <c r="P88" s="115">
        <f t="shared" si="22"/>
        <v>16977.811260000002</v>
      </c>
      <c r="Q88" s="115">
        <v>9001.3117199999997</v>
      </c>
      <c r="R88" s="115">
        <v>9684.3638499999997</v>
      </c>
      <c r="S88" s="115">
        <f t="shared" si="23"/>
        <v>18685.675569999999</v>
      </c>
      <c r="T88" s="117">
        <f t="shared" si="16"/>
        <v>1185.3555099999994</v>
      </c>
      <c r="U88" s="117">
        <f t="shared" si="16"/>
        <v>1707.8643099999972</v>
      </c>
      <c r="V88" s="118">
        <f t="shared" si="17"/>
        <v>0.13946986078613488</v>
      </c>
      <c r="W88" s="118">
        <f t="shared" si="17"/>
        <v>0.10059390364550425</v>
      </c>
      <c r="X88" s="12" t="str">
        <f t="shared" si="29"/>
        <v>NO</v>
      </c>
      <c r="Y88" s="12" t="str">
        <f t="shared" si="30"/>
        <v>NO</v>
      </c>
      <c r="Z88" s="28" t="s">
        <v>151</v>
      </c>
      <c r="AA88" s="119">
        <v>36757.800000000003</v>
      </c>
      <c r="AB88" s="119">
        <v>36757.800931487589</v>
      </c>
      <c r="AC88" s="119">
        <f t="shared" si="24"/>
        <v>73515.600931487599</v>
      </c>
      <c r="AD88" s="119">
        <v>35924</v>
      </c>
      <c r="AE88" s="119">
        <v>38531</v>
      </c>
      <c r="AF88" s="119">
        <f t="shared" si="25"/>
        <v>74455</v>
      </c>
      <c r="AG88" s="120">
        <f t="shared" si="20"/>
        <v>1773.199068512411</v>
      </c>
      <c r="AH88" s="120">
        <f t="shared" si="20"/>
        <v>939.39906851240085</v>
      </c>
      <c r="AI88" s="118">
        <f t="shared" si="21"/>
        <v>4.8240074856965867E-2</v>
      </c>
      <c r="AJ88" s="118">
        <f t="shared" si="21"/>
        <v>1.2778227432131962E-2</v>
      </c>
      <c r="AK88" s="129" t="str">
        <f t="shared" si="26"/>
        <v>NO</v>
      </c>
      <c r="AL88" s="28" t="str">
        <f t="shared" si="27"/>
        <v>Below variance threshold.</v>
      </c>
      <c r="AM88" s="28" t="str">
        <f t="shared" si="28"/>
        <v>Below variance threshold.</v>
      </c>
      <c r="AN88" s="12" t="s">
        <v>107</v>
      </c>
      <c r="AO88" s="12" t="s">
        <v>107</v>
      </c>
      <c r="AP88" s="12" t="s">
        <v>107</v>
      </c>
      <c r="AQ88" s="12" t="s">
        <v>108</v>
      </c>
      <c r="AR88" s="28" t="s">
        <v>112</v>
      </c>
    </row>
    <row r="89" spans="1:44" ht="40.15">
      <c r="A89" s="122">
        <v>84</v>
      </c>
      <c r="B89" s="27" t="s">
        <v>93</v>
      </c>
      <c r="C89" s="27" t="s">
        <v>94</v>
      </c>
      <c r="D89" s="12" t="s">
        <v>264</v>
      </c>
      <c r="E89" s="27" t="s">
        <v>265</v>
      </c>
      <c r="F89" s="27" t="s">
        <v>266</v>
      </c>
      <c r="G89" s="27" t="s">
        <v>267</v>
      </c>
      <c r="H89" s="27" t="s">
        <v>99</v>
      </c>
      <c r="I89" s="27" t="s">
        <v>99</v>
      </c>
      <c r="J89" s="27" t="s">
        <v>268</v>
      </c>
      <c r="K89" s="12" t="str">
        <f t="shared" si="19"/>
        <v>No</v>
      </c>
      <c r="L89" s="12" t="s">
        <v>101</v>
      </c>
      <c r="M89" s="12" t="s">
        <v>102</v>
      </c>
      <c r="N89" s="115">
        <v>22543.54063</v>
      </c>
      <c r="O89" s="116">
        <v>23198.071259999997</v>
      </c>
      <c r="P89" s="115">
        <f t="shared" si="22"/>
        <v>45741.61189</v>
      </c>
      <c r="Q89" s="115">
        <v>17070.693600000002</v>
      </c>
      <c r="R89" s="115">
        <v>18939.025860000002</v>
      </c>
      <c r="S89" s="115">
        <f t="shared" si="23"/>
        <v>36009.719460000008</v>
      </c>
      <c r="T89" s="117">
        <f t="shared" si="16"/>
        <v>-4259.0453999999954</v>
      </c>
      <c r="U89" s="117">
        <f t="shared" si="16"/>
        <v>-9731.8924299999926</v>
      </c>
      <c r="V89" s="118">
        <f t="shared" si="17"/>
        <v>-0.18359480632098016</v>
      </c>
      <c r="W89" s="118">
        <f t="shared" si="17"/>
        <v>-0.21275796868294386</v>
      </c>
      <c r="X89" s="12" t="str">
        <f t="shared" si="29"/>
        <v>NO</v>
      </c>
      <c r="Y89" s="12" t="str">
        <f t="shared" si="30"/>
        <v>NO</v>
      </c>
      <c r="Z89" s="28" t="s">
        <v>136</v>
      </c>
      <c r="AA89" s="119" t="s">
        <v>112</v>
      </c>
      <c r="AB89" s="119" t="s">
        <v>112</v>
      </c>
      <c r="AC89" s="119" t="str">
        <f t="shared" si="24"/>
        <v>N/A</v>
      </c>
      <c r="AD89" s="119" t="s">
        <v>112</v>
      </c>
      <c r="AE89" s="119" t="s">
        <v>112</v>
      </c>
      <c r="AF89" s="119" t="str">
        <f t="shared" si="25"/>
        <v>N/A</v>
      </c>
      <c r="AG89" s="120" t="str">
        <f t="shared" si="20"/>
        <v>N/A</v>
      </c>
      <c r="AH89" s="120" t="str">
        <f t="shared" si="20"/>
        <v>N/A</v>
      </c>
      <c r="AI89" s="118" t="str">
        <f t="shared" si="21"/>
        <v>N/A</v>
      </c>
      <c r="AJ89" s="118" t="str">
        <f t="shared" si="21"/>
        <v>N/A</v>
      </c>
      <c r="AK89" s="129" t="str">
        <f t="shared" si="26"/>
        <v>N/A</v>
      </c>
      <c r="AL89" s="28" t="str">
        <f t="shared" si="27"/>
        <v>Below variance threshold.</v>
      </c>
      <c r="AM89" s="28" t="str">
        <f t="shared" si="28"/>
        <v>N/A</v>
      </c>
      <c r="AN89" s="12" t="s">
        <v>107</v>
      </c>
      <c r="AO89" s="12" t="s">
        <v>107</v>
      </c>
      <c r="AP89" s="12" t="s">
        <v>107</v>
      </c>
      <c r="AQ89" s="12" t="s">
        <v>108</v>
      </c>
      <c r="AR89" s="137" t="s">
        <v>112</v>
      </c>
    </row>
    <row r="90" spans="1:44" ht="27">
      <c r="A90" s="122">
        <v>85</v>
      </c>
      <c r="B90" s="27" t="s">
        <v>93</v>
      </c>
      <c r="C90" s="27" t="s">
        <v>94</v>
      </c>
      <c r="D90" s="12" t="s">
        <v>264</v>
      </c>
      <c r="E90" s="27" t="s">
        <v>265</v>
      </c>
      <c r="F90" s="27" t="s">
        <v>266</v>
      </c>
      <c r="G90" s="27" t="s">
        <v>267</v>
      </c>
      <c r="H90" s="27" t="s">
        <v>140</v>
      </c>
      <c r="I90" s="27" t="s">
        <v>269</v>
      </c>
      <c r="J90" s="27" t="s">
        <v>268</v>
      </c>
      <c r="K90" s="12" t="str">
        <f t="shared" si="19"/>
        <v>Yes</v>
      </c>
      <c r="L90" s="12" t="s">
        <v>112</v>
      </c>
      <c r="M90" s="12" t="s">
        <v>112</v>
      </c>
      <c r="N90" s="115">
        <v>16913.629079999999</v>
      </c>
      <c r="O90" s="116">
        <v>17422.169469999997</v>
      </c>
      <c r="P90" s="115">
        <f t="shared" si="22"/>
        <v>34335.798549999992</v>
      </c>
      <c r="Q90" s="115">
        <v>12145.34967</v>
      </c>
      <c r="R90" s="115">
        <v>13551.782080000001</v>
      </c>
      <c r="S90" s="115">
        <f t="shared" si="23"/>
        <v>25697.13175</v>
      </c>
      <c r="T90" s="117">
        <f t="shared" si="16"/>
        <v>-3870.3873899999962</v>
      </c>
      <c r="U90" s="117">
        <f t="shared" si="16"/>
        <v>-8638.6667999999918</v>
      </c>
      <c r="V90" s="118">
        <f t="shared" si="17"/>
        <v>-0.22215301008663629</v>
      </c>
      <c r="W90" s="118">
        <f t="shared" si="17"/>
        <v>-0.2515935893385533</v>
      </c>
      <c r="X90" s="12" t="str">
        <f t="shared" si="29"/>
        <v>N/A</v>
      </c>
      <c r="Y90" s="12" t="str">
        <f t="shared" si="30"/>
        <v>N/A</v>
      </c>
      <c r="Z90" s="28" t="s">
        <v>112</v>
      </c>
      <c r="AA90" s="119" t="s">
        <v>112</v>
      </c>
      <c r="AB90" s="119" t="s">
        <v>112</v>
      </c>
      <c r="AC90" s="119" t="str">
        <f t="shared" si="24"/>
        <v>N/A</v>
      </c>
      <c r="AD90" s="119" t="s">
        <v>112</v>
      </c>
      <c r="AE90" s="119" t="s">
        <v>112</v>
      </c>
      <c r="AF90" s="119" t="str">
        <f t="shared" si="25"/>
        <v>N/A</v>
      </c>
      <c r="AG90" s="120" t="str">
        <f t="shared" si="20"/>
        <v>N/A</v>
      </c>
      <c r="AH90" s="120" t="str">
        <f t="shared" si="20"/>
        <v>N/A</v>
      </c>
      <c r="AI90" s="118" t="str">
        <f t="shared" si="21"/>
        <v>N/A</v>
      </c>
      <c r="AJ90" s="118" t="str">
        <f t="shared" si="21"/>
        <v>N/A</v>
      </c>
      <c r="AK90" s="129" t="str">
        <f t="shared" si="26"/>
        <v>N/A</v>
      </c>
      <c r="AL90" s="28" t="str">
        <f t="shared" si="27"/>
        <v>N/A</v>
      </c>
      <c r="AM90" s="28" t="str">
        <f t="shared" si="28"/>
        <v>N/A</v>
      </c>
      <c r="AN90" s="12" t="s">
        <v>112</v>
      </c>
      <c r="AO90" s="12" t="s">
        <v>112</v>
      </c>
      <c r="AP90" s="12" t="s">
        <v>112</v>
      </c>
      <c r="AQ90" s="12" t="s">
        <v>112</v>
      </c>
      <c r="AR90" s="28" t="str">
        <f t="shared" si="18"/>
        <v>N/A</v>
      </c>
    </row>
    <row r="91" spans="1:44" ht="27">
      <c r="A91" s="122">
        <v>86</v>
      </c>
      <c r="B91" s="49" t="s">
        <v>93</v>
      </c>
      <c r="C91" s="49" t="s">
        <v>94</v>
      </c>
      <c r="D91" s="122" t="s">
        <v>264</v>
      </c>
      <c r="E91" s="49" t="s">
        <v>265</v>
      </c>
      <c r="F91" s="49" t="s">
        <v>266</v>
      </c>
      <c r="G91" s="49" t="s">
        <v>267</v>
      </c>
      <c r="H91" s="49" t="s">
        <v>119</v>
      </c>
      <c r="I91" s="49" t="s">
        <v>163</v>
      </c>
      <c r="J91" s="49" t="s">
        <v>270</v>
      </c>
      <c r="K91" s="122" t="str">
        <f t="shared" si="19"/>
        <v>Yes</v>
      </c>
      <c r="L91" s="122" t="s">
        <v>112</v>
      </c>
      <c r="M91" s="122" t="s">
        <v>112</v>
      </c>
      <c r="N91" s="123">
        <v>2111.4420299999997</v>
      </c>
      <c r="O91" s="124">
        <v>2166.1942100000001</v>
      </c>
      <c r="P91" s="123">
        <f t="shared" si="22"/>
        <v>4277.6362399999998</v>
      </c>
      <c r="Q91" s="123">
        <v>2226.5792700000002</v>
      </c>
      <c r="R91" s="123">
        <v>2846.6560899999999</v>
      </c>
      <c r="S91" s="123">
        <f t="shared" si="23"/>
        <v>5073.2353600000006</v>
      </c>
      <c r="T91" s="125">
        <f t="shared" si="16"/>
        <v>680.46187999999984</v>
      </c>
      <c r="U91" s="125">
        <f t="shared" si="16"/>
        <v>795.59912000000077</v>
      </c>
      <c r="V91" s="126">
        <f t="shared" si="17"/>
        <v>0.31412782697817282</v>
      </c>
      <c r="W91" s="126">
        <f t="shared" si="17"/>
        <v>0.18599036368739966</v>
      </c>
      <c r="X91" s="122" t="str">
        <f t="shared" si="29"/>
        <v>N/A</v>
      </c>
      <c r="Y91" s="122" t="str">
        <f t="shared" si="30"/>
        <v>N/A</v>
      </c>
      <c r="Z91" s="65" t="s">
        <v>112</v>
      </c>
      <c r="AA91" s="127" t="s">
        <v>112</v>
      </c>
      <c r="AB91" s="127" t="s">
        <v>112</v>
      </c>
      <c r="AC91" s="127" t="str">
        <f t="shared" si="24"/>
        <v>N/A</v>
      </c>
      <c r="AD91" s="127" t="s">
        <v>112</v>
      </c>
      <c r="AE91" s="127" t="s">
        <v>112</v>
      </c>
      <c r="AF91" s="127" t="str">
        <f t="shared" si="25"/>
        <v>N/A</v>
      </c>
      <c r="AG91" s="128" t="str">
        <f t="shared" si="20"/>
        <v>N/A</v>
      </c>
      <c r="AH91" s="128" t="str">
        <f t="shared" si="20"/>
        <v>N/A</v>
      </c>
      <c r="AI91" s="126" t="str">
        <f t="shared" si="21"/>
        <v>N/A</v>
      </c>
      <c r="AJ91" s="126" t="str">
        <f t="shared" si="21"/>
        <v>N/A</v>
      </c>
      <c r="AK91" s="122" t="str">
        <f t="shared" si="26"/>
        <v>N/A</v>
      </c>
      <c r="AL91" s="65" t="str">
        <f t="shared" si="27"/>
        <v>N/A</v>
      </c>
      <c r="AM91" s="65" t="str">
        <f t="shared" si="28"/>
        <v>N/A</v>
      </c>
      <c r="AN91" s="122" t="s">
        <v>112</v>
      </c>
      <c r="AO91" s="122" t="s">
        <v>112</v>
      </c>
      <c r="AP91" s="122" t="s">
        <v>112</v>
      </c>
      <c r="AQ91" s="122" t="s">
        <v>112</v>
      </c>
      <c r="AR91" s="65" t="str">
        <f t="shared" si="18"/>
        <v>N/A</v>
      </c>
    </row>
    <row r="92" spans="1:44" ht="27">
      <c r="A92" s="122">
        <v>87</v>
      </c>
      <c r="B92" s="49" t="s">
        <v>93</v>
      </c>
      <c r="C92" s="49" t="s">
        <v>94</v>
      </c>
      <c r="D92" s="122" t="s">
        <v>264</v>
      </c>
      <c r="E92" s="49" t="s">
        <v>265</v>
      </c>
      <c r="F92" s="49" t="s">
        <v>266</v>
      </c>
      <c r="G92" s="49" t="s">
        <v>267</v>
      </c>
      <c r="H92" s="49" t="s">
        <v>119</v>
      </c>
      <c r="I92" s="49" t="s">
        <v>271</v>
      </c>
      <c r="J92" s="49" t="s">
        <v>272</v>
      </c>
      <c r="K92" s="122" t="str">
        <f t="shared" si="19"/>
        <v>Yes</v>
      </c>
      <c r="L92" s="122" t="s">
        <v>112</v>
      </c>
      <c r="M92" s="122" t="s">
        <v>112</v>
      </c>
      <c r="N92" s="123">
        <v>3518.4132200000004</v>
      </c>
      <c r="O92" s="124">
        <v>3609.6498199999996</v>
      </c>
      <c r="P92" s="123">
        <f t="shared" si="22"/>
        <v>7128.06304</v>
      </c>
      <c r="Q92" s="123">
        <v>2698.7646600000003</v>
      </c>
      <c r="R92" s="123">
        <v>2540.5876900000007</v>
      </c>
      <c r="S92" s="123">
        <f t="shared" si="23"/>
        <v>5239.352350000001</v>
      </c>
      <c r="T92" s="125">
        <f t="shared" si="16"/>
        <v>-1069.0621299999989</v>
      </c>
      <c r="U92" s="125">
        <f t="shared" si="16"/>
        <v>-1888.710689999999</v>
      </c>
      <c r="V92" s="126">
        <f t="shared" si="17"/>
        <v>-0.29616782328209307</v>
      </c>
      <c r="W92" s="126">
        <f t="shared" si="17"/>
        <v>-0.26496829214349921</v>
      </c>
      <c r="X92" s="122" t="str">
        <f t="shared" si="29"/>
        <v>N/A</v>
      </c>
      <c r="Y92" s="122" t="str">
        <f t="shared" si="30"/>
        <v>N/A</v>
      </c>
      <c r="Z92" s="65" t="s">
        <v>112</v>
      </c>
      <c r="AA92" s="127" t="s">
        <v>112</v>
      </c>
      <c r="AB92" s="127" t="s">
        <v>112</v>
      </c>
      <c r="AC92" s="127" t="str">
        <f t="shared" si="24"/>
        <v>N/A</v>
      </c>
      <c r="AD92" s="127" t="s">
        <v>112</v>
      </c>
      <c r="AE92" s="127" t="s">
        <v>112</v>
      </c>
      <c r="AF92" s="127" t="str">
        <f t="shared" si="25"/>
        <v>N/A</v>
      </c>
      <c r="AG92" s="128" t="str">
        <f t="shared" si="20"/>
        <v>N/A</v>
      </c>
      <c r="AH92" s="128" t="str">
        <f t="shared" si="20"/>
        <v>N/A</v>
      </c>
      <c r="AI92" s="126" t="str">
        <f t="shared" si="21"/>
        <v>N/A</v>
      </c>
      <c r="AJ92" s="126" t="str">
        <f t="shared" si="21"/>
        <v>N/A</v>
      </c>
      <c r="AK92" s="122" t="str">
        <f t="shared" si="26"/>
        <v>N/A</v>
      </c>
      <c r="AL92" s="65" t="str">
        <f t="shared" si="27"/>
        <v>N/A</v>
      </c>
      <c r="AM92" s="65" t="str">
        <f t="shared" si="28"/>
        <v>N/A</v>
      </c>
      <c r="AN92" s="122" t="s">
        <v>112</v>
      </c>
      <c r="AO92" s="138" t="s">
        <v>112</v>
      </c>
      <c r="AP92" s="138" t="s">
        <v>112</v>
      </c>
      <c r="AQ92" s="138" t="s">
        <v>112</v>
      </c>
      <c r="AR92" s="65" t="str">
        <f t="shared" si="18"/>
        <v>N/A</v>
      </c>
    </row>
    <row r="93" spans="1:44" ht="40.15">
      <c r="A93" s="122">
        <v>88</v>
      </c>
      <c r="B93" s="27" t="s">
        <v>93</v>
      </c>
      <c r="C93" s="27" t="s">
        <v>94</v>
      </c>
      <c r="D93" s="12" t="s">
        <v>264</v>
      </c>
      <c r="E93" s="27" t="s">
        <v>265</v>
      </c>
      <c r="F93" s="27" t="s">
        <v>273</v>
      </c>
      <c r="G93" s="27" t="s">
        <v>274</v>
      </c>
      <c r="H93" s="27" t="s">
        <v>149</v>
      </c>
      <c r="I93" s="27" t="s">
        <v>149</v>
      </c>
      <c r="J93" s="27" t="s">
        <v>268</v>
      </c>
      <c r="K93" s="12" t="str">
        <f t="shared" si="19"/>
        <v>No</v>
      </c>
      <c r="L93" s="12" t="s">
        <v>101</v>
      </c>
      <c r="M93" s="12" t="s">
        <v>102</v>
      </c>
      <c r="N93" s="115">
        <v>653.40744999999993</v>
      </c>
      <c r="O93" s="116">
        <v>673.05338000000006</v>
      </c>
      <c r="P93" s="115">
        <f t="shared" si="22"/>
        <v>1326.46083</v>
      </c>
      <c r="Q93" s="115">
        <v>1761.77217</v>
      </c>
      <c r="R93" s="115">
        <v>1652.25027</v>
      </c>
      <c r="S93" s="115">
        <f t="shared" si="23"/>
        <v>3414.0224399999997</v>
      </c>
      <c r="T93" s="117">
        <f t="shared" si="16"/>
        <v>979.19688999999994</v>
      </c>
      <c r="U93" s="117">
        <f t="shared" si="16"/>
        <v>2087.5616099999997</v>
      </c>
      <c r="V93" s="118">
        <f t="shared" si="17"/>
        <v>1.454857696428179</v>
      </c>
      <c r="W93" s="118">
        <f t="shared" si="17"/>
        <v>1.5737830795953467</v>
      </c>
      <c r="X93" s="12" t="str">
        <f t="shared" si="29"/>
        <v>NO</v>
      </c>
      <c r="Y93" s="12" t="str">
        <f t="shared" si="30"/>
        <v>NO</v>
      </c>
      <c r="Z93" s="28" t="s">
        <v>136</v>
      </c>
      <c r="AA93" s="119" t="s">
        <v>112</v>
      </c>
      <c r="AB93" s="119" t="s">
        <v>112</v>
      </c>
      <c r="AC93" s="119" t="str">
        <f t="shared" si="24"/>
        <v>N/A</v>
      </c>
      <c r="AD93" s="119" t="s">
        <v>112</v>
      </c>
      <c r="AE93" s="119" t="s">
        <v>112</v>
      </c>
      <c r="AF93" s="119" t="str">
        <f t="shared" si="25"/>
        <v>N/A</v>
      </c>
      <c r="AG93" s="120" t="str">
        <f t="shared" si="20"/>
        <v>N/A</v>
      </c>
      <c r="AH93" s="120" t="str">
        <f t="shared" si="20"/>
        <v>N/A</v>
      </c>
      <c r="AI93" s="118" t="str">
        <f t="shared" si="21"/>
        <v>N/A</v>
      </c>
      <c r="AJ93" s="118" t="str">
        <f t="shared" si="21"/>
        <v>N/A</v>
      </c>
      <c r="AK93" s="129" t="str">
        <f t="shared" si="26"/>
        <v>N/A</v>
      </c>
      <c r="AL93" s="28" t="str">
        <f t="shared" si="27"/>
        <v>Below variance threshold.</v>
      </c>
      <c r="AM93" s="28" t="str">
        <f t="shared" si="28"/>
        <v>N/A</v>
      </c>
      <c r="AN93" s="139" t="s">
        <v>107</v>
      </c>
      <c r="AO93" s="12" t="s">
        <v>107</v>
      </c>
      <c r="AP93" s="140" t="s">
        <v>107</v>
      </c>
      <c r="AQ93" s="27" t="s">
        <v>108</v>
      </c>
      <c r="AR93" s="136" t="s">
        <v>112</v>
      </c>
    </row>
    <row r="94" spans="1:44" ht="40.15">
      <c r="A94" s="122">
        <v>89</v>
      </c>
      <c r="B94" s="27" t="s">
        <v>93</v>
      </c>
      <c r="C94" s="27" t="s">
        <v>94</v>
      </c>
      <c r="D94" s="12" t="s">
        <v>264</v>
      </c>
      <c r="E94" s="27" t="s">
        <v>265</v>
      </c>
      <c r="F94" s="27" t="s">
        <v>275</v>
      </c>
      <c r="G94" s="27" t="s">
        <v>276</v>
      </c>
      <c r="H94" s="27" t="s">
        <v>149</v>
      </c>
      <c r="I94" s="27" t="s">
        <v>149</v>
      </c>
      <c r="J94" s="27" t="s">
        <v>268</v>
      </c>
      <c r="K94" s="12" t="str">
        <f t="shared" si="19"/>
        <v>No</v>
      </c>
      <c r="L94" s="12" t="s">
        <v>101</v>
      </c>
      <c r="M94" s="12" t="s">
        <v>102</v>
      </c>
      <c r="N94" s="115">
        <v>237.05014000000003</v>
      </c>
      <c r="O94" s="116">
        <v>244.17751000000001</v>
      </c>
      <c r="P94" s="115">
        <f t="shared" si="22"/>
        <v>481.22765000000004</v>
      </c>
      <c r="Q94" s="115">
        <v>0</v>
      </c>
      <c r="R94" s="115">
        <v>0</v>
      </c>
      <c r="S94" s="115">
        <f t="shared" si="23"/>
        <v>0</v>
      </c>
      <c r="T94" s="117">
        <f t="shared" si="16"/>
        <v>-244.17751000000001</v>
      </c>
      <c r="U94" s="117">
        <f t="shared" si="16"/>
        <v>-481.22765000000004</v>
      </c>
      <c r="V94" s="118">
        <f t="shared" si="17"/>
        <v>-1</v>
      </c>
      <c r="W94" s="118">
        <f t="shared" si="17"/>
        <v>-1</v>
      </c>
      <c r="X94" s="12" t="str">
        <f t="shared" si="29"/>
        <v>NO</v>
      </c>
      <c r="Y94" s="12" t="str">
        <f t="shared" si="30"/>
        <v>NO</v>
      </c>
      <c r="Z94" s="28" t="s">
        <v>136</v>
      </c>
      <c r="AA94" s="119" t="s">
        <v>112</v>
      </c>
      <c r="AB94" s="119" t="s">
        <v>112</v>
      </c>
      <c r="AC94" s="119" t="str">
        <f t="shared" si="24"/>
        <v>N/A</v>
      </c>
      <c r="AD94" s="119" t="s">
        <v>112</v>
      </c>
      <c r="AE94" s="119" t="s">
        <v>112</v>
      </c>
      <c r="AF94" s="119" t="str">
        <f t="shared" si="25"/>
        <v>N/A</v>
      </c>
      <c r="AG94" s="120" t="str">
        <f t="shared" si="20"/>
        <v>N/A</v>
      </c>
      <c r="AH94" s="120" t="str">
        <f t="shared" si="20"/>
        <v>N/A</v>
      </c>
      <c r="AI94" s="118" t="str">
        <f t="shared" si="21"/>
        <v>N/A</v>
      </c>
      <c r="AJ94" s="118" t="str">
        <f t="shared" si="21"/>
        <v>N/A</v>
      </c>
      <c r="AK94" s="129" t="str">
        <f t="shared" si="26"/>
        <v>N/A</v>
      </c>
      <c r="AL94" s="28" t="str">
        <f t="shared" si="27"/>
        <v>Below variance threshold.</v>
      </c>
      <c r="AM94" s="141" t="str">
        <f t="shared" si="28"/>
        <v>N/A</v>
      </c>
      <c r="AN94" s="12" t="s">
        <v>107</v>
      </c>
      <c r="AO94" s="12" t="s">
        <v>107</v>
      </c>
      <c r="AP94" s="12" t="s">
        <v>107</v>
      </c>
      <c r="AQ94" s="27" t="s">
        <v>108</v>
      </c>
      <c r="AR94" s="28" t="s">
        <v>112</v>
      </c>
    </row>
    <row r="95" spans="1:44" ht="40.15">
      <c r="A95" s="122">
        <v>90</v>
      </c>
      <c r="B95" s="27" t="s">
        <v>93</v>
      </c>
      <c r="C95" s="27" t="s">
        <v>94</v>
      </c>
      <c r="D95" s="12" t="s">
        <v>264</v>
      </c>
      <c r="E95" s="27" t="s">
        <v>265</v>
      </c>
      <c r="F95" s="27" t="s">
        <v>277</v>
      </c>
      <c r="G95" s="27" t="s">
        <v>278</v>
      </c>
      <c r="H95" s="27" t="s">
        <v>149</v>
      </c>
      <c r="I95" s="27" t="s">
        <v>149</v>
      </c>
      <c r="J95" s="27" t="s">
        <v>268</v>
      </c>
      <c r="K95" s="12" t="str">
        <f t="shared" si="19"/>
        <v>No</v>
      </c>
      <c r="L95" s="12" t="s">
        <v>101</v>
      </c>
      <c r="M95" s="12" t="s">
        <v>102</v>
      </c>
      <c r="N95" s="115">
        <v>859.05350999999996</v>
      </c>
      <c r="O95" s="116">
        <v>884.88258999999994</v>
      </c>
      <c r="P95" s="115">
        <f t="shared" si="22"/>
        <v>1743.9360999999999</v>
      </c>
      <c r="Q95" s="115">
        <v>283.25463000000002</v>
      </c>
      <c r="R95" s="115">
        <v>573.48166000000003</v>
      </c>
      <c r="S95" s="115">
        <f t="shared" si="23"/>
        <v>856.73629000000005</v>
      </c>
      <c r="T95" s="117">
        <f t="shared" si="16"/>
        <v>-311.4009299999999</v>
      </c>
      <c r="U95" s="117">
        <f t="shared" si="16"/>
        <v>-887.19980999999984</v>
      </c>
      <c r="V95" s="118">
        <f t="shared" si="17"/>
        <v>-0.35191214463830722</v>
      </c>
      <c r="W95" s="118">
        <f t="shared" si="17"/>
        <v>-0.50873412735707457</v>
      </c>
      <c r="X95" s="12" t="str">
        <f t="shared" si="29"/>
        <v>NO</v>
      </c>
      <c r="Y95" s="12" t="str">
        <f t="shared" si="30"/>
        <v>NO</v>
      </c>
      <c r="Z95" s="28" t="s">
        <v>136</v>
      </c>
      <c r="AA95" s="119" t="s">
        <v>112</v>
      </c>
      <c r="AB95" s="119" t="s">
        <v>112</v>
      </c>
      <c r="AC95" s="119" t="str">
        <f t="shared" si="24"/>
        <v>N/A</v>
      </c>
      <c r="AD95" s="119" t="s">
        <v>112</v>
      </c>
      <c r="AE95" s="119" t="s">
        <v>112</v>
      </c>
      <c r="AF95" s="119" t="str">
        <f t="shared" si="25"/>
        <v>N/A</v>
      </c>
      <c r="AG95" s="120" t="str">
        <f t="shared" si="20"/>
        <v>N/A</v>
      </c>
      <c r="AH95" s="120" t="str">
        <f t="shared" si="20"/>
        <v>N/A</v>
      </c>
      <c r="AI95" s="118" t="str">
        <f t="shared" si="21"/>
        <v>N/A</v>
      </c>
      <c r="AJ95" s="118" t="str">
        <f t="shared" si="21"/>
        <v>N/A</v>
      </c>
      <c r="AK95" s="129" t="str">
        <f t="shared" si="26"/>
        <v>N/A</v>
      </c>
      <c r="AL95" s="28" t="str">
        <f t="shared" si="27"/>
        <v>Below variance threshold.</v>
      </c>
      <c r="AM95" s="141" t="str">
        <f t="shared" si="28"/>
        <v>N/A</v>
      </c>
      <c r="AN95" s="12" t="s">
        <v>107</v>
      </c>
      <c r="AO95" s="12" t="s">
        <v>107</v>
      </c>
      <c r="AP95" s="12" t="s">
        <v>107</v>
      </c>
      <c r="AQ95" s="27" t="s">
        <v>108</v>
      </c>
      <c r="AR95" s="28" t="s">
        <v>112</v>
      </c>
    </row>
    <row r="96" spans="1:44" ht="40.15">
      <c r="A96" s="122">
        <v>91</v>
      </c>
      <c r="B96" s="27" t="s">
        <v>93</v>
      </c>
      <c r="C96" s="27" t="s">
        <v>94</v>
      </c>
      <c r="D96" s="12" t="s">
        <v>264</v>
      </c>
      <c r="E96" s="27" t="s">
        <v>265</v>
      </c>
      <c r="F96" s="27" t="s">
        <v>279</v>
      </c>
      <c r="G96" s="27" t="s">
        <v>280</v>
      </c>
      <c r="H96" s="27" t="s">
        <v>99</v>
      </c>
      <c r="I96" s="27" t="s">
        <v>99</v>
      </c>
      <c r="J96" s="27" t="s">
        <v>268</v>
      </c>
      <c r="K96" s="12" t="str">
        <f t="shared" si="19"/>
        <v>No</v>
      </c>
      <c r="L96" s="12" t="s">
        <v>101</v>
      </c>
      <c r="M96" s="12" t="s">
        <v>102</v>
      </c>
      <c r="N96" s="115">
        <v>1538.7998700000001</v>
      </c>
      <c r="O96" s="116">
        <v>1585.06681</v>
      </c>
      <c r="P96" s="115">
        <f t="shared" si="22"/>
        <v>3123.8666800000001</v>
      </c>
      <c r="Q96" s="115">
        <v>5160.326140000001</v>
      </c>
      <c r="R96" s="115">
        <v>4619.1347399999995</v>
      </c>
      <c r="S96" s="115">
        <f t="shared" si="23"/>
        <v>9779.4608800000005</v>
      </c>
      <c r="T96" s="117">
        <f t="shared" si="16"/>
        <v>3034.0679299999993</v>
      </c>
      <c r="U96" s="117">
        <f t="shared" si="16"/>
        <v>6655.5942000000005</v>
      </c>
      <c r="V96" s="118">
        <f t="shared" si="17"/>
        <v>1.9141577571736546</v>
      </c>
      <c r="W96" s="118">
        <f t="shared" si="17"/>
        <v>2.1305628190252985</v>
      </c>
      <c r="X96" s="12" t="str">
        <f t="shared" si="29"/>
        <v>NO</v>
      </c>
      <c r="Y96" s="12" t="str">
        <f t="shared" si="30"/>
        <v>NO</v>
      </c>
      <c r="Z96" s="28" t="s">
        <v>136</v>
      </c>
      <c r="AA96" s="119" t="s">
        <v>112</v>
      </c>
      <c r="AB96" s="119" t="s">
        <v>112</v>
      </c>
      <c r="AC96" s="119" t="str">
        <f t="shared" si="24"/>
        <v>N/A</v>
      </c>
      <c r="AD96" s="119" t="s">
        <v>112</v>
      </c>
      <c r="AE96" s="119" t="s">
        <v>112</v>
      </c>
      <c r="AF96" s="119" t="str">
        <f t="shared" si="25"/>
        <v>N/A</v>
      </c>
      <c r="AG96" s="120" t="str">
        <f t="shared" si="20"/>
        <v>N/A</v>
      </c>
      <c r="AH96" s="120" t="str">
        <f t="shared" si="20"/>
        <v>N/A</v>
      </c>
      <c r="AI96" s="118" t="str">
        <f t="shared" si="21"/>
        <v>N/A</v>
      </c>
      <c r="AJ96" s="118" t="str">
        <f t="shared" si="21"/>
        <v>N/A</v>
      </c>
      <c r="AK96" s="129" t="str">
        <f t="shared" si="26"/>
        <v>N/A</v>
      </c>
      <c r="AL96" s="28" t="str">
        <f t="shared" si="27"/>
        <v>Below variance threshold.</v>
      </c>
      <c r="AM96" s="28" t="str">
        <f t="shared" si="28"/>
        <v>N/A</v>
      </c>
      <c r="AN96" s="12" t="s">
        <v>107</v>
      </c>
      <c r="AO96" s="12" t="s">
        <v>107</v>
      </c>
      <c r="AP96" s="12" t="s">
        <v>107</v>
      </c>
      <c r="AQ96" s="27" t="s">
        <v>108</v>
      </c>
      <c r="AR96" s="28" t="s">
        <v>112</v>
      </c>
    </row>
    <row r="97" spans="1:44" ht="27">
      <c r="A97" s="122">
        <v>92</v>
      </c>
      <c r="B97" s="27" t="s">
        <v>93</v>
      </c>
      <c r="C97" s="27" t="s">
        <v>94</v>
      </c>
      <c r="D97" s="12" t="s">
        <v>264</v>
      </c>
      <c r="E97" s="27" t="s">
        <v>265</v>
      </c>
      <c r="F97" s="27" t="s">
        <v>279</v>
      </c>
      <c r="G97" s="27" t="s">
        <v>280</v>
      </c>
      <c r="H97" s="27" t="s">
        <v>119</v>
      </c>
      <c r="I97" s="27" t="s">
        <v>163</v>
      </c>
      <c r="J97" s="27" t="s">
        <v>270</v>
      </c>
      <c r="K97" s="12" t="str">
        <f t="shared" si="19"/>
        <v>Yes</v>
      </c>
      <c r="L97" s="12" t="s">
        <v>112</v>
      </c>
      <c r="M97" s="12" t="s">
        <v>112</v>
      </c>
      <c r="N97" s="115">
        <v>0</v>
      </c>
      <c r="O97" s="116">
        <v>0</v>
      </c>
      <c r="P97" s="115">
        <f t="shared" si="22"/>
        <v>0</v>
      </c>
      <c r="Q97" s="115">
        <v>2617.5918999999999</v>
      </c>
      <c r="R97" s="115">
        <f>1691.32359+600.25815</f>
        <v>2291.5817400000001</v>
      </c>
      <c r="S97" s="115">
        <f t="shared" si="23"/>
        <v>4909.17364</v>
      </c>
      <c r="T97" s="117">
        <f t="shared" si="16"/>
        <v>2291.5817400000001</v>
      </c>
      <c r="U97" s="117">
        <f t="shared" si="16"/>
        <v>4909.17364</v>
      </c>
      <c r="V97" s="118">
        <f t="shared" si="17"/>
        <v>1</v>
      </c>
      <c r="W97" s="118">
        <f t="shared" si="17"/>
        <v>1</v>
      </c>
      <c r="X97" s="12" t="str">
        <f t="shared" si="29"/>
        <v>N/A</v>
      </c>
      <c r="Y97" s="12" t="str">
        <f t="shared" si="30"/>
        <v>N/A</v>
      </c>
      <c r="Z97" s="28" t="s">
        <v>112</v>
      </c>
      <c r="AA97" s="119" t="s">
        <v>112</v>
      </c>
      <c r="AB97" s="119" t="s">
        <v>112</v>
      </c>
      <c r="AC97" s="119" t="str">
        <f t="shared" si="24"/>
        <v>N/A</v>
      </c>
      <c r="AD97" s="119" t="s">
        <v>112</v>
      </c>
      <c r="AE97" s="119" t="s">
        <v>112</v>
      </c>
      <c r="AF97" s="119" t="str">
        <f t="shared" si="25"/>
        <v>N/A</v>
      </c>
      <c r="AG97" s="120" t="str">
        <f t="shared" si="20"/>
        <v>N/A</v>
      </c>
      <c r="AH97" s="120" t="str">
        <f t="shared" si="20"/>
        <v>N/A</v>
      </c>
      <c r="AI97" s="118" t="str">
        <f t="shared" si="21"/>
        <v>N/A</v>
      </c>
      <c r="AJ97" s="118" t="str">
        <f t="shared" si="21"/>
        <v>N/A</v>
      </c>
      <c r="AK97" s="129" t="str">
        <f t="shared" si="26"/>
        <v>N/A</v>
      </c>
      <c r="AL97" s="28" t="str">
        <f t="shared" si="27"/>
        <v>N/A</v>
      </c>
      <c r="AM97" s="28" t="str">
        <f t="shared" si="28"/>
        <v>N/A</v>
      </c>
      <c r="AN97" s="12" t="s">
        <v>112</v>
      </c>
      <c r="AO97" s="12" t="s">
        <v>112</v>
      </c>
      <c r="AP97" s="12" t="s">
        <v>112</v>
      </c>
      <c r="AQ97" s="12" t="s">
        <v>112</v>
      </c>
      <c r="AR97" s="28" t="str">
        <f t="shared" si="18"/>
        <v>N/A</v>
      </c>
    </row>
    <row r="98" spans="1:44" ht="27">
      <c r="A98" s="122">
        <v>93</v>
      </c>
      <c r="B98" s="49" t="s">
        <v>93</v>
      </c>
      <c r="C98" s="49" t="s">
        <v>94</v>
      </c>
      <c r="D98" s="122" t="s">
        <v>264</v>
      </c>
      <c r="E98" s="49" t="s">
        <v>265</v>
      </c>
      <c r="F98" s="49" t="s">
        <v>279</v>
      </c>
      <c r="G98" s="49" t="s">
        <v>280</v>
      </c>
      <c r="H98" s="49" t="s">
        <v>132</v>
      </c>
      <c r="I98" s="49" t="s">
        <v>132</v>
      </c>
      <c r="J98" s="49" t="s">
        <v>268</v>
      </c>
      <c r="K98" s="122" t="str">
        <f t="shared" si="19"/>
        <v>Yes</v>
      </c>
      <c r="L98" s="122" t="s">
        <v>112</v>
      </c>
      <c r="M98" s="122" t="s">
        <v>112</v>
      </c>
      <c r="N98" s="123">
        <v>1538.7998700000001</v>
      </c>
      <c r="O98" s="124">
        <v>1585.06681</v>
      </c>
      <c r="P98" s="123">
        <f t="shared" si="22"/>
        <v>3123.8666800000001</v>
      </c>
      <c r="Q98" s="123">
        <v>2542.7342400000002</v>
      </c>
      <c r="R98" s="115">
        <f>R96-R97</f>
        <v>2327.5529999999994</v>
      </c>
      <c r="S98" s="123">
        <f t="shared" si="23"/>
        <v>4870.2872399999997</v>
      </c>
      <c r="T98" s="125">
        <f t="shared" si="16"/>
        <v>742.4861899999994</v>
      </c>
      <c r="U98" s="125">
        <f t="shared" si="16"/>
        <v>1746.4205599999996</v>
      </c>
      <c r="V98" s="126">
        <f t="shared" si="17"/>
        <v>0.46842580092885761</v>
      </c>
      <c r="W98" s="126">
        <f t="shared" si="17"/>
        <v>0.55905732827240873</v>
      </c>
      <c r="X98" s="122" t="str">
        <f t="shared" si="29"/>
        <v>N/A</v>
      </c>
      <c r="Y98" s="122" t="str">
        <f t="shared" si="30"/>
        <v>N/A</v>
      </c>
      <c r="Z98" s="65" t="s">
        <v>112</v>
      </c>
      <c r="AA98" s="127" t="s">
        <v>112</v>
      </c>
      <c r="AB98" s="127" t="s">
        <v>112</v>
      </c>
      <c r="AC98" s="127" t="str">
        <f t="shared" si="24"/>
        <v>N/A</v>
      </c>
      <c r="AD98" s="127" t="s">
        <v>112</v>
      </c>
      <c r="AE98" s="127" t="s">
        <v>112</v>
      </c>
      <c r="AF98" s="127" t="str">
        <f t="shared" si="25"/>
        <v>N/A</v>
      </c>
      <c r="AG98" s="128" t="str">
        <f t="shared" si="20"/>
        <v>N/A</v>
      </c>
      <c r="AH98" s="128" t="str">
        <f t="shared" si="20"/>
        <v>N/A</v>
      </c>
      <c r="AI98" s="126" t="str">
        <f t="shared" si="21"/>
        <v>N/A</v>
      </c>
      <c r="AJ98" s="126" t="str">
        <f t="shared" si="21"/>
        <v>N/A</v>
      </c>
      <c r="AK98" s="122" t="str">
        <f t="shared" si="26"/>
        <v>N/A</v>
      </c>
      <c r="AL98" s="65" t="str">
        <f t="shared" si="27"/>
        <v>N/A</v>
      </c>
      <c r="AM98" s="65" t="str">
        <f t="shared" si="28"/>
        <v>N/A</v>
      </c>
      <c r="AN98" s="122" t="s">
        <v>112</v>
      </c>
      <c r="AO98" s="122" t="s">
        <v>112</v>
      </c>
      <c r="AP98" s="122" t="s">
        <v>112</v>
      </c>
      <c r="AQ98" s="122" t="s">
        <v>112</v>
      </c>
      <c r="AR98" s="65" t="str">
        <f t="shared" si="18"/>
        <v>N/A</v>
      </c>
    </row>
    <row r="99" spans="1:44" ht="101.25" customHeight="1">
      <c r="A99" s="122">
        <v>94</v>
      </c>
      <c r="B99" s="27" t="s">
        <v>93</v>
      </c>
      <c r="C99" s="27" t="s">
        <v>94</v>
      </c>
      <c r="D99" s="12" t="s">
        <v>281</v>
      </c>
      <c r="E99" s="27" t="s">
        <v>282</v>
      </c>
      <c r="F99" s="27" t="s">
        <v>283</v>
      </c>
      <c r="G99" s="27" t="s">
        <v>284</v>
      </c>
      <c r="H99" s="27" t="s">
        <v>99</v>
      </c>
      <c r="I99" s="27" t="s">
        <v>99</v>
      </c>
      <c r="J99" s="27" t="s">
        <v>285</v>
      </c>
      <c r="K99" s="12" t="str">
        <f t="shared" si="19"/>
        <v>No</v>
      </c>
      <c r="L99" s="12" t="s">
        <v>101</v>
      </c>
      <c r="M99" s="12" t="s">
        <v>102</v>
      </c>
      <c r="N99" s="115">
        <v>21669.772239999998</v>
      </c>
      <c r="O99" s="116">
        <v>21556.469559999998</v>
      </c>
      <c r="P99" s="115">
        <f t="shared" si="22"/>
        <v>43226.241799999996</v>
      </c>
      <c r="Q99" s="115">
        <v>34048.767850000004</v>
      </c>
      <c r="R99" s="115">
        <v>13491.05925</v>
      </c>
      <c r="S99" s="115">
        <f t="shared" si="23"/>
        <v>47539.827100000002</v>
      </c>
      <c r="T99" s="117">
        <f t="shared" si="16"/>
        <v>-8065.4103099999975</v>
      </c>
      <c r="U99" s="117">
        <f t="shared" si="16"/>
        <v>4313.5853000000061</v>
      </c>
      <c r="V99" s="118">
        <f t="shared" si="17"/>
        <v>-0.37415265461493308</v>
      </c>
      <c r="W99" s="118">
        <f t="shared" si="17"/>
        <v>9.9790893688102358E-2</v>
      </c>
      <c r="X99" s="12" t="str">
        <f t="shared" si="29"/>
        <v>NO</v>
      </c>
      <c r="Y99" s="12" t="str">
        <f t="shared" si="30"/>
        <v>YES</v>
      </c>
      <c r="Z99" s="28" t="s">
        <v>286</v>
      </c>
      <c r="AA99" s="119">
        <v>259832.68</v>
      </c>
      <c r="AB99" s="119">
        <v>259832.67537767001</v>
      </c>
      <c r="AC99" s="119">
        <f t="shared" si="24"/>
        <v>519665.35537767003</v>
      </c>
      <c r="AD99" s="119">
        <v>117091</v>
      </c>
      <c r="AE99" s="119">
        <v>62845</v>
      </c>
      <c r="AF99" s="119">
        <f t="shared" si="25"/>
        <v>179936</v>
      </c>
      <c r="AG99" s="120">
        <f t="shared" si="20"/>
        <v>-196987.67537767001</v>
      </c>
      <c r="AH99" s="120">
        <f t="shared" si="20"/>
        <v>-339729.35537767003</v>
      </c>
      <c r="AI99" s="118">
        <f t="shared" si="21"/>
        <v>-0.758132806396832</v>
      </c>
      <c r="AJ99" s="118">
        <f t="shared" si="21"/>
        <v>-0.65374640018242047</v>
      </c>
      <c r="AK99" s="129" t="str">
        <f t="shared" si="26"/>
        <v>YES</v>
      </c>
      <c r="AL99" s="28" t="s">
        <v>287</v>
      </c>
      <c r="AM99" s="28" t="s">
        <v>288</v>
      </c>
      <c r="AN99" s="12" t="s">
        <v>106</v>
      </c>
      <c r="AO99" s="12" t="s">
        <v>106</v>
      </c>
      <c r="AP99" s="12" t="s">
        <v>138</v>
      </c>
      <c r="AQ99" s="12" t="s">
        <v>289</v>
      </c>
      <c r="AR99" s="28" t="s">
        <v>290</v>
      </c>
    </row>
    <row r="100" spans="1:44" ht="27">
      <c r="A100" s="122">
        <v>95</v>
      </c>
      <c r="B100" s="27" t="s">
        <v>93</v>
      </c>
      <c r="C100" s="27" t="s">
        <v>94</v>
      </c>
      <c r="D100" s="12" t="s">
        <v>281</v>
      </c>
      <c r="E100" s="27" t="s">
        <v>282</v>
      </c>
      <c r="F100" s="27" t="s">
        <v>283</v>
      </c>
      <c r="G100" s="27" t="s">
        <v>284</v>
      </c>
      <c r="H100" s="27" t="s">
        <v>140</v>
      </c>
      <c r="I100" s="27" t="s">
        <v>291</v>
      </c>
      <c r="J100" s="27" t="s">
        <v>285</v>
      </c>
      <c r="K100" s="12" t="str">
        <f t="shared" si="19"/>
        <v>No</v>
      </c>
      <c r="L100" s="12" t="s">
        <v>112</v>
      </c>
      <c r="M100" s="12" t="s">
        <v>112</v>
      </c>
      <c r="N100" s="115">
        <v>21669.772239999998</v>
      </c>
      <c r="O100" s="116">
        <v>21556.469559999998</v>
      </c>
      <c r="P100" s="115">
        <f t="shared" si="22"/>
        <v>43226.241799999996</v>
      </c>
      <c r="Q100" s="115">
        <v>34048.767850000004</v>
      </c>
      <c r="R100" s="115">
        <v>13491.05925</v>
      </c>
      <c r="S100" s="115">
        <f t="shared" si="23"/>
        <v>47539.827100000002</v>
      </c>
      <c r="T100" s="117">
        <f t="shared" si="16"/>
        <v>-8065.4103099999975</v>
      </c>
      <c r="U100" s="117">
        <f t="shared" si="16"/>
        <v>4313.5853000000061</v>
      </c>
      <c r="V100" s="118">
        <f t="shared" si="17"/>
        <v>-0.37415265461493308</v>
      </c>
      <c r="W100" s="118">
        <f t="shared" si="17"/>
        <v>9.9790893688102358E-2</v>
      </c>
      <c r="X100" s="12" t="str">
        <f t="shared" si="29"/>
        <v>N/A</v>
      </c>
      <c r="Y100" s="12" t="str">
        <f t="shared" si="30"/>
        <v>N/A</v>
      </c>
      <c r="Z100" s="28" t="s">
        <v>292</v>
      </c>
      <c r="AA100" s="119">
        <v>259832.68</v>
      </c>
      <c r="AB100" s="119">
        <v>259832.67537767001</v>
      </c>
      <c r="AC100" s="119">
        <v>519665.35537767003</v>
      </c>
      <c r="AD100" s="119">
        <v>117091</v>
      </c>
      <c r="AE100" s="119">
        <v>62845</v>
      </c>
      <c r="AF100" s="119">
        <v>179936</v>
      </c>
      <c r="AG100" s="120">
        <v>-196987.67537767001</v>
      </c>
      <c r="AH100" s="120">
        <v>-339729.35537767003</v>
      </c>
      <c r="AI100" s="118">
        <v>-0.758132806396832</v>
      </c>
      <c r="AJ100" s="118">
        <v>-0.65374640018242047</v>
      </c>
      <c r="AK100" s="129" t="str">
        <f t="shared" si="26"/>
        <v>N/A</v>
      </c>
      <c r="AL100" s="28" t="str">
        <f t="shared" si="27"/>
        <v>N/A</v>
      </c>
      <c r="AM100" s="28" t="str">
        <f t="shared" si="28"/>
        <v>N/A</v>
      </c>
      <c r="AN100" s="12" t="s">
        <v>112</v>
      </c>
      <c r="AO100" s="12" t="s">
        <v>112</v>
      </c>
      <c r="AP100" s="12" t="s">
        <v>112</v>
      </c>
      <c r="AQ100" s="12" t="s">
        <v>112</v>
      </c>
      <c r="AR100" s="28" t="str">
        <f t="shared" si="18"/>
        <v>N/A</v>
      </c>
    </row>
    <row r="101" spans="1:44" ht="27">
      <c r="A101" s="122">
        <v>96</v>
      </c>
      <c r="B101" s="27" t="s">
        <v>93</v>
      </c>
      <c r="C101" s="27" t="s">
        <v>94</v>
      </c>
      <c r="D101" s="12" t="s">
        <v>281</v>
      </c>
      <c r="E101" s="27" t="s">
        <v>282</v>
      </c>
      <c r="F101" s="27" t="s">
        <v>283</v>
      </c>
      <c r="G101" s="27" t="s">
        <v>284</v>
      </c>
      <c r="H101" s="27" t="s">
        <v>119</v>
      </c>
      <c r="I101" s="27" t="s">
        <v>293</v>
      </c>
      <c r="J101" s="27" t="s">
        <v>285</v>
      </c>
      <c r="K101" s="12" t="str">
        <f t="shared" si="19"/>
        <v>No</v>
      </c>
      <c r="L101" s="12" t="s">
        <v>112</v>
      </c>
      <c r="M101" s="12" t="s">
        <v>112</v>
      </c>
      <c r="N101" s="115">
        <v>21669.772239999998</v>
      </c>
      <c r="O101" s="116">
        <v>21556.469559999998</v>
      </c>
      <c r="P101" s="115">
        <f t="shared" si="22"/>
        <v>43226.241799999996</v>
      </c>
      <c r="Q101" s="115">
        <v>34048.767850000004</v>
      </c>
      <c r="R101" s="115">
        <v>13491.05925</v>
      </c>
      <c r="S101" s="115">
        <f t="shared" si="23"/>
        <v>47539.827100000002</v>
      </c>
      <c r="T101" s="117">
        <f t="shared" si="16"/>
        <v>-8065.4103099999975</v>
      </c>
      <c r="U101" s="117">
        <f t="shared" si="16"/>
        <v>4313.5853000000061</v>
      </c>
      <c r="V101" s="118">
        <f t="shared" si="17"/>
        <v>-0.37415265461493308</v>
      </c>
      <c r="W101" s="118">
        <f t="shared" si="17"/>
        <v>9.9790893688102358E-2</v>
      </c>
      <c r="X101" s="12" t="str">
        <f t="shared" si="29"/>
        <v>N/A</v>
      </c>
      <c r="Y101" s="12" t="str">
        <f t="shared" si="30"/>
        <v>N/A</v>
      </c>
      <c r="Z101" s="28" t="s">
        <v>292</v>
      </c>
      <c r="AA101" s="119">
        <v>259832.68</v>
      </c>
      <c r="AB101" s="119">
        <v>259832.67537767001</v>
      </c>
      <c r="AC101" s="119">
        <v>519665.35537767003</v>
      </c>
      <c r="AD101" s="119">
        <v>117091</v>
      </c>
      <c r="AE101" s="119">
        <v>62845</v>
      </c>
      <c r="AF101" s="119">
        <v>179936</v>
      </c>
      <c r="AG101" s="120">
        <v>-196987.67537767001</v>
      </c>
      <c r="AH101" s="120">
        <v>-339729.35537767003</v>
      </c>
      <c r="AI101" s="118">
        <v>-0.758132806396832</v>
      </c>
      <c r="AJ101" s="118">
        <v>-0.65374640018242047</v>
      </c>
      <c r="AK101" s="129" t="str">
        <f t="shared" si="26"/>
        <v>N/A</v>
      </c>
      <c r="AL101" s="28" t="str">
        <f t="shared" si="27"/>
        <v>N/A</v>
      </c>
      <c r="AM101" s="28" t="str">
        <f t="shared" si="28"/>
        <v>N/A</v>
      </c>
      <c r="AN101" s="12" t="s">
        <v>112</v>
      </c>
      <c r="AO101" s="12" t="s">
        <v>112</v>
      </c>
      <c r="AP101" s="12" t="s">
        <v>112</v>
      </c>
      <c r="AQ101" s="12" t="s">
        <v>112</v>
      </c>
      <c r="AR101" s="28" t="str">
        <f t="shared" si="18"/>
        <v>N/A</v>
      </c>
    </row>
    <row r="102" spans="1:44" ht="62.45" customHeight="1">
      <c r="A102" s="122">
        <v>97</v>
      </c>
      <c r="B102" s="27" t="s">
        <v>93</v>
      </c>
      <c r="C102" s="27" t="s">
        <v>94</v>
      </c>
      <c r="D102" s="12" t="s">
        <v>281</v>
      </c>
      <c r="E102" s="27" t="s">
        <v>282</v>
      </c>
      <c r="F102" s="27" t="s">
        <v>294</v>
      </c>
      <c r="G102" s="27" t="s">
        <v>295</v>
      </c>
      <c r="H102" s="27" t="s">
        <v>149</v>
      </c>
      <c r="I102" s="27" t="s">
        <v>149</v>
      </c>
      <c r="J102" s="27" t="s">
        <v>285</v>
      </c>
      <c r="K102" s="12" t="str">
        <f t="shared" si="19"/>
        <v>No</v>
      </c>
      <c r="L102" s="12" t="s">
        <v>101</v>
      </c>
      <c r="M102" s="12" t="s">
        <v>102</v>
      </c>
      <c r="N102" s="115">
        <v>0</v>
      </c>
      <c r="O102" s="116">
        <v>0</v>
      </c>
      <c r="P102" s="115">
        <f t="shared" si="22"/>
        <v>0</v>
      </c>
      <c r="Q102" s="115">
        <v>177.47720000000001</v>
      </c>
      <c r="R102" s="115">
        <v>551.16565000000003</v>
      </c>
      <c r="S102" s="115">
        <f t="shared" si="23"/>
        <v>728.64285000000007</v>
      </c>
      <c r="T102" s="117">
        <f t="shared" si="16"/>
        <v>551.16565000000003</v>
      </c>
      <c r="U102" s="117">
        <f t="shared" si="16"/>
        <v>728.64285000000007</v>
      </c>
      <c r="V102" s="118">
        <f t="shared" si="17"/>
        <v>1</v>
      </c>
      <c r="W102" s="118">
        <f t="shared" si="17"/>
        <v>1</v>
      </c>
      <c r="X102" s="12" t="str">
        <f t="shared" si="29"/>
        <v>NO</v>
      </c>
      <c r="Y102" s="12" t="str">
        <f t="shared" si="30"/>
        <v>NO</v>
      </c>
      <c r="Z102" s="28" t="s">
        <v>136</v>
      </c>
      <c r="AA102" s="119" t="s">
        <v>112</v>
      </c>
      <c r="AB102" s="119" t="s">
        <v>112</v>
      </c>
      <c r="AC102" s="119" t="str">
        <f t="shared" si="24"/>
        <v>N/A</v>
      </c>
      <c r="AD102" s="119" t="s">
        <v>112</v>
      </c>
      <c r="AE102" s="119" t="s">
        <v>112</v>
      </c>
      <c r="AF102" s="119" t="str">
        <f t="shared" si="25"/>
        <v>N/A</v>
      </c>
      <c r="AG102" s="120" t="str">
        <f t="shared" si="20"/>
        <v>N/A</v>
      </c>
      <c r="AH102" s="120" t="str">
        <f t="shared" si="20"/>
        <v>N/A</v>
      </c>
      <c r="AI102" s="118" t="str">
        <f t="shared" si="21"/>
        <v>N/A</v>
      </c>
      <c r="AJ102" s="118" t="str">
        <f t="shared" si="21"/>
        <v>N/A</v>
      </c>
      <c r="AK102" s="129" t="str">
        <f t="shared" si="26"/>
        <v>N/A</v>
      </c>
      <c r="AL102" s="28" t="str">
        <f>IF(AND(X102="N/A",Y102="N/A"),"N/A",IF(AND(X102="NO",Y102="NO"),"Below variance threshold.","*Please enter variance explanation. Refer to column AA for last year's variance explanation.*"))</f>
        <v>Below variance threshold.</v>
      </c>
      <c r="AM102" s="28" t="str">
        <f t="shared" si="28"/>
        <v>N/A</v>
      </c>
      <c r="AN102" s="12" t="s">
        <v>107</v>
      </c>
      <c r="AO102" s="142" t="s">
        <v>107</v>
      </c>
      <c r="AP102" s="12" t="s">
        <v>138</v>
      </c>
      <c r="AQ102" s="12" t="s">
        <v>108</v>
      </c>
      <c r="AR102" s="28" t="s">
        <v>296</v>
      </c>
    </row>
    <row r="103" spans="1:44" ht="172.15">
      <c r="A103" s="122">
        <v>98</v>
      </c>
      <c r="B103" s="27" t="s">
        <v>93</v>
      </c>
      <c r="C103" s="27" t="s">
        <v>94</v>
      </c>
      <c r="D103" s="12" t="s">
        <v>281</v>
      </c>
      <c r="E103" s="27" t="s">
        <v>282</v>
      </c>
      <c r="F103" s="27" t="s">
        <v>297</v>
      </c>
      <c r="G103" s="27" t="s">
        <v>298</v>
      </c>
      <c r="H103" s="27" t="s">
        <v>99</v>
      </c>
      <c r="I103" s="27" t="s">
        <v>99</v>
      </c>
      <c r="J103" s="27" t="s">
        <v>285</v>
      </c>
      <c r="K103" s="12" t="str">
        <f t="shared" si="19"/>
        <v>No</v>
      </c>
      <c r="L103" s="12" t="s">
        <v>101</v>
      </c>
      <c r="M103" s="12" t="s">
        <v>102</v>
      </c>
      <c r="N103" s="115">
        <v>22710.055969999998</v>
      </c>
      <c r="O103" s="116">
        <v>22591.314059999997</v>
      </c>
      <c r="P103" s="115">
        <f t="shared" si="22"/>
        <v>45301.370029999991</v>
      </c>
      <c r="Q103" s="115">
        <v>13502.097220000001</v>
      </c>
      <c r="R103" s="115">
        <v>12431.09009</v>
      </c>
      <c r="S103" s="115">
        <f t="shared" si="23"/>
        <v>25933.187310000001</v>
      </c>
      <c r="T103" s="117">
        <f t="shared" si="16"/>
        <v>-10160.223969999997</v>
      </c>
      <c r="U103" s="117">
        <f t="shared" si="16"/>
        <v>-19368.18271999999</v>
      </c>
      <c r="V103" s="118">
        <f t="shared" si="17"/>
        <v>-0.44974028261550353</v>
      </c>
      <c r="W103" s="118">
        <f t="shared" si="17"/>
        <v>-0.42754077210410568</v>
      </c>
      <c r="X103" s="12" t="str">
        <f t="shared" si="29"/>
        <v>YES</v>
      </c>
      <c r="Y103" s="12" t="str">
        <f t="shared" si="30"/>
        <v>YES</v>
      </c>
      <c r="Z103" s="28" t="s">
        <v>299</v>
      </c>
      <c r="AA103" s="119">
        <v>200000</v>
      </c>
      <c r="AB103" s="119">
        <v>200000</v>
      </c>
      <c r="AC103" s="119">
        <f t="shared" si="24"/>
        <v>400000</v>
      </c>
      <c r="AD103" s="119">
        <v>162050</v>
      </c>
      <c r="AE103" s="119">
        <v>32008</v>
      </c>
      <c r="AF103" s="119">
        <f t="shared" si="25"/>
        <v>194058</v>
      </c>
      <c r="AG103" s="120">
        <f t="shared" si="20"/>
        <v>-167992</v>
      </c>
      <c r="AH103" s="120">
        <f t="shared" si="20"/>
        <v>-205942</v>
      </c>
      <c r="AI103" s="118">
        <f t="shared" si="21"/>
        <v>-0.83996000000000004</v>
      </c>
      <c r="AJ103" s="118">
        <f t="shared" si="21"/>
        <v>-0.51485499999999995</v>
      </c>
      <c r="AK103" s="129" t="str">
        <f t="shared" si="26"/>
        <v>YES</v>
      </c>
      <c r="AL103" s="28" t="s">
        <v>300</v>
      </c>
      <c r="AM103" s="28" t="s">
        <v>301</v>
      </c>
      <c r="AN103" s="140" t="s">
        <v>106</v>
      </c>
      <c r="AO103" s="140" t="s">
        <v>107</v>
      </c>
      <c r="AP103" s="12" t="s">
        <v>106</v>
      </c>
      <c r="AQ103" s="12" t="s">
        <v>108</v>
      </c>
      <c r="AR103" s="28" t="s">
        <v>302</v>
      </c>
    </row>
    <row r="104" spans="1:44" ht="27">
      <c r="A104" s="122">
        <v>99</v>
      </c>
      <c r="B104" s="27" t="s">
        <v>93</v>
      </c>
      <c r="C104" s="27" t="s">
        <v>94</v>
      </c>
      <c r="D104" s="12" t="s">
        <v>281</v>
      </c>
      <c r="E104" s="27" t="s">
        <v>282</v>
      </c>
      <c r="F104" s="27" t="s">
        <v>297</v>
      </c>
      <c r="G104" s="27" t="s">
        <v>298</v>
      </c>
      <c r="H104" s="27" t="s">
        <v>119</v>
      </c>
      <c r="I104" s="27" t="s">
        <v>303</v>
      </c>
      <c r="J104" s="27" t="s">
        <v>285</v>
      </c>
      <c r="K104" s="12" t="str">
        <f t="shared" si="19"/>
        <v>No</v>
      </c>
      <c r="L104" s="12" t="s">
        <v>112</v>
      </c>
      <c r="M104" s="12" t="s">
        <v>112</v>
      </c>
      <c r="N104" s="115">
        <v>22710.055969999998</v>
      </c>
      <c r="O104" s="116">
        <v>22591.314059999997</v>
      </c>
      <c r="P104" s="115">
        <f t="shared" si="22"/>
        <v>45301.370029999991</v>
      </c>
      <c r="Q104" s="115">
        <v>13502.097220000001</v>
      </c>
      <c r="R104" s="115">
        <v>12431.09009</v>
      </c>
      <c r="S104" s="115">
        <f t="shared" si="23"/>
        <v>25933.187310000001</v>
      </c>
      <c r="T104" s="117">
        <f t="shared" si="16"/>
        <v>-10160.223969999997</v>
      </c>
      <c r="U104" s="117">
        <f t="shared" si="16"/>
        <v>-19368.18271999999</v>
      </c>
      <c r="V104" s="118">
        <f t="shared" si="17"/>
        <v>-0.44974028261550353</v>
      </c>
      <c r="W104" s="118">
        <f t="shared" si="17"/>
        <v>-0.42754077210410568</v>
      </c>
      <c r="X104" s="12" t="str">
        <f t="shared" si="29"/>
        <v>N/A</v>
      </c>
      <c r="Y104" s="12" t="str">
        <f t="shared" si="30"/>
        <v>N/A</v>
      </c>
      <c r="Z104" s="28" t="s">
        <v>304</v>
      </c>
      <c r="AA104" s="119">
        <v>200000</v>
      </c>
      <c r="AB104" s="119">
        <v>200000</v>
      </c>
      <c r="AC104" s="119">
        <v>400000</v>
      </c>
      <c r="AD104" s="119">
        <v>162050</v>
      </c>
      <c r="AE104" s="119">
        <v>32008</v>
      </c>
      <c r="AF104" s="119">
        <v>194058</v>
      </c>
      <c r="AG104" s="120">
        <v>-167992</v>
      </c>
      <c r="AH104" s="120">
        <v>-205942</v>
      </c>
      <c r="AI104" s="118">
        <v>-0.83996000000000004</v>
      </c>
      <c r="AJ104" s="118">
        <v>-0.51485499999999995</v>
      </c>
      <c r="AK104" s="129" t="str">
        <f t="shared" si="26"/>
        <v>N/A</v>
      </c>
      <c r="AL104" s="28" t="str">
        <f t="shared" si="27"/>
        <v>N/A</v>
      </c>
      <c r="AM104" s="28" t="str">
        <f t="shared" ref="AM104:AM166" si="32">IF(AK104="N/A","N/A",IF(AK104="NO","Below variance threshold.","*Please enter variance explanation. Refer to column AA for last year's variance explanation.*"))</f>
        <v>N/A</v>
      </c>
      <c r="AN104" s="142" t="s">
        <v>112</v>
      </c>
      <c r="AO104" s="143" t="s">
        <v>112</v>
      </c>
      <c r="AP104" s="143" t="s">
        <v>112</v>
      </c>
      <c r="AQ104" s="142" t="s">
        <v>112</v>
      </c>
      <c r="AR104" s="28" t="str">
        <f t="shared" si="18"/>
        <v>N/A</v>
      </c>
    </row>
    <row r="105" spans="1:44" ht="74.25" customHeight="1">
      <c r="A105" s="122">
        <v>100</v>
      </c>
      <c r="B105" s="27" t="s">
        <v>93</v>
      </c>
      <c r="C105" s="27" t="s">
        <v>94</v>
      </c>
      <c r="D105" s="12" t="s">
        <v>281</v>
      </c>
      <c r="E105" s="27" t="s">
        <v>282</v>
      </c>
      <c r="F105" s="27" t="s">
        <v>305</v>
      </c>
      <c r="G105" s="27" t="s">
        <v>306</v>
      </c>
      <c r="H105" s="27" t="s">
        <v>99</v>
      </c>
      <c r="I105" s="27" t="s">
        <v>99</v>
      </c>
      <c r="J105" s="27" t="s">
        <v>285</v>
      </c>
      <c r="K105" s="12" t="str">
        <f t="shared" si="19"/>
        <v>No</v>
      </c>
      <c r="L105" s="12" t="s">
        <v>101</v>
      </c>
      <c r="M105" s="12" t="s">
        <v>102</v>
      </c>
      <c r="N105" s="115">
        <v>4403.5311400000001</v>
      </c>
      <c r="O105" s="116">
        <v>4380.5068099999999</v>
      </c>
      <c r="P105" s="115">
        <f t="shared" si="22"/>
        <v>8784.0379499999999</v>
      </c>
      <c r="Q105" s="115">
        <v>7609.0662999999995</v>
      </c>
      <c r="R105" s="115">
        <v>-1777.6728000000001</v>
      </c>
      <c r="S105" s="115">
        <f t="shared" si="23"/>
        <v>5831.3934999999992</v>
      </c>
      <c r="T105" s="117">
        <f t="shared" si="16"/>
        <v>-6158.1796100000001</v>
      </c>
      <c r="U105" s="117">
        <f t="shared" si="16"/>
        <v>-2952.6444500000007</v>
      </c>
      <c r="V105" s="118">
        <f t="shared" si="17"/>
        <v>-1.4058144130587484</v>
      </c>
      <c r="W105" s="118">
        <f t="shared" si="17"/>
        <v>-0.33613748788505643</v>
      </c>
      <c r="X105" s="12" t="str">
        <f t="shared" si="29"/>
        <v>NO</v>
      </c>
      <c r="Y105" s="12" t="str">
        <f t="shared" si="30"/>
        <v>YES</v>
      </c>
      <c r="Z105" s="28" t="s">
        <v>307</v>
      </c>
      <c r="AA105" s="119">
        <v>4500</v>
      </c>
      <c r="AB105" s="119">
        <v>4500</v>
      </c>
      <c r="AC105" s="119">
        <f t="shared" si="24"/>
        <v>9000</v>
      </c>
      <c r="AD105" s="119">
        <v>3982</v>
      </c>
      <c r="AE105" s="119">
        <v>0</v>
      </c>
      <c r="AF105" s="119">
        <f t="shared" si="25"/>
        <v>3982</v>
      </c>
      <c r="AG105" s="120">
        <f t="shared" si="20"/>
        <v>-4500</v>
      </c>
      <c r="AH105" s="120">
        <f t="shared" si="20"/>
        <v>-5018</v>
      </c>
      <c r="AI105" s="118">
        <f t="shared" si="21"/>
        <v>-1</v>
      </c>
      <c r="AJ105" s="118">
        <f t="shared" si="21"/>
        <v>-0.55755555555555558</v>
      </c>
      <c r="AK105" s="129" t="str">
        <f t="shared" si="26"/>
        <v>YES</v>
      </c>
      <c r="AL105" s="28" t="s">
        <v>308</v>
      </c>
      <c r="AM105" s="141" t="s">
        <v>309</v>
      </c>
      <c r="AN105" s="140" t="s">
        <v>106</v>
      </c>
      <c r="AO105" s="140" t="s">
        <v>107</v>
      </c>
      <c r="AP105" s="140" t="s">
        <v>106</v>
      </c>
      <c r="AQ105" s="12" t="s">
        <v>108</v>
      </c>
      <c r="AR105" s="136" t="s">
        <v>310</v>
      </c>
    </row>
    <row r="106" spans="1:44" ht="27">
      <c r="A106" s="122">
        <v>101</v>
      </c>
      <c r="B106" s="27" t="s">
        <v>93</v>
      </c>
      <c r="C106" s="27" t="s">
        <v>94</v>
      </c>
      <c r="D106" s="12" t="s">
        <v>281</v>
      </c>
      <c r="E106" s="27" t="s">
        <v>282</v>
      </c>
      <c r="F106" s="27" t="s">
        <v>305</v>
      </c>
      <c r="G106" s="27" t="s">
        <v>306</v>
      </c>
      <c r="H106" s="27" t="s">
        <v>140</v>
      </c>
      <c r="I106" s="27" t="s">
        <v>291</v>
      </c>
      <c r="J106" s="27" t="s">
        <v>285</v>
      </c>
      <c r="K106" s="12" t="str">
        <f t="shared" si="19"/>
        <v>No</v>
      </c>
      <c r="L106" s="12" t="s">
        <v>112</v>
      </c>
      <c r="M106" s="12" t="s">
        <v>112</v>
      </c>
      <c r="N106" s="115">
        <v>4403.5311400000001</v>
      </c>
      <c r="O106" s="116">
        <v>4380.5068099999999</v>
      </c>
      <c r="P106" s="115">
        <f t="shared" si="22"/>
        <v>8784.0379499999999</v>
      </c>
      <c r="Q106" s="115">
        <v>7609.0662999999995</v>
      </c>
      <c r="R106" s="115">
        <v>-1777.6728000000001</v>
      </c>
      <c r="S106" s="115">
        <f t="shared" si="23"/>
        <v>5831.3934999999992</v>
      </c>
      <c r="T106" s="117">
        <f t="shared" si="16"/>
        <v>-6158.1796100000001</v>
      </c>
      <c r="U106" s="117">
        <f t="shared" si="16"/>
        <v>-2952.6444500000007</v>
      </c>
      <c r="V106" s="118">
        <f t="shared" si="17"/>
        <v>-1.4058144130587484</v>
      </c>
      <c r="W106" s="118">
        <f t="shared" si="17"/>
        <v>-0.33613748788505643</v>
      </c>
      <c r="X106" s="12" t="str">
        <f t="shared" si="29"/>
        <v>N/A</v>
      </c>
      <c r="Y106" s="12" t="str">
        <f t="shared" si="30"/>
        <v>N/A</v>
      </c>
      <c r="Z106" s="28" t="s">
        <v>311</v>
      </c>
      <c r="AA106" s="119">
        <v>4500</v>
      </c>
      <c r="AB106" s="119">
        <v>4500</v>
      </c>
      <c r="AC106" s="119">
        <v>9000</v>
      </c>
      <c r="AD106" s="119">
        <v>3982</v>
      </c>
      <c r="AE106" s="119">
        <v>0</v>
      </c>
      <c r="AF106" s="119">
        <v>3982</v>
      </c>
      <c r="AG106" s="120">
        <v>-4500</v>
      </c>
      <c r="AH106" s="120">
        <v>-5018</v>
      </c>
      <c r="AI106" s="118">
        <v>-1</v>
      </c>
      <c r="AJ106" s="118">
        <v>-0.55755555555555558</v>
      </c>
      <c r="AK106" s="129" t="str">
        <f t="shared" si="26"/>
        <v>N/A</v>
      </c>
      <c r="AL106" s="28" t="str">
        <f t="shared" si="27"/>
        <v>N/A</v>
      </c>
      <c r="AM106" s="28" t="str">
        <f t="shared" si="32"/>
        <v>N/A</v>
      </c>
      <c r="AN106" s="25" t="s">
        <v>112</v>
      </c>
      <c r="AO106" s="25" t="s">
        <v>112</v>
      </c>
      <c r="AP106" s="25" t="s">
        <v>112</v>
      </c>
      <c r="AQ106" s="25" t="s">
        <v>112</v>
      </c>
      <c r="AR106" s="28" t="str">
        <f t="shared" si="18"/>
        <v>N/A</v>
      </c>
    </row>
    <row r="107" spans="1:44" ht="33" customHeight="1">
      <c r="A107" s="122">
        <v>102</v>
      </c>
      <c r="B107" s="27" t="s">
        <v>93</v>
      </c>
      <c r="C107" s="27" t="s">
        <v>94</v>
      </c>
      <c r="D107" s="12" t="s">
        <v>281</v>
      </c>
      <c r="E107" s="27" t="s">
        <v>282</v>
      </c>
      <c r="F107" s="27" t="s">
        <v>305</v>
      </c>
      <c r="G107" s="27" t="s">
        <v>306</v>
      </c>
      <c r="H107" s="27" t="s">
        <v>119</v>
      </c>
      <c r="I107" s="27" t="s">
        <v>312</v>
      </c>
      <c r="J107" s="27" t="s">
        <v>285</v>
      </c>
      <c r="K107" s="12" t="str">
        <f t="shared" si="19"/>
        <v>No</v>
      </c>
      <c r="L107" s="12" t="s">
        <v>112</v>
      </c>
      <c r="M107" s="12" t="s">
        <v>112</v>
      </c>
      <c r="N107" s="115">
        <v>4403.5311400000001</v>
      </c>
      <c r="O107" s="116">
        <v>4380.5068099999999</v>
      </c>
      <c r="P107" s="115">
        <f t="shared" si="22"/>
        <v>8784.0379499999999</v>
      </c>
      <c r="Q107" s="115">
        <v>7609.0662999999995</v>
      </c>
      <c r="R107" s="115">
        <v>-1777.6728000000001</v>
      </c>
      <c r="S107" s="115">
        <f t="shared" si="23"/>
        <v>5831.3934999999992</v>
      </c>
      <c r="T107" s="117">
        <f t="shared" si="16"/>
        <v>-6158.1796100000001</v>
      </c>
      <c r="U107" s="117">
        <f t="shared" si="16"/>
        <v>-2952.6444500000007</v>
      </c>
      <c r="V107" s="118">
        <f t="shared" si="17"/>
        <v>-1.4058144130587484</v>
      </c>
      <c r="W107" s="118">
        <f t="shared" si="17"/>
        <v>-0.33613748788505643</v>
      </c>
      <c r="X107" s="12" t="str">
        <f t="shared" si="29"/>
        <v>N/A</v>
      </c>
      <c r="Y107" s="12" t="str">
        <f t="shared" si="30"/>
        <v>N/A</v>
      </c>
      <c r="Z107" s="28" t="s">
        <v>311</v>
      </c>
      <c r="AA107" s="119">
        <v>4500</v>
      </c>
      <c r="AB107" s="119">
        <v>4500</v>
      </c>
      <c r="AC107" s="119">
        <v>9000</v>
      </c>
      <c r="AD107" s="119">
        <v>3982</v>
      </c>
      <c r="AE107" s="119">
        <v>0</v>
      </c>
      <c r="AF107" s="119">
        <v>3982</v>
      </c>
      <c r="AG107" s="120">
        <v>-4500</v>
      </c>
      <c r="AH107" s="120">
        <v>-5018</v>
      </c>
      <c r="AI107" s="118">
        <v>-1</v>
      </c>
      <c r="AJ107" s="118">
        <v>-0.55755555555555558</v>
      </c>
      <c r="AK107" s="129" t="str">
        <f t="shared" si="26"/>
        <v>N/A</v>
      </c>
      <c r="AL107" s="28" t="str">
        <f t="shared" si="27"/>
        <v>N/A</v>
      </c>
      <c r="AM107" s="28" t="str">
        <f t="shared" si="32"/>
        <v>N/A</v>
      </c>
      <c r="AN107" s="12" t="s">
        <v>112</v>
      </c>
      <c r="AO107" s="12" t="s">
        <v>112</v>
      </c>
      <c r="AP107" s="12" t="s">
        <v>112</v>
      </c>
      <c r="AQ107" s="12" t="s">
        <v>112</v>
      </c>
      <c r="AR107" s="28" t="str">
        <f t="shared" si="18"/>
        <v>N/A</v>
      </c>
    </row>
    <row r="108" spans="1:44" ht="40.15">
      <c r="A108" s="122">
        <v>103</v>
      </c>
      <c r="B108" s="27" t="s">
        <v>93</v>
      </c>
      <c r="C108" s="27" t="s">
        <v>94</v>
      </c>
      <c r="D108" s="12" t="s">
        <v>281</v>
      </c>
      <c r="E108" s="27" t="s">
        <v>282</v>
      </c>
      <c r="F108" s="27" t="s">
        <v>313</v>
      </c>
      <c r="G108" s="27" t="s">
        <v>314</v>
      </c>
      <c r="H108" s="27" t="s">
        <v>99</v>
      </c>
      <c r="I108" s="27" t="s">
        <v>99</v>
      </c>
      <c r="J108" s="27" t="s">
        <v>285</v>
      </c>
      <c r="K108" s="12" t="str">
        <f t="shared" si="19"/>
        <v>No</v>
      </c>
      <c r="L108" s="12" t="s">
        <v>101</v>
      </c>
      <c r="M108" s="12" t="s">
        <v>102</v>
      </c>
      <c r="N108" s="115">
        <v>176.18612999999999</v>
      </c>
      <c r="O108" s="116">
        <v>175.26492999999999</v>
      </c>
      <c r="P108" s="115">
        <f t="shared" si="22"/>
        <v>351.45105999999998</v>
      </c>
      <c r="Q108" s="115">
        <v>0</v>
      </c>
      <c r="R108" s="115">
        <v>0</v>
      </c>
      <c r="S108" s="115">
        <f t="shared" si="23"/>
        <v>0</v>
      </c>
      <c r="T108" s="117">
        <f t="shared" si="16"/>
        <v>-175.26492999999999</v>
      </c>
      <c r="U108" s="117">
        <f t="shared" si="16"/>
        <v>-351.45105999999998</v>
      </c>
      <c r="V108" s="118">
        <f t="shared" si="17"/>
        <v>-1</v>
      </c>
      <c r="W108" s="118">
        <f t="shared" si="17"/>
        <v>-1</v>
      </c>
      <c r="X108" s="12" t="str">
        <f t="shared" si="29"/>
        <v>NO</v>
      </c>
      <c r="Y108" s="12" t="str">
        <f t="shared" si="30"/>
        <v>NO</v>
      </c>
      <c r="Z108" s="28" t="s">
        <v>136</v>
      </c>
      <c r="AA108" s="119" t="s">
        <v>112</v>
      </c>
      <c r="AB108" s="119" t="s">
        <v>112</v>
      </c>
      <c r="AC108" s="119" t="str">
        <f t="shared" si="24"/>
        <v>N/A</v>
      </c>
      <c r="AD108" s="119" t="s">
        <v>112</v>
      </c>
      <c r="AE108" s="119" t="s">
        <v>112</v>
      </c>
      <c r="AF108" s="119" t="str">
        <f t="shared" si="25"/>
        <v>N/A</v>
      </c>
      <c r="AG108" s="120" t="str">
        <f t="shared" si="20"/>
        <v>N/A</v>
      </c>
      <c r="AH108" s="120" t="str">
        <f t="shared" si="20"/>
        <v>N/A</v>
      </c>
      <c r="AI108" s="118" t="str">
        <f t="shared" si="21"/>
        <v>N/A</v>
      </c>
      <c r="AJ108" s="118" t="str">
        <f t="shared" si="21"/>
        <v>N/A</v>
      </c>
      <c r="AK108" s="129" t="str">
        <f t="shared" si="26"/>
        <v>N/A</v>
      </c>
      <c r="AL108" s="28" t="str">
        <f t="shared" si="27"/>
        <v>Below variance threshold.</v>
      </c>
      <c r="AM108" s="28" t="str">
        <f t="shared" si="32"/>
        <v>N/A</v>
      </c>
      <c r="AN108" s="12" t="s">
        <v>107</v>
      </c>
      <c r="AO108" s="12" t="s">
        <v>107</v>
      </c>
      <c r="AP108" s="12" t="s">
        <v>107</v>
      </c>
      <c r="AQ108" s="12" t="s">
        <v>108</v>
      </c>
      <c r="AR108" s="28" t="s">
        <v>112</v>
      </c>
    </row>
    <row r="109" spans="1:44" ht="27">
      <c r="A109" s="122">
        <v>104</v>
      </c>
      <c r="B109" s="27" t="s">
        <v>93</v>
      </c>
      <c r="C109" s="27" t="s">
        <v>94</v>
      </c>
      <c r="D109" s="12" t="s">
        <v>281</v>
      </c>
      <c r="E109" s="27" t="s">
        <v>282</v>
      </c>
      <c r="F109" s="27" t="s">
        <v>313</v>
      </c>
      <c r="G109" s="27" t="s">
        <v>314</v>
      </c>
      <c r="H109" s="27" t="s">
        <v>140</v>
      </c>
      <c r="I109" s="27" t="s">
        <v>291</v>
      </c>
      <c r="J109" s="27" t="s">
        <v>285</v>
      </c>
      <c r="K109" s="12" t="str">
        <f t="shared" si="19"/>
        <v>No</v>
      </c>
      <c r="L109" s="12" t="s">
        <v>112</v>
      </c>
      <c r="M109" s="12" t="s">
        <v>112</v>
      </c>
      <c r="N109" s="115">
        <v>176.18612999999999</v>
      </c>
      <c r="O109" s="116">
        <v>175.26492999999999</v>
      </c>
      <c r="P109" s="115">
        <f t="shared" si="22"/>
        <v>351.45105999999998</v>
      </c>
      <c r="Q109" s="115">
        <v>0</v>
      </c>
      <c r="R109" s="115">
        <v>0</v>
      </c>
      <c r="S109" s="115">
        <f t="shared" si="23"/>
        <v>0</v>
      </c>
      <c r="T109" s="117">
        <f t="shared" si="16"/>
        <v>-175.26492999999999</v>
      </c>
      <c r="U109" s="117">
        <f t="shared" si="16"/>
        <v>-351.45105999999998</v>
      </c>
      <c r="V109" s="118">
        <f t="shared" si="17"/>
        <v>-1</v>
      </c>
      <c r="W109" s="118">
        <f t="shared" si="17"/>
        <v>-1</v>
      </c>
      <c r="X109" s="12" t="str">
        <f t="shared" si="29"/>
        <v>N/A</v>
      </c>
      <c r="Y109" s="12" t="str">
        <f t="shared" si="30"/>
        <v>N/A</v>
      </c>
      <c r="Z109" s="28" t="s">
        <v>112</v>
      </c>
      <c r="AA109" s="119" t="s">
        <v>112</v>
      </c>
      <c r="AB109" s="119" t="s">
        <v>112</v>
      </c>
      <c r="AC109" s="119" t="str">
        <f t="shared" si="24"/>
        <v>N/A</v>
      </c>
      <c r="AD109" s="119" t="s">
        <v>112</v>
      </c>
      <c r="AE109" s="119" t="s">
        <v>112</v>
      </c>
      <c r="AF109" s="119" t="str">
        <f t="shared" si="25"/>
        <v>N/A</v>
      </c>
      <c r="AG109" s="120" t="str">
        <f t="shared" si="20"/>
        <v>N/A</v>
      </c>
      <c r="AH109" s="120" t="str">
        <f t="shared" si="20"/>
        <v>N/A</v>
      </c>
      <c r="AI109" s="118" t="str">
        <f t="shared" si="21"/>
        <v>N/A</v>
      </c>
      <c r="AJ109" s="118" t="str">
        <f t="shared" si="21"/>
        <v>N/A</v>
      </c>
      <c r="AK109" s="129" t="str">
        <f t="shared" si="26"/>
        <v>N/A</v>
      </c>
      <c r="AL109" s="28" t="str">
        <f t="shared" si="27"/>
        <v>N/A</v>
      </c>
      <c r="AM109" s="28" t="str">
        <f t="shared" si="32"/>
        <v>N/A</v>
      </c>
      <c r="AN109" s="12" t="s">
        <v>112</v>
      </c>
      <c r="AO109" s="12" t="s">
        <v>112</v>
      </c>
      <c r="AP109" s="12" t="s">
        <v>112</v>
      </c>
      <c r="AQ109" s="12" t="s">
        <v>112</v>
      </c>
      <c r="AR109" s="28" t="str">
        <f t="shared" si="18"/>
        <v>N/A</v>
      </c>
    </row>
    <row r="110" spans="1:44" ht="40.15">
      <c r="A110" s="122">
        <v>105</v>
      </c>
      <c r="B110" s="27" t="s">
        <v>93</v>
      </c>
      <c r="C110" s="27" t="s">
        <v>94</v>
      </c>
      <c r="D110" s="12" t="s">
        <v>281</v>
      </c>
      <c r="E110" s="27" t="s">
        <v>282</v>
      </c>
      <c r="F110" s="27" t="s">
        <v>315</v>
      </c>
      <c r="G110" s="27" t="s">
        <v>316</v>
      </c>
      <c r="H110" s="27" t="s">
        <v>99</v>
      </c>
      <c r="I110" s="27" t="s">
        <v>99</v>
      </c>
      <c r="J110" s="27" t="s">
        <v>285</v>
      </c>
      <c r="K110" s="12" t="str">
        <f t="shared" si="19"/>
        <v>No</v>
      </c>
      <c r="L110" s="12" t="s">
        <v>101</v>
      </c>
      <c r="M110" s="12" t="s">
        <v>102</v>
      </c>
      <c r="N110" s="115">
        <v>475.81478000000004</v>
      </c>
      <c r="O110" s="116">
        <v>473.32693</v>
      </c>
      <c r="P110" s="115">
        <f t="shared" si="22"/>
        <v>949.1417100000001</v>
      </c>
      <c r="Q110" s="115">
        <v>444.38240999999999</v>
      </c>
      <c r="R110" s="115">
        <v>706.22566000000006</v>
      </c>
      <c r="S110" s="115">
        <f t="shared" si="23"/>
        <v>1150.60807</v>
      </c>
      <c r="T110" s="117">
        <f t="shared" si="16"/>
        <v>232.89873000000006</v>
      </c>
      <c r="U110" s="117">
        <f t="shared" si="16"/>
        <v>201.4663599999999</v>
      </c>
      <c r="V110" s="118">
        <f t="shared" si="17"/>
        <v>0.49204622690705568</v>
      </c>
      <c r="W110" s="118">
        <f t="shared" si="17"/>
        <v>0.21226162318796407</v>
      </c>
      <c r="X110" s="12" t="str">
        <f t="shared" si="29"/>
        <v>NO</v>
      </c>
      <c r="Y110" s="12" t="str">
        <f t="shared" si="30"/>
        <v>NO</v>
      </c>
      <c r="Z110" s="28" t="s">
        <v>136</v>
      </c>
      <c r="AA110" s="119" t="s">
        <v>112</v>
      </c>
      <c r="AB110" s="119" t="s">
        <v>112</v>
      </c>
      <c r="AC110" s="119" t="str">
        <f t="shared" si="24"/>
        <v>N/A</v>
      </c>
      <c r="AD110" s="119" t="s">
        <v>112</v>
      </c>
      <c r="AE110" s="119" t="s">
        <v>112</v>
      </c>
      <c r="AF110" s="119" t="str">
        <f t="shared" si="25"/>
        <v>N/A</v>
      </c>
      <c r="AG110" s="120" t="str">
        <f t="shared" si="20"/>
        <v>N/A</v>
      </c>
      <c r="AH110" s="120" t="str">
        <f t="shared" si="20"/>
        <v>N/A</v>
      </c>
      <c r="AI110" s="118" t="str">
        <f t="shared" si="21"/>
        <v>N/A</v>
      </c>
      <c r="AJ110" s="118" t="str">
        <f t="shared" si="21"/>
        <v>N/A</v>
      </c>
      <c r="AK110" s="129" t="str">
        <f t="shared" si="26"/>
        <v>N/A</v>
      </c>
      <c r="AL110" s="28" t="str">
        <f t="shared" si="27"/>
        <v>Below variance threshold.</v>
      </c>
      <c r="AM110" s="28" t="str">
        <f t="shared" si="32"/>
        <v>N/A</v>
      </c>
      <c r="AN110" s="12" t="s">
        <v>107</v>
      </c>
      <c r="AO110" s="12" t="s">
        <v>107</v>
      </c>
      <c r="AP110" s="12" t="s">
        <v>107</v>
      </c>
      <c r="AQ110" s="12" t="s">
        <v>108</v>
      </c>
      <c r="AR110" s="28" t="s">
        <v>112</v>
      </c>
    </row>
    <row r="111" spans="1:44" ht="27">
      <c r="A111" s="122">
        <v>106</v>
      </c>
      <c r="B111" s="27" t="s">
        <v>93</v>
      </c>
      <c r="C111" s="27" t="s">
        <v>94</v>
      </c>
      <c r="D111" s="12" t="s">
        <v>281</v>
      </c>
      <c r="E111" s="27" t="s">
        <v>282</v>
      </c>
      <c r="F111" s="27" t="s">
        <v>315</v>
      </c>
      <c r="G111" s="27" t="s">
        <v>316</v>
      </c>
      <c r="H111" s="27" t="s">
        <v>140</v>
      </c>
      <c r="I111" s="27" t="s">
        <v>291</v>
      </c>
      <c r="J111" s="27" t="s">
        <v>285</v>
      </c>
      <c r="K111" s="12" t="str">
        <f t="shared" si="19"/>
        <v>No</v>
      </c>
      <c r="L111" s="12" t="s">
        <v>112</v>
      </c>
      <c r="M111" s="12" t="s">
        <v>112</v>
      </c>
      <c r="N111" s="115">
        <v>475.81478000000004</v>
      </c>
      <c r="O111" s="116">
        <v>473.32693</v>
      </c>
      <c r="P111" s="115">
        <f t="shared" si="22"/>
        <v>949.1417100000001</v>
      </c>
      <c r="Q111" s="115">
        <v>444.38240999999999</v>
      </c>
      <c r="R111" s="115">
        <v>706.22566000000006</v>
      </c>
      <c r="S111" s="115">
        <f t="shared" si="23"/>
        <v>1150.60807</v>
      </c>
      <c r="T111" s="117">
        <f t="shared" si="16"/>
        <v>232.89873000000006</v>
      </c>
      <c r="U111" s="117">
        <f t="shared" si="16"/>
        <v>201.4663599999999</v>
      </c>
      <c r="V111" s="118">
        <f t="shared" si="17"/>
        <v>0.49204622690705568</v>
      </c>
      <c r="W111" s="118">
        <f t="shared" si="17"/>
        <v>0.21226162318796407</v>
      </c>
      <c r="X111" s="12" t="str">
        <f t="shared" si="29"/>
        <v>N/A</v>
      </c>
      <c r="Y111" s="12" t="str">
        <f t="shared" si="30"/>
        <v>N/A</v>
      </c>
      <c r="Z111" s="28" t="s">
        <v>112</v>
      </c>
      <c r="AA111" s="119" t="s">
        <v>112</v>
      </c>
      <c r="AB111" s="119" t="s">
        <v>112</v>
      </c>
      <c r="AC111" s="119" t="str">
        <f t="shared" si="24"/>
        <v>N/A</v>
      </c>
      <c r="AD111" s="119" t="s">
        <v>112</v>
      </c>
      <c r="AE111" s="119" t="s">
        <v>112</v>
      </c>
      <c r="AF111" s="119" t="str">
        <f t="shared" si="25"/>
        <v>N/A</v>
      </c>
      <c r="AG111" s="120" t="str">
        <f t="shared" si="20"/>
        <v>N/A</v>
      </c>
      <c r="AH111" s="120" t="str">
        <f t="shared" si="20"/>
        <v>N/A</v>
      </c>
      <c r="AI111" s="118" t="str">
        <f t="shared" si="21"/>
        <v>N/A</v>
      </c>
      <c r="AJ111" s="118" t="str">
        <f t="shared" si="21"/>
        <v>N/A</v>
      </c>
      <c r="AK111" s="129" t="str">
        <f t="shared" si="26"/>
        <v>N/A</v>
      </c>
      <c r="AL111" s="28" t="str">
        <f t="shared" si="27"/>
        <v>N/A</v>
      </c>
      <c r="AM111" s="28" t="str">
        <f t="shared" si="32"/>
        <v>N/A</v>
      </c>
      <c r="AN111" s="12" t="s">
        <v>112</v>
      </c>
      <c r="AO111" s="12" t="s">
        <v>112</v>
      </c>
      <c r="AP111" s="12" t="s">
        <v>112</v>
      </c>
      <c r="AQ111" s="12" t="s">
        <v>112</v>
      </c>
      <c r="AR111" s="28" t="str">
        <f t="shared" si="18"/>
        <v>N/A</v>
      </c>
    </row>
    <row r="112" spans="1:44" ht="92.45" customHeight="1">
      <c r="A112" s="122">
        <v>107</v>
      </c>
      <c r="B112" s="27" t="s">
        <v>93</v>
      </c>
      <c r="C112" s="27" t="s">
        <v>94</v>
      </c>
      <c r="D112" s="12" t="s">
        <v>281</v>
      </c>
      <c r="E112" s="27" t="s">
        <v>282</v>
      </c>
      <c r="F112" s="27" t="s">
        <v>317</v>
      </c>
      <c r="G112" s="27" t="s">
        <v>134</v>
      </c>
      <c r="H112" s="27" t="s">
        <v>149</v>
      </c>
      <c r="I112" s="27" t="s">
        <v>149</v>
      </c>
      <c r="J112" s="27" t="s">
        <v>285</v>
      </c>
      <c r="K112" s="12" t="str">
        <f t="shared" si="19"/>
        <v>No</v>
      </c>
      <c r="L112" s="12" t="s">
        <v>101</v>
      </c>
      <c r="M112" s="12" t="s">
        <v>102</v>
      </c>
      <c r="N112" s="115">
        <v>-5287.8284199999998</v>
      </c>
      <c r="O112" s="116">
        <v>-5260.1804499999998</v>
      </c>
      <c r="P112" s="115">
        <f t="shared" si="22"/>
        <v>-10548.00887</v>
      </c>
      <c r="Q112" s="115">
        <v>-5807.0150599999997</v>
      </c>
      <c r="R112" s="115">
        <v>1869.4175299999999</v>
      </c>
      <c r="S112" s="115">
        <f t="shared" si="23"/>
        <v>-3937.59753</v>
      </c>
      <c r="T112" s="117">
        <f t="shared" si="16"/>
        <v>7129.5979799999996</v>
      </c>
      <c r="U112" s="117">
        <f t="shared" si="16"/>
        <v>6610.4113399999997</v>
      </c>
      <c r="V112" s="118">
        <f t="shared" si="17"/>
        <v>-1.3553903801912346</v>
      </c>
      <c r="W112" s="118">
        <f t="shared" si="17"/>
        <v>-0.62669755225566093</v>
      </c>
      <c r="X112" s="12" t="str">
        <f t="shared" si="29"/>
        <v>NO</v>
      </c>
      <c r="Y112" s="12" t="str">
        <f t="shared" si="30"/>
        <v>YES</v>
      </c>
      <c r="Z112" s="28" t="s">
        <v>136</v>
      </c>
      <c r="AA112" s="119" t="s">
        <v>112</v>
      </c>
      <c r="AB112" s="119" t="s">
        <v>112</v>
      </c>
      <c r="AC112" s="119" t="str">
        <f t="shared" si="24"/>
        <v>N/A</v>
      </c>
      <c r="AD112" s="119" t="s">
        <v>112</v>
      </c>
      <c r="AE112" s="119" t="s">
        <v>112</v>
      </c>
      <c r="AF112" s="119" t="str">
        <f t="shared" si="25"/>
        <v>N/A</v>
      </c>
      <c r="AG112" s="120" t="str">
        <f t="shared" si="20"/>
        <v>N/A</v>
      </c>
      <c r="AH112" s="120" t="str">
        <f t="shared" si="20"/>
        <v>N/A</v>
      </c>
      <c r="AI112" s="118" t="str">
        <f t="shared" si="21"/>
        <v>N/A</v>
      </c>
      <c r="AJ112" s="118" t="str">
        <f t="shared" si="21"/>
        <v>N/A</v>
      </c>
      <c r="AK112" s="129" t="str">
        <f t="shared" si="26"/>
        <v>N/A</v>
      </c>
      <c r="AL112" s="28" t="s">
        <v>318</v>
      </c>
      <c r="AM112" s="28" t="str">
        <f t="shared" si="32"/>
        <v>N/A</v>
      </c>
      <c r="AN112" s="12" t="s">
        <v>107</v>
      </c>
      <c r="AO112" s="12" t="s">
        <v>107</v>
      </c>
      <c r="AP112" s="12" t="s">
        <v>138</v>
      </c>
      <c r="AQ112" s="12" t="s">
        <v>108</v>
      </c>
      <c r="AR112" s="28" t="s">
        <v>319</v>
      </c>
    </row>
    <row r="113" spans="1:44" ht="40.15">
      <c r="A113" s="122">
        <v>108</v>
      </c>
      <c r="B113" s="27" t="s">
        <v>93</v>
      </c>
      <c r="C113" s="27" t="s">
        <v>94</v>
      </c>
      <c r="D113" s="12" t="s">
        <v>320</v>
      </c>
      <c r="E113" s="27" t="s">
        <v>321</v>
      </c>
      <c r="F113" s="27" t="s">
        <v>322</v>
      </c>
      <c r="G113" s="27" t="s">
        <v>323</v>
      </c>
      <c r="H113" s="27" t="s">
        <v>99</v>
      </c>
      <c r="I113" s="27" t="s">
        <v>99</v>
      </c>
      <c r="J113" s="27" t="s">
        <v>324</v>
      </c>
      <c r="K113" s="12" t="str">
        <f t="shared" si="19"/>
        <v>No</v>
      </c>
      <c r="L113" s="12" t="s">
        <v>101</v>
      </c>
      <c r="M113" s="12" t="s">
        <v>102</v>
      </c>
      <c r="N113" s="115">
        <v>5700.5610700000007</v>
      </c>
      <c r="O113" s="116">
        <v>5776.4015399999998</v>
      </c>
      <c r="P113" s="115">
        <f t="shared" si="22"/>
        <v>11476.96261</v>
      </c>
      <c r="Q113" s="115">
        <v>4630.9512100000002</v>
      </c>
      <c r="R113" s="115">
        <v>4148.5710899999995</v>
      </c>
      <c r="S113" s="115">
        <f t="shared" si="23"/>
        <v>8779.5223000000005</v>
      </c>
      <c r="T113" s="117">
        <f t="shared" si="16"/>
        <v>-1627.8304500000004</v>
      </c>
      <c r="U113" s="117">
        <f t="shared" si="16"/>
        <v>-2697.44031</v>
      </c>
      <c r="V113" s="118">
        <f t="shared" si="17"/>
        <v>-0.28180701059781249</v>
      </c>
      <c r="W113" s="118">
        <f t="shared" si="17"/>
        <v>-0.23503085281899336</v>
      </c>
      <c r="X113" s="12" t="str">
        <f t="shared" si="29"/>
        <v>NO</v>
      </c>
      <c r="Y113" s="12" t="str">
        <f t="shared" si="30"/>
        <v>NO</v>
      </c>
      <c r="Z113" s="28" t="s">
        <v>136</v>
      </c>
      <c r="AA113" s="119" t="s">
        <v>112</v>
      </c>
      <c r="AB113" s="119" t="s">
        <v>112</v>
      </c>
      <c r="AC113" s="119" t="str">
        <f t="shared" si="24"/>
        <v>N/A</v>
      </c>
      <c r="AD113" s="119" t="s">
        <v>112</v>
      </c>
      <c r="AE113" s="119" t="s">
        <v>112</v>
      </c>
      <c r="AF113" s="119" t="str">
        <f t="shared" si="25"/>
        <v>N/A</v>
      </c>
      <c r="AG113" s="120" t="str">
        <f t="shared" si="20"/>
        <v>N/A</v>
      </c>
      <c r="AH113" s="120" t="str">
        <f t="shared" si="20"/>
        <v>N/A</v>
      </c>
      <c r="AI113" s="118" t="str">
        <f t="shared" si="21"/>
        <v>N/A</v>
      </c>
      <c r="AJ113" s="118" t="str">
        <f t="shared" si="21"/>
        <v>N/A</v>
      </c>
      <c r="AK113" s="129" t="str">
        <f t="shared" si="26"/>
        <v>N/A</v>
      </c>
      <c r="AL113" s="28" t="str">
        <f t="shared" si="27"/>
        <v>Below variance threshold.</v>
      </c>
      <c r="AM113" s="28" t="str">
        <f t="shared" si="32"/>
        <v>N/A</v>
      </c>
      <c r="AN113" s="12" t="s">
        <v>107</v>
      </c>
      <c r="AO113" s="12" t="s">
        <v>107</v>
      </c>
      <c r="AP113" s="12" t="s">
        <v>107</v>
      </c>
      <c r="AQ113" s="12" t="s">
        <v>108</v>
      </c>
      <c r="AR113" s="28" t="s">
        <v>112</v>
      </c>
    </row>
    <row r="114" spans="1:44" ht="27">
      <c r="A114" s="122">
        <v>109</v>
      </c>
      <c r="B114" s="49" t="s">
        <v>93</v>
      </c>
      <c r="C114" s="49" t="s">
        <v>94</v>
      </c>
      <c r="D114" s="122" t="s">
        <v>320</v>
      </c>
      <c r="E114" s="49" t="s">
        <v>321</v>
      </c>
      <c r="F114" s="49" t="s">
        <v>322</v>
      </c>
      <c r="G114" s="49" t="s">
        <v>323</v>
      </c>
      <c r="H114" s="49" t="s">
        <v>325</v>
      </c>
      <c r="I114" s="49" t="s">
        <v>326</v>
      </c>
      <c r="J114" s="49" t="s">
        <v>324</v>
      </c>
      <c r="K114" s="122" t="str">
        <f t="shared" si="19"/>
        <v>Yes</v>
      </c>
      <c r="L114" s="122" t="s">
        <v>112</v>
      </c>
      <c r="M114" s="122" t="s">
        <v>112</v>
      </c>
      <c r="N114" s="123">
        <v>544.27247</v>
      </c>
      <c r="O114" s="124">
        <v>551.51349000000005</v>
      </c>
      <c r="P114" s="123">
        <f t="shared" si="22"/>
        <v>1095.7859600000002</v>
      </c>
      <c r="Q114" s="123">
        <v>2289.1948199999997</v>
      </c>
      <c r="R114" s="123">
        <v>2492.73963</v>
      </c>
      <c r="S114" s="123">
        <f t="shared" si="23"/>
        <v>4781.9344499999997</v>
      </c>
      <c r="T114" s="125">
        <f t="shared" si="16"/>
        <v>1941.22614</v>
      </c>
      <c r="U114" s="125">
        <f t="shared" si="16"/>
        <v>3686.1484899999996</v>
      </c>
      <c r="V114" s="126">
        <f t="shared" si="17"/>
        <v>3.5198162423914594</v>
      </c>
      <c r="W114" s="126">
        <f t="shared" si="17"/>
        <v>3.363931118445795</v>
      </c>
      <c r="X114" s="122" t="str">
        <f t="shared" si="29"/>
        <v>N/A</v>
      </c>
      <c r="Y114" s="122" t="str">
        <f t="shared" si="30"/>
        <v>N/A</v>
      </c>
      <c r="Z114" s="65" t="s">
        <v>112</v>
      </c>
      <c r="AA114" s="127" t="s">
        <v>112</v>
      </c>
      <c r="AB114" s="127" t="s">
        <v>112</v>
      </c>
      <c r="AC114" s="127" t="str">
        <f t="shared" si="24"/>
        <v>N/A</v>
      </c>
      <c r="AD114" s="127" t="s">
        <v>112</v>
      </c>
      <c r="AE114" s="127" t="s">
        <v>112</v>
      </c>
      <c r="AF114" s="127" t="str">
        <f t="shared" si="25"/>
        <v>N/A</v>
      </c>
      <c r="AG114" s="128" t="str">
        <f t="shared" si="20"/>
        <v>N/A</v>
      </c>
      <c r="AH114" s="128" t="str">
        <f t="shared" si="20"/>
        <v>N/A</v>
      </c>
      <c r="AI114" s="126" t="str">
        <f t="shared" si="21"/>
        <v>N/A</v>
      </c>
      <c r="AJ114" s="126" t="str">
        <f t="shared" si="21"/>
        <v>N/A</v>
      </c>
      <c r="AK114" s="122" t="str">
        <f t="shared" si="26"/>
        <v>N/A</v>
      </c>
      <c r="AL114" s="65" t="str">
        <f t="shared" si="27"/>
        <v>N/A</v>
      </c>
      <c r="AM114" s="65" t="str">
        <f t="shared" si="32"/>
        <v>N/A</v>
      </c>
      <c r="AN114" s="122" t="s">
        <v>112</v>
      </c>
      <c r="AO114" s="122" t="s">
        <v>112</v>
      </c>
      <c r="AP114" s="122" t="s">
        <v>112</v>
      </c>
      <c r="AQ114" s="122" t="s">
        <v>112</v>
      </c>
      <c r="AR114" s="65" t="str">
        <f t="shared" si="18"/>
        <v>N/A</v>
      </c>
    </row>
    <row r="115" spans="1:44" ht="27">
      <c r="A115" s="122">
        <v>110</v>
      </c>
      <c r="B115" s="27" t="s">
        <v>93</v>
      </c>
      <c r="C115" s="27" t="s">
        <v>94</v>
      </c>
      <c r="D115" s="12" t="s">
        <v>320</v>
      </c>
      <c r="E115" s="27" t="s">
        <v>321</v>
      </c>
      <c r="F115" s="27" t="s">
        <v>322</v>
      </c>
      <c r="G115" s="27" t="s">
        <v>323</v>
      </c>
      <c r="H115" s="27" t="s">
        <v>325</v>
      </c>
      <c r="I115" s="27" t="s">
        <v>327</v>
      </c>
      <c r="J115" s="27" t="s">
        <v>324</v>
      </c>
      <c r="K115" s="12" t="str">
        <f t="shared" si="19"/>
        <v>Yes</v>
      </c>
      <c r="L115" s="12" t="s">
        <v>112</v>
      </c>
      <c r="M115" s="12" t="s">
        <v>112</v>
      </c>
      <c r="N115" s="115">
        <v>4024.3680899999999</v>
      </c>
      <c r="O115" s="116">
        <v>4077.90843</v>
      </c>
      <c r="P115" s="115">
        <f t="shared" si="22"/>
        <v>8102.2765199999994</v>
      </c>
      <c r="Q115" s="115">
        <v>2341.75639</v>
      </c>
      <c r="R115" s="115">
        <v>1655.8314599999999</v>
      </c>
      <c r="S115" s="115">
        <f t="shared" si="23"/>
        <v>3997.5878499999999</v>
      </c>
      <c r="T115" s="117">
        <f t="shared" si="16"/>
        <v>-2422.0769700000001</v>
      </c>
      <c r="U115" s="117">
        <f t="shared" si="16"/>
        <v>-4104.6886699999995</v>
      </c>
      <c r="V115" s="118">
        <f t="shared" si="17"/>
        <v>-0.59395079893934744</v>
      </c>
      <c r="W115" s="118">
        <f t="shared" si="17"/>
        <v>-0.5066093041712183</v>
      </c>
      <c r="X115" s="12" t="str">
        <f t="shared" si="29"/>
        <v>N/A</v>
      </c>
      <c r="Y115" s="12" t="str">
        <f t="shared" si="30"/>
        <v>N/A</v>
      </c>
      <c r="Z115" s="28" t="s">
        <v>112</v>
      </c>
      <c r="AA115" s="119" t="s">
        <v>112</v>
      </c>
      <c r="AB115" s="119" t="s">
        <v>112</v>
      </c>
      <c r="AC115" s="119" t="str">
        <f t="shared" si="24"/>
        <v>N/A</v>
      </c>
      <c r="AD115" s="119" t="s">
        <v>112</v>
      </c>
      <c r="AE115" s="119" t="s">
        <v>112</v>
      </c>
      <c r="AF115" s="119" t="str">
        <f t="shared" si="25"/>
        <v>N/A</v>
      </c>
      <c r="AG115" s="120" t="str">
        <f t="shared" si="20"/>
        <v>N/A</v>
      </c>
      <c r="AH115" s="120" t="str">
        <f t="shared" si="20"/>
        <v>N/A</v>
      </c>
      <c r="AI115" s="118" t="str">
        <f t="shared" si="21"/>
        <v>N/A</v>
      </c>
      <c r="AJ115" s="118" t="str">
        <f t="shared" si="21"/>
        <v>N/A</v>
      </c>
      <c r="AK115" s="129" t="str">
        <f t="shared" si="26"/>
        <v>N/A</v>
      </c>
      <c r="AL115" s="28" t="str">
        <f t="shared" si="27"/>
        <v>N/A</v>
      </c>
      <c r="AM115" s="28" t="str">
        <f t="shared" si="32"/>
        <v>N/A</v>
      </c>
      <c r="AN115" s="12" t="s">
        <v>112</v>
      </c>
      <c r="AO115" s="12" t="s">
        <v>112</v>
      </c>
      <c r="AP115" s="12" t="s">
        <v>112</v>
      </c>
      <c r="AQ115" s="12" t="s">
        <v>112</v>
      </c>
      <c r="AR115" s="28" t="str">
        <f t="shared" si="18"/>
        <v>N/A</v>
      </c>
    </row>
    <row r="116" spans="1:44" ht="27">
      <c r="A116" s="122">
        <v>111</v>
      </c>
      <c r="B116" s="49" t="s">
        <v>93</v>
      </c>
      <c r="C116" s="49" t="s">
        <v>94</v>
      </c>
      <c r="D116" s="122" t="s">
        <v>320</v>
      </c>
      <c r="E116" s="49" t="s">
        <v>321</v>
      </c>
      <c r="F116" s="49" t="s">
        <v>322</v>
      </c>
      <c r="G116" s="49" t="s">
        <v>323</v>
      </c>
      <c r="H116" s="49" t="s">
        <v>132</v>
      </c>
      <c r="I116" s="49" t="s">
        <v>132</v>
      </c>
      <c r="J116" s="49" t="s">
        <v>324</v>
      </c>
      <c r="K116" s="122" t="str">
        <f t="shared" si="19"/>
        <v>Yes</v>
      </c>
      <c r="L116" s="122" t="s">
        <v>112</v>
      </c>
      <c r="M116" s="122" t="s">
        <v>112</v>
      </c>
      <c r="N116" s="123">
        <v>1131.9034099999999</v>
      </c>
      <c r="O116" s="124">
        <v>1146.9622899999999</v>
      </c>
      <c r="P116" s="123">
        <f t="shared" si="22"/>
        <v>2278.8656999999998</v>
      </c>
      <c r="Q116" s="123">
        <v>0</v>
      </c>
      <c r="R116" s="123">
        <v>0</v>
      </c>
      <c r="S116" s="123">
        <f t="shared" si="23"/>
        <v>0</v>
      </c>
      <c r="T116" s="125">
        <f t="shared" si="16"/>
        <v>-1146.9622899999999</v>
      </c>
      <c r="U116" s="125">
        <f t="shared" si="16"/>
        <v>-2278.8656999999998</v>
      </c>
      <c r="V116" s="126">
        <f t="shared" si="17"/>
        <v>-1</v>
      </c>
      <c r="W116" s="126">
        <f t="shared" si="17"/>
        <v>-1</v>
      </c>
      <c r="X116" s="122" t="str">
        <f t="shared" si="29"/>
        <v>N/A</v>
      </c>
      <c r="Y116" s="122" t="str">
        <f t="shared" si="30"/>
        <v>N/A</v>
      </c>
      <c r="Z116" s="65" t="s">
        <v>112</v>
      </c>
      <c r="AA116" s="127" t="s">
        <v>112</v>
      </c>
      <c r="AB116" s="127" t="s">
        <v>112</v>
      </c>
      <c r="AC116" s="127" t="str">
        <f t="shared" si="24"/>
        <v>N/A</v>
      </c>
      <c r="AD116" s="127" t="s">
        <v>112</v>
      </c>
      <c r="AE116" s="127" t="s">
        <v>112</v>
      </c>
      <c r="AF116" s="127" t="str">
        <f t="shared" si="25"/>
        <v>N/A</v>
      </c>
      <c r="AG116" s="128" t="str">
        <f t="shared" si="20"/>
        <v>N/A</v>
      </c>
      <c r="AH116" s="128" t="str">
        <f t="shared" si="20"/>
        <v>N/A</v>
      </c>
      <c r="AI116" s="126" t="str">
        <f t="shared" si="21"/>
        <v>N/A</v>
      </c>
      <c r="AJ116" s="126" t="str">
        <f t="shared" si="21"/>
        <v>N/A</v>
      </c>
      <c r="AK116" s="122" t="str">
        <f t="shared" si="26"/>
        <v>N/A</v>
      </c>
      <c r="AL116" s="65" t="str">
        <f t="shared" si="27"/>
        <v>N/A</v>
      </c>
      <c r="AM116" s="65" t="str">
        <f t="shared" si="32"/>
        <v>N/A</v>
      </c>
      <c r="AN116" s="122" t="s">
        <v>112</v>
      </c>
      <c r="AO116" s="122" t="s">
        <v>112</v>
      </c>
      <c r="AP116" s="122" t="s">
        <v>112</v>
      </c>
      <c r="AQ116" s="122" t="s">
        <v>112</v>
      </c>
      <c r="AR116" s="65" t="str">
        <f t="shared" si="18"/>
        <v>N/A</v>
      </c>
    </row>
    <row r="117" spans="1:44" ht="81.75" customHeight="1">
      <c r="A117" s="122">
        <v>112</v>
      </c>
      <c r="B117" s="27" t="s">
        <v>93</v>
      </c>
      <c r="C117" s="27" t="s">
        <v>94</v>
      </c>
      <c r="D117" s="12" t="s">
        <v>320</v>
      </c>
      <c r="E117" s="27" t="s">
        <v>321</v>
      </c>
      <c r="F117" s="27" t="s">
        <v>328</v>
      </c>
      <c r="G117" s="27" t="s">
        <v>329</v>
      </c>
      <c r="H117" s="27" t="s">
        <v>99</v>
      </c>
      <c r="I117" s="27" t="s">
        <v>99</v>
      </c>
      <c r="J117" s="27" t="s">
        <v>330</v>
      </c>
      <c r="K117" s="12" t="str">
        <f t="shared" si="19"/>
        <v>No</v>
      </c>
      <c r="L117" s="12" t="s">
        <v>101</v>
      </c>
      <c r="M117" s="12" t="s">
        <v>102</v>
      </c>
      <c r="N117" s="115">
        <v>15750.296960000001</v>
      </c>
      <c r="O117" s="116">
        <v>15964.981470000001</v>
      </c>
      <c r="P117" s="115">
        <f t="shared" si="22"/>
        <v>31715.278430000002</v>
      </c>
      <c r="Q117" s="115">
        <v>4651.2106399999993</v>
      </c>
      <c r="R117" s="115">
        <v>5092.7711600000002</v>
      </c>
      <c r="S117" s="115">
        <f t="shared" si="23"/>
        <v>9743.9817999999996</v>
      </c>
      <c r="T117" s="117">
        <f t="shared" si="16"/>
        <v>-10872.21031</v>
      </c>
      <c r="U117" s="117">
        <f t="shared" si="16"/>
        <v>-21971.296630000004</v>
      </c>
      <c r="V117" s="118">
        <f t="shared" si="17"/>
        <v>-0.68100362849967033</v>
      </c>
      <c r="W117" s="118">
        <f t="shared" si="17"/>
        <v>-0.6927669475925835</v>
      </c>
      <c r="X117" s="12" t="str">
        <f t="shared" si="29"/>
        <v>YES</v>
      </c>
      <c r="Y117" s="12" t="str">
        <f t="shared" si="30"/>
        <v>YES</v>
      </c>
      <c r="Z117" s="28" t="s">
        <v>136</v>
      </c>
      <c r="AA117" s="119" t="s">
        <v>112</v>
      </c>
      <c r="AB117" s="119" t="s">
        <v>112</v>
      </c>
      <c r="AC117" s="119" t="str">
        <f t="shared" si="24"/>
        <v>N/A</v>
      </c>
      <c r="AD117" s="119" t="s">
        <v>112</v>
      </c>
      <c r="AE117" s="119" t="s">
        <v>112</v>
      </c>
      <c r="AF117" s="119" t="str">
        <f t="shared" si="25"/>
        <v>N/A</v>
      </c>
      <c r="AG117" s="120" t="str">
        <f t="shared" si="20"/>
        <v>N/A</v>
      </c>
      <c r="AH117" s="120" t="str">
        <f t="shared" si="20"/>
        <v>N/A</v>
      </c>
      <c r="AI117" s="118" t="str">
        <f t="shared" si="21"/>
        <v>N/A</v>
      </c>
      <c r="AJ117" s="118" t="str">
        <f t="shared" si="21"/>
        <v>N/A</v>
      </c>
      <c r="AK117" s="129" t="str">
        <f t="shared" si="26"/>
        <v>N/A</v>
      </c>
      <c r="AL117" s="28" t="s">
        <v>331</v>
      </c>
      <c r="AM117" s="28" t="str">
        <f t="shared" si="32"/>
        <v>N/A</v>
      </c>
      <c r="AN117" s="12" t="s">
        <v>106</v>
      </c>
      <c r="AO117" s="12" t="s">
        <v>106</v>
      </c>
      <c r="AP117" s="12" t="s">
        <v>106</v>
      </c>
      <c r="AQ117" s="12" t="s">
        <v>289</v>
      </c>
      <c r="AR117" s="28" t="s">
        <v>332</v>
      </c>
    </row>
    <row r="118" spans="1:44" ht="27">
      <c r="A118" s="122">
        <v>113</v>
      </c>
      <c r="B118" s="27" t="s">
        <v>93</v>
      </c>
      <c r="C118" s="27" t="s">
        <v>94</v>
      </c>
      <c r="D118" s="12" t="s">
        <v>320</v>
      </c>
      <c r="E118" s="27" t="s">
        <v>321</v>
      </c>
      <c r="F118" s="27" t="s">
        <v>328</v>
      </c>
      <c r="G118" s="27" t="s">
        <v>329</v>
      </c>
      <c r="H118" s="27" t="s">
        <v>140</v>
      </c>
      <c r="I118" s="27" t="s">
        <v>226</v>
      </c>
      <c r="J118" s="27" t="s">
        <v>330</v>
      </c>
      <c r="K118" s="12" t="str">
        <f t="shared" si="19"/>
        <v>Yes</v>
      </c>
      <c r="L118" s="12" t="s">
        <v>112</v>
      </c>
      <c r="M118" s="12" t="s">
        <v>112</v>
      </c>
      <c r="N118" s="115">
        <v>0</v>
      </c>
      <c r="O118" s="116">
        <v>0</v>
      </c>
      <c r="P118" s="115">
        <f t="shared" si="22"/>
        <v>0</v>
      </c>
      <c r="Q118" s="131">
        <v>0</v>
      </c>
      <c r="R118" s="115">
        <v>54.622450000000001</v>
      </c>
      <c r="S118" s="115">
        <f t="shared" si="23"/>
        <v>54.622450000000001</v>
      </c>
      <c r="T118" s="117">
        <f t="shared" si="16"/>
        <v>54.622450000000001</v>
      </c>
      <c r="U118" s="117">
        <f t="shared" si="16"/>
        <v>54.622450000000001</v>
      </c>
      <c r="V118" s="118">
        <f t="shared" si="17"/>
        <v>1</v>
      </c>
      <c r="W118" s="118">
        <f t="shared" si="17"/>
        <v>1</v>
      </c>
      <c r="X118" s="12" t="str">
        <f t="shared" si="29"/>
        <v>N/A</v>
      </c>
      <c r="Y118" s="12" t="str">
        <f t="shared" si="30"/>
        <v>N/A</v>
      </c>
      <c r="Z118" s="28" t="s">
        <v>112</v>
      </c>
      <c r="AA118" s="119" t="s">
        <v>112</v>
      </c>
      <c r="AB118" s="119" t="s">
        <v>112</v>
      </c>
      <c r="AC118" s="119" t="str">
        <f t="shared" si="24"/>
        <v>N/A</v>
      </c>
      <c r="AD118" s="119" t="s">
        <v>112</v>
      </c>
      <c r="AE118" s="119" t="s">
        <v>112</v>
      </c>
      <c r="AF118" s="119" t="str">
        <f t="shared" si="25"/>
        <v>N/A</v>
      </c>
      <c r="AG118" s="120" t="str">
        <f t="shared" si="20"/>
        <v>N/A</v>
      </c>
      <c r="AH118" s="120" t="str">
        <f t="shared" si="20"/>
        <v>N/A</v>
      </c>
      <c r="AI118" s="118" t="str">
        <f t="shared" si="21"/>
        <v>N/A</v>
      </c>
      <c r="AJ118" s="118" t="str">
        <f t="shared" si="21"/>
        <v>N/A</v>
      </c>
      <c r="AK118" s="129" t="str">
        <f t="shared" si="26"/>
        <v>N/A</v>
      </c>
      <c r="AL118" s="28" t="str">
        <f t="shared" si="27"/>
        <v>N/A</v>
      </c>
      <c r="AM118" s="28" t="str">
        <f t="shared" si="32"/>
        <v>N/A</v>
      </c>
      <c r="AN118" s="12" t="s">
        <v>112</v>
      </c>
      <c r="AO118" s="12" t="s">
        <v>112</v>
      </c>
      <c r="AP118" s="12" t="s">
        <v>112</v>
      </c>
      <c r="AQ118" s="12" t="s">
        <v>112</v>
      </c>
      <c r="AR118" s="28" t="str">
        <f t="shared" si="18"/>
        <v>N/A</v>
      </c>
    </row>
    <row r="119" spans="1:44" ht="27">
      <c r="A119" s="122">
        <v>114</v>
      </c>
      <c r="B119" s="27" t="s">
        <v>93</v>
      </c>
      <c r="C119" s="27" t="s">
        <v>94</v>
      </c>
      <c r="D119" s="12" t="s">
        <v>320</v>
      </c>
      <c r="E119" s="27" t="s">
        <v>321</v>
      </c>
      <c r="F119" s="27" t="s">
        <v>328</v>
      </c>
      <c r="G119" s="27" t="s">
        <v>329</v>
      </c>
      <c r="H119" s="27" t="s">
        <v>119</v>
      </c>
      <c r="I119" s="27" t="s">
        <v>163</v>
      </c>
      <c r="J119" s="27" t="s">
        <v>330</v>
      </c>
      <c r="K119" s="12" t="str">
        <f t="shared" si="19"/>
        <v>Yes</v>
      </c>
      <c r="L119" s="12" t="s">
        <v>112</v>
      </c>
      <c r="M119" s="12" t="s">
        <v>112</v>
      </c>
      <c r="N119" s="115">
        <v>867.90807999999993</v>
      </c>
      <c r="O119" s="116">
        <v>884.59675000000004</v>
      </c>
      <c r="P119" s="115">
        <f t="shared" si="22"/>
        <v>1752.5048299999999</v>
      </c>
      <c r="Q119" s="115">
        <v>210.80747</v>
      </c>
      <c r="R119" s="115">
        <v>54.622450000000001</v>
      </c>
      <c r="S119" s="115">
        <f t="shared" si="23"/>
        <v>265.42991999999998</v>
      </c>
      <c r="T119" s="117">
        <f t="shared" si="16"/>
        <v>-829.97430000000008</v>
      </c>
      <c r="U119" s="117">
        <f t="shared" si="16"/>
        <v>-1487.0749099999998</v>
      </c>
      <c r="V119" s="118">
        <f t="shared" si="17"/>
        <v>-0.93825158186484414</v>
      </c>
      <c r="W119" s="118">
        <f t="shared" si="17"/>
        <v>-0.84854254581426747</v>
      </c>
      <c r="X119" s="12" t="str">
        <f t="shared" si="29"/>
        <v>N/A</v>
      </c>
      <c r="Y119" s="12" t="str">
        <f t="shared" si="30"/>
        <v>N/A</v>
      </c>
      <c r="Z119" s="28" t="s">
        <v>112</v>
      </c>
      <c r="AA119" s="119" t="s">
        <v>112</v>
      </c>
      <c r="AB119" s="119" t="s">
        <v>112</v>
      </c>
      <c r="AC119" s="119" t="str">
        <f t="shared" si="24"/>
        <v>N/A</v>
      </c>
      <c r="AD119" s="119" t="s">
        <v>112</v>
      </c>
      <c r="AE119" s="119" t="s">
        <v>112</v>
      </c>
      <c r="AF119" s="119" t="str">
        <f t="shared" si="25"/>
        <v>N/A</v>
      </c>
      <c r="AG119" s="120" t="str">
        <f t="shared" si="20"/>
        <v>N/A</v>
      </c>
      <c r="AH119" s="120" t="str">
        <f t="shared" si="20"/>
        <v>N/A</v>
      </c>
      <c r="AI119" s="118" t="str">
        <f t="shared" si="21"/>
        <v>N/A</v>
      </c>
      <c r="AJ119" s="118" t="str">
        <f t="shared" si="21"/>
        <v>N/A</v>
      </c>
      <c r="AK119" s="129" t="str">
        <f t="shared" si="26"/>
        <v>N/A</v>
      </c>
      <c r="AL119" s="28" t="str">
        <f t="shared" si="27"/>
        <v>N/A</v>
      </c>
      <c r="AM119" s="28" t="str">
        <f t="shared" si="32"/>
        <v>N/A</v>
      </c>
      <c r="AN119" s="12" t="s">
        <v>112</v>
      </c>
      <c r="AO119" s="12" t="s">
        <v>112</v>
      </c>
      <c r="AP119" s="12" t="s">
        <v>112</v>
      </c>
      <c r="AQ119" s="12" t="s">
        <v>112</v>
      </c>
      <c r="AR119" s="28" t="str">
        <f t="shared" si="18"/>
        <v>N/A</v>
      </c>
    </row>
    <row r="120" spans="1:44" ht="27">
      <c r="A120" s="122">
        <v>115</v>
      </c>
      <c r="B120" s="27" t="s">
        <v>93</v>
      </c>
      <c r="C120" s="27" t="s">
        <v>94</v>
      </c>
      <c r="D120" s="12" t="s">
        <v>320</v>
      </c>
      <c r="E120" s="27" t="s">
        <v>321</v>
      </c>
      <c r="F120" s="27" t="s">
        <v>328</v>
      </c>
      <c r="G120" s="27" t="s">
        <v>329</v>
      </c>
      <c r="H120" s="27" t="s">
        <v>132</v>
      </c>
      <c r="I120" s="27" t="s">
        <v>132</v>
      </c>
      <c r="J120" s="27" t="s">
        <v>330</v>
      </c>
      <c r="K120" s="12" t="str">
        <f t="shared" si="19"/>
        <v>Yes</v>
      </c>
      <c r="L120" s="12" t="s">
        <v>112</v>
      </c>
      <c r="M120" s="12" t="s">
        <v>112</v>
      </c>
      <c r="N120" s="115">
        <v>14882.38888</v>
      </c>
      <c r="O120" s="116">
        <v>15080.38472</v>
      </c>
      <c r="P120" s="115">
        <f t="shared" si="22"/>
        <v>29962.7736</v>
      </c>
      <c r="Q120" s="115">
        <v>4440.4031699999996</v>
      </c>
      <c r="R120" s="115">
        <v>5038.1487100000004</v>
      </c>
      <c r="S120" s="115">
        <f t="shared" si="23"/>
        <v>9478.5518799999991</v>
      </c>
      <c r="T120" s="117">
        <f t="shared" si="16"/>
        <v>-10042.236010000001</v>
      </c>
      <c r="U120" s="117">
        <f t="shared" si="16"/>
        <v>-20484.221720000001</v>
      </c>
      <c r="V120" s="118">
        <f t="shared" si="17"/>
        <v>-0.66591378114390709</v>
      </c>
      <c r="W120" s="118">
        <f t="shared" si="17"/>
        <v>-0.6836557253831802</v>
      </c>
      <c r="X120" s="12" t="str">
        <f t="shared" si="29"/>
        <v>N/A</v>
      </c>
      <c r="Y120" s="12" t="str">
        <f t="shared" si="30"/>
        <v>N/A</v>
      </c>
      <c r="Z120" s="28" t="s">
        <v>112</v>
      </c>
      <c r="AA120" s="119" t="s">
        <v>112</v>
      </c>
      <c r="AB120" s="119" t="s">
        <v>112</v>
      </c>
      <c r="AC120" s="119" t="str">
        <f t="shared" si="24"/>
        <v>N/A</v>
      </c>
      <c r="AD120" s="119" t="s">
        <v>112</v>
      </c>
      <c r="AE120" s="119" t="s">
        <v>112</v>
      </c>
      <c r="AF120" s="119" t="str">
        <f t="shared" si="25"/>
        <v>N/A</v>
      </c>
      <c r="AG120" s="120" t="str">
        <f t="shared" si="20"/>
        <v>N/A</v>
      </c>
      <c r="AH120" s="120" t="str">
        <f t="shared" si="20"/>
        <v>N/A</v>
      </c>
      <c r="AI120" s="118" t="str">
        <f t="shared" si="21"/>
        <v>N/A</v>
      </c>
      <c r="AJ120" s="118" t="str">
        <f t="shared" si="21"/>
        <v>N/A</v>
      </c>
      <c r="AK120" s="129" t="str">
        <f t="shared" si="26"/>
        <v>N/A</v>
      </c>
      <c r="AL120" s="28" t="str">
        <f t="shared" si="27"/>
        <v>N/A</v>
      </c>
      <c r="AM120" s="28" t="str">
        <f t="shared" si="32"/>
        <v>N/A</v>
      </c>
      <c r="AN120" s="12" t="s">
        <v>112</v>
      </c>
      <c r="AO120" s="12" t="s">
        <v>112</v>
      </c>
      <c r="AP120" s="12" t="s">
        <v>112</v>
      </c>
      <c r="AQ120" s="12" t="s">
        <v>112</v>
      </c>
      <c r="AR120" s="28" t="str">
        <f t="shared" si="18"/>
        <v>N/A</v>
      </c>
    </row>
    <row r="121" spans="1:44" ht="40.15">
      <c r="A121" s="122">
        <v>116</v>
      </c>
      <c r="B121" s="27" t="s">
        <v>93</v>
      </c>
      <c r="C121" s="27" t="s">
        <v>94</v>
      </c>
      <c r="D121" s="12" t="s">
        <v>320</v>
      </c>
      <c r="E121" s="27" t="s">
        <v>321</v>
      </c>
      <c r="F121" s="27" t="s">
        <v>333</v>
      </c>
      <c r="G121" s="27" t="s">
        <v>334</v>
      </c>
      <c r="H121" s="27" t="s">
        <v>149</v>
      </c>
      <c r="I121" s="27" t="s">
        <v>149</v>
      </c>
      <c r="J121" s="27" t="s">
        <v>324</v>
      </c>
      <c r="K121" s="12" t="str">
        <f t="shared" si="19"/>
        <v>No</v>
      </c>
      <c r="L121" s="12" t="s">
        <v>101</v>
      </c>
      <c r="M121" s="12" t="s">
        <v>102</v>
      </c>
      <c r="N121" s="115">
        <v>0</v>
      </c>
      <c r="O121" s="116">
        <v>0</v>
      </c>
      <c r="P121" s="115">
        <f t="shared" si="22"/>
        <v>0</v>
      </c>
      <c r="Q121" s="115">
        <v>1083.53422</v>
      </c>
      <c r="R121" s="115">
        <v>1000.48149</v>
      </c>
      <c r="S121" s="115">
        <f t="shared" si="23"/>
        <v>2084.0157100000001</v>
      </c>
      <c r="T121" s="117">
        <f t="shared" si="16"/>
        <v>1000.48149</v>
      </c>
      <c r="U121" s="117">
        <f t="shared" si="16"/>
        <v>2084.0157100000001</v>
      </c>
      <c r="V121" s="118">
        <f t="shared" si="17"/>
        <v>1</v>
      </c>
      <c r="W121" s="118">
        <f t="shared" si="17"/>
        <v>1</v>
      </c>
      <c r="X121" s="12" t="str">
        <f t="shared" si="29"/>
        <v>NO</v>
      </c>
      <c r="Y121" s="12" t="str">
        <f t="shared" si="30"/>
        <v>NO</v>
      </c>
      <c r="Z121" s="28" t="s">
        <v>136</v>
      </c>
      <c r="AA121" s="119" t="s">
        <v>112</v>
      </c>
      <c r="AB121" s="119" t="s">
        <v>112</v>
      </c>
      <c r="AC121" s="119" t="str">
        <f t="shared" si="24"/>
        <v>N/A</v>
      </c>
      <c r="AD121" s="119" t="s">
        <v>112</v>
      </c>
      <c r="AE121" s="119" t="s">
        <v>112</v>
      </c>
      <c r="AF121" s="119" t="str">
        <f t="shared" si="25"/>
        <v>N/A</v>
      </c>
      <c r="AG121" s="120" t="str">
        <f t="shared" si="20"/>
        <v>N/A</v>
      </c>
      <c r="AH121" s="120" t="str">
        <f t="shared" si="20"/>
        <v>N/A</v>
      </c>
      <c r="AI121" s="118" t="str">
        <f t="shared" si="21"/>
        <v>N/A</v>
      </c>
      <c r="AJ121" s="118" t="str">
        <f t="shared" si="21"/>
        <v>N/A</v>
      </c>
      <c r="AK121" s="129" t="str">
        <f t="shared" si="26"/>
        <v>N/A</v>
      </c>
      <c r="AL121" s="28" t="str">
        <f t="shared" si="27"/>
        <v>Below variance threshold.</v>
      </c>
      <c r="AM121" s="28" t="str">
        <f t="shared" si="32"/>
        <v>N/A</v>
      </c>
      <c r="AN121" s="12" t="s">
        <v>107</v>
      </c>
      <c r="AO121" s="12" t="s">
        <v>107</v>
      </c>
      <c r="AP121" s="12" t="s">
        <v>138</v>
      </c>
      <c r="AQ121" s="12" t="s">
        <v>108</v>
      </c>
      <c r="AR121" s="28" t="s">
        <v>112</v>
      </c>
    </row>
    <row r="122" spans="1:44" ht="68.25" customHeight="1">
      <c r="A122" s="122">
        <v>117</v>
      </c>
      <c r="B122" s="27" t="s">
        <v>93</v>
      </c>
      <c r="C122" s="27" t="s">
        <v>94</v>
      </c>
      <c r="D122" s="12" t="s">
        <v>320</v>
      </c>
      <c r="E122" s="27" t="s">
        <v>321</v>
      </c>
      <c r="F122" s="27" t="s">
        <v>335</v>
      </c>
      <c r="G122" s="27" t="s">
        <v>336</v>
      </c>
      <c r="H122" s="27" t="s">
        <v>99</v>
      </c>
      <c r="I122" s="27" t="s">
        <v>99</v>
      </c>
      <c r="J122" s="27" t="s">
        <v>324</v>
      </c>
      <c r="K122" s="12" t="str">
        <f t="shared" si="19"/>
        <v>No</v>
      </c>
      <c r="L122" s="12" t="s">
        <v>101</v>
      </c>
      <c r="M122" s="12" t="s">
        <v>102</v>
      </c>
      <c r="N122" s="115">
        <v>1146.67066</v>
      </c>
      <c r="O122" s="116">
        <v>1161.9260099999999</v>
      </c>
      <c r="P122" s="115">
        <f t="shared" si="22"/>
        <v>2308.5966699999999</v>
      </c>
      <c r="Q122" s="115">
        <v>1519.1547399999999</v>
      </c>
      <c r="R122" s="115">
        <v>1485.4576599999998</v>
      </c>
      <c r="S122" s="115">
        <f t="shared" si="23"/>
        <v>3004.6124</v>
      </c>
      <c r="T122" s="117">
        <f t="shared" si="16"/>
        <v>323.5316499999999</v>
      </c>
      <c r="U122" s="117">
        <f t="shared" si="16"/>
        <v>696.01573000000008</v>
      </c>
      <c r="V122" s="118">
        <f t="shared" si="17"/>
        <v>0.27844427890894696</v>
      </c>
      <c r="W122" s="118">
        <f t="shared" si="17"/>
        <v>0.30148866583958128</v>
      </c>
      <c r="X122" s="12" t="str">
        <f t="shared" si="29"/>
        <v>NO</v>
      </c>
      <c r="Y122" s="12" t="str">
        <f t="shared" si="30"/>
        <v>NO</v>
      </c>
      <c r="Z122" s="28" t="s">
        <v>337</v>
      </c>
      <c r="AA122" s="119">
        <v>4574.24</v>
      </c>
      <c r="AB122" s="119">
        <v>4574.2385479435998</v>
      </c>
      <c r="AC122" s="119">
        <f t="shared" si="24"/>
        <v>9148.4785479435996</v>
      </c>
      <c r="AD122" s="119">
        <v>5373</v>
      </c>
      <c r="AE122" s="119">
        <v>4940</v>
      </c>
      <c r="AF122" s="119">
        <f t="shared" si="25"/>
        <v>10313</v>
      </c>
      <c r="AG122" s="120">
        <f t="shared" si="20"/>
        <v>365.76145205640023</v>
      </c>
      <c r="AH122" s="120">
        <f t="shared" si="20"/>
        <v>1164.5214520564004</v>
      </c>
      <c r="AI122" s="118">
        <f t="shared" si="21"/>
        <v>7.9961166918334936E-2</v>
      </c>
      <c r="AJ122" s="118">
        <f t="shared" si="21"/>
        <v>0.12729126990390793</v>
      </c>
      <c r="AK122" s="129" t="str">
        <f t="shared" si="26"/>
        <v>NO</v>
      </c>
      <c r="AL122" s="28" t="str">
        <f t="shared" si="27"/>
        <v>Below variance threshold.</v>
      </c>
      <c r="AM122" s="28" t="str">
        <f t="shared" si="32"/>
        <v>Below variance threshold.</v>
      </c>
      <c r="AN122" s="12" t="s">
        <v>107</v>
      </c>
      <c r="AO122" s="12" t="s">
        <v>107</v>
      </c>
      <c r="AP122" s="12" t="s">
        <v>107</v>
      </c>
      <c r="AQ122" s="12" t="s">
        <v>108</v>
      </c>
      <c r="AR122" s="27" t="s">
        <v>338</v>
      </c>
    </row>
    <row r="123" spans="1:44" ht="27">
      <c r="A123" s="122">
        <v>118</v>
      </c>
      <c r="B123" s="27" t="s">
        <v>93</v>
      </c>
      <c r="C123" s="27" t="s">
        <v>94</v>
      </c>
      <c r="D123" s="12" t="s">
        <v>320</v>
      </c>
      <c r="E123" s="27" t="s">
        <v>321</v>
      </c>
      <c r="F123" s="27" t="s">
        <v>335</v>
      </c>
      <c r="G123" s="27" t="s">
        <v>336</v>
      </c>
      <c r="H123" s="27" t="s">
        <v>325</v>
      </c>
      <c r="I123" s="27" t="s">
        <v>327</v>
      </c>
      <c r="J123" s="27" t="s">
        <v>324</v>
      </c>
      <c r="K123" s="12" t="str">
        <f t="shared" si="19"/>
        <v>No</v>
      </c>
      <c r="L123" s="12" t="s">
        <v>112</v>
      </c>
      <c r="M123" s="12" t="s">
        <v>112</v>
      </c>
      <c r="N123" s="115">
        <v>1146.67066</v>
      </c>
      <c r="O123" s="116">
        <v>1161.9260099999999</v>
      </c>
      <c r="P123" s="115">
        <f t="shared" si="22"/>
        <v>2308.5966699999999</v>
      </c>
      <c r="Q123" s="115">
        <v>1519.1547399999999</v>
      </c>
      <c r="R123" s="115">
        <v>1485.4576599999998</v>
      </c>
      <c r="S123" s="115">
        <f t="shared" si="23"/>
        <v>3004.6124</v>
      </c>
      <c r="T123" s="117">
        <f t="shared" si="16"/>
        <v>323.5316499999999</v>
      </c>
      <c r="U123" s="117">
        <f t="shared" si="16"/>
        <v>696.01573000000008</v>
      </c>
      <c r="V123" s="118">
        <f t="shared" si="17"/>
        <v>0.27844427890894696</v>
      </c>
      <c r="W123" s="118">
        <f t="shared" si="17"/>
        <v>0.30148866583958128</v>
      </c>
      <c r="X123" s="12" t="str">
        <f t="shared" si="29"/>
        <v>N/A</v>
      </c>
      <c r="Y123" s="12" t="str">
        <f t="shared" si="30"/>
        <v>N/A</v>
      </c>
      <c r="Z123" s="28" t="s">
        <v>339</v>
      </c>
      <c r="AA123" s="119">
        <v>4574.24</v>
      </c>
      <c r="AB123" s="119">
        <v>4574.2385479435998</v>
      </c>
      <c r="AC123" s="119">
        <f t="shared" si="24"/>
        <v>9148.4785479435996</v>
      </c>
      <c r="AD123" s="119">
        <v>5373</v>
      </c>
      <c r="AE123" s="119">
        <v>4940</v>
      </c>
      <c r="AF123" s="119">
        <f t="shared" si="25"/>
        <v>10313</v>
      </c>
      <c r="AG123" s="120">
        <f t="shared" si="20"/>
        <v>365.76145205640023</v>
      </c>
      <c r="AH123" s="120">
        <f t="shared" si="20"/>
        <v>1164.5214520564004</v>
      </c>
      <c r="AI123" s="118">
        <f t="shared" si="21"/>
        <v>7.9961166918334936E-2</v>
      </c>
      <c r="AJ123" s="118">
        <f t="shared" si="21"/>
        <v>0.12729126990390793</v>
      </c>
      <c r="AK123" s="12" t="str">
        <f t="shared" si="26"/>
        <v>N/A</v>
      </c>
      <c r="AL123" s="28" t="str">
        <f t="shared" si="27"/>
        <v>N/A</v>
      </c>
      <c r="AM123" s="28" t="str">
        <f t="shared" si="32"/>
        <v>N/A</v>
      </c>
      <c r="AN123" s="12" t="s">
        <v>112</v>
      </c>
      <c r="AO123" s="12" t="s">
        <v>112</v>
      </c>
      <c r="AP123" s="12" t="s">
        <v>112</v>
      </c>
      <c r="AQ123" s="12" t="s">
        <v>112</v>
      </c>
      <c r="AR123" s="28" t="str">
        <f t="shared" si="18"/>
        <v>N/A</v>
      </c>
    </row>
    <row r="124" spans="1:44" ht="72" customHeight="1">
      <c r="A124" s="122">
        <v>119</v>
      </c>
      <c r="B124" s="27" t="s">
        <v>93</v>
      </c>
      <c r="C124" s="27" t="s">
        <v>94</v>
      </c>
      <c r="D124" s="12" t="s">
        <v>320</v>
      </c>
      <c r="E124" s="27" t="s">
        <v>321</v>
      </c>
      <c r="F124" s="27" t="s">
        <v>340</v>
      </c>
      <c r="G124" s="27" t="s">
        <v>341</v>
      </c>
      <c r="H124" s="27" t="s">
        <v>99</v>
      </c>
      <c r="I124" s="27" t="s">
        <v>99</v>
      </c>
      <c r="J124" s="27" t="s">
        <v>324</v>
      </c>
      <c r="K124" s="12" t="str">
        <f t="shared" si="19"/>
        <v>No</v>
      </c>
      <c r="L124" s="12" t="s">
        <v>101</v>
      </c>
      <c r="M124" s="12" t="s">
        <v>102</v>
      </c>
      <c r="N124" s="115">
        <v>833.55763999999999</v>
      </c>
      <c r="O124" s="116">
        <v>844.64731999999992</v>
      </c>
      <c r="P124" s="115">
        <f t="shared" si="22"/>
        <v>1678.20496</v>
      </c>
      <c r="Q124" s="115">
        <v>962.10271999999998</v>
      </c>
      <c r="R124" s="115">
        <v>1050.29654</v>
      </c>
      <c r="S124" s="115">
        <f t="shared" si="23"/>
        <v>2012.3992600000001</v>
      </c>
      <c r="T124" s="117">
        <f t="shared" si="16"/>
        <v>205.64922000000013</v>
      </c>
      <c r="U124" s="117">
        <f t="shared" si="16"/>
        <v>334.19430000000011</v>
      </c>
      <c r="V124" s="118">
        <f t="shared" si="17"/>
        <v>0.24347347719045642</v>
      </c>
      <c r="W124" s="118">
        <f t="shared" si="17"/>
        <v>0.19913795273254353</v>
      </c>
      <c r="X124" s="12" t="str">
        <f t="shared" si="29"/>
        <v>NO</v>
      </c>
      <c r="Y124" s="12" t="str">
        <f t="shared" si="30"/>
        <v>NO</v>
      </c>
      <c r="Z124" s="28" t="s">
        <v>342</v>
      </c>
      <c r="AA124" s="119">
        <v>1881.95</v>
      </c>
      <c r="AB124" s="119">
        <v>1881.9471497276927</v>
      </c>
      <c r="AC124" s="119">
        <f t="shared" si="24"/>
        <v>3763.8971497276925</v>
      </c>
      <c r="AD124" s="119">
        <v>1167</v>
      </c>
      <c r="AE124" s="119">
        <v>1232</v>
      </c>
      <c r="AF124" s="119">
        <f t="shared" si="25"/>
        <v>2399</v>
      </c>
      <c r="AG124" s="120">
        <f t="shared" si="20"/>
        <v>-649.9471497276927</v>
      </c>
      <c r="AH124" s="120">
        <f t="shared" si="20"/>
        <v>-1364.8971497276925</v>
      </c>
      <c r="AI124" s="118">
        <f t="shared" si="21"/>
        <v>-0.3453588746218173</v>
      </c>
      <c r="AJ124" s="118">
        <f t="shared" si="21"/>
        <v>-0.36262870515110623</v>
      </c>
      <c r="AK124" s="129" t="str">
        <f t="shared" si="26"/>
        <v>YES</v>
      </c>
      <c r="AL124" s="28" t="str">
        <f t="shared" si="27"/>
        <v>Below variance threshold.</v>
      </c>
      <c r="AM124" s="28" t="s">
        <v>343</v>
      </c>
      <c r="AN124" s="12" t="s">
        <v>106</v>
      </c>
      <c r="AO124" s="12" t="s">
        <v>107</v>
      </c>
      <c r="AP124" s="12" t="s">
        <v>107</v>
      </c>
      <c r="AQ124" s="12" t="s">
        <v>108</v>
      </c>
      <c r="AR124" s="28" t="s">
        <v>344</v>
      </c>
    </row>
    <row r="125" spans="1:44" ht="27">
      <c r="A125" s="122">
        <v>120</v>
      </c>
      <c r="B125" s="27" t="s">
        <v>93</v>
      </c>
      <c r="C125" s="27" t="s">
        <v>94</v>
      </c>
      <c r="D125" s="12" t="s">
        <v>320</v>
      </c>
      <c r="E125" s="27" t="s">
        <v>321</v>
      </c>
      <c r="F125" s="27" t="s">
        <v>340</v>
      </c>
      <c r="G125" s="27" t="s">
        <v>341</v>
      </c>
      <c r="H125" s="27" t="s">
        <v>325</v>
      </c>
      <c r="I125" s="27" t="s">
        <v>327</v>
      </c>
      <c r="J125" s="27" t="s">
        <v>324</v>
      </c>
      <c r="K125" s="12" t="str">
        <f t="shared" si="19"/>
        <v>No</v>
      </c>
      <c r="L125" s="12" t="s">
        <v>112</v>
      </c>
      <c r="M125" s="12" t="s">
        <v>112</v>
      </c>
      <c r="N125" s="115">
        <v>833.55763999999999</v>
      </c>
      <c r="O125" s="116">
        <v>844.64731999999992</v>
      </c>
      <c r="P125" s="115">
        <f t="shared" si="22"/>
        <v>1678.20496</v>
      </c>
      <c r="Q125" s="115">
        <v>962.10271999999998</v>
      </c>
      <c r="R125" s="115">
        <v>1050.29654</v>
      </c>
      <c r="S125" s="115">
        <f t="shared" si="23"/>
        <v>2012.3992600000001</v>
      </c>
      <c r="T125" s="117">
        <f t="shared" si="16"/>
        <v>205.64922000000013</v>
      </c>
      <c r="U125" s="117">
        <f t="shared" si="16"/>
        <v>334.19430000000011</v>
      </c>
      <c r="V125" s="118">
        <f t="shared" si="17"/>
        <v>0.24347347719045642</v>
      </c>
      <c r="W125" s="118">
        <f t="shared" si="17"/>
        <v>0.19913795273254353</v>
      </c>
      <c r="X125" s="12" t="str">
        <f t="shared" si="29"/>
        <v>N/A</v>
      </c>
      <c r="Y125" s="12" t="str">
        <f t="shared" si="30"/>
        <v>N/A</v>
      </c>
      <c r="Z125" s="28" t="s">
        <v>345</v>
      </c>
      <c r="AA125" s="119">
        <v>1881.95</v>
      </c>
      <c r="AB125" s="119">
        <v>1881.9471497276927</v>
      </c>
      <c r="AC125" s="119">
        <f t="shared" si="24"/>
        <v>3763.8971497276925</v>
      </c>
      <c r="AD125" s="119">
        <v>1167</v>
      </c>
      <c r="AE125" s="119">
        <v>1232</v>
      </c>
      <c r="AF125" s="119">
        <f t="shared" si="25"/>
        <v>2399</v>
      </c>
      <c r="AG125" s="120">
        <f t="shared" si="20"/>
        <v>-649.9471497276927</v>
      </c>
      <c r="AH125" s="120">
        <f t="shared" si="20"/>
        <v>-1364.8971497276925</v>
      </c>
      <c r="AI125" s="118">
        <f t="shared" si="21"/>
        <v>-0.3453588746218173</v>
      </c>
      <c r="AJ125" s="118">
        <f t="shared" si="21"/>
        <v>-0.36262870515110623</v>
      </c>
      <c r="AK125" s="129" t="str">
        <f t="shared" si="26"/>
        <v>N/A</v>
      </c>
      <c r="AL125" s="28" t="str">
        <f t="shared" si="27"/>
        <v>N/A</v>
      </c>
      <c r="AM125" s="28" t="str">
        <f t="shared" si="32"/>
        <v>N/A</v>
      </c>
      <c r="AN125" s="12" t="s">
        <v>112</v>
      </c>
      <c r="AO125" s="12" t="s">
        <v>112</v>
      </c>
      <c r="AP125" s="12" t="s">
        <v>112</v>
      </c>
      <c r="AQ125" s="12" t="s">
        <v>112</v>
      </c>
      <c r="AR125" s="28" t="str">
        <f t="shared" si="18"/>
        <v>N/A</v>
      </c>
    </row>
    <row r="126" spans="1:44" ht="53.45">
      <c r="A126" s="122">
        <v>121</v>
      </c>
      <c r="B126" s="27" t="s">
        <v>93</v>
      </c>
      <c r="C126" s="27" t="s">
        <v>94</v>
      </c>
      <c r="D126" s="12" t="s">
        <v>320</v>
      </c>
      <c r="E126" s="27" t="s">
        <v>321</v>
      </c>
      <c r="F126" s="27" t="s">
        <v>346</v>
      </c>
      <c r="G126" s="27" t="s">
        <v>347</v>
      </c>
      <c r="H126" s="27" t="s">
        <v>99</v>
      </c>
      <c r="I126" s="27" t="s">
        <v>99</v>
      </c>
      <c r="J126" s="27" t="s">
        <v>324</v>
      </c>
      <c r="K126" s="12" t="str">
        <f t="shared" si="19"/>
        <v>No</v>
      </c>
      <c r="L126" s="12" t="s">
        <v>101</v>
      </c>
      <c r="M126" s="12" t="s">
        <v>102</v>
      </c>
      <c r="N126" s="115">
        <v>1599.41517</v>
      </c>
      <c r="O126" s="116">
        <v>1620.6938400000001</v>
      </c>
      <c r="P126" s="115">
        <f t="shared" si="22"/>
        <v>3220.1090100000001</v>
      </c>
      <c r="Q126" s="115">
        <v>3607.2021500000001</v>
      </c>
      <c r="R126" s="115">
        <v>3910.7221500000001</v>
      </c>
      <c r="S126" s="115">
        <f t="shared" si="23"/>
        <v>7517.9243000000006</v>
      </c>
      <c r="T126" s="117">
        <f t="shared" si="16"/>
        <v>2290.0283099999997</v>
      </c>
      <c r="U126" s="117">
        <f t="shared" si="16"/>
        <v>4297.8152900000005</v>
      </c>
      <c r="V126" s="118">
        <f t="shared" si="17"/>
        <v>1.4129925427494681</v>
      </c>
      <c r="W126" s="118">
        <f t="shared" si="17"/>
        <v>1.3346800610330891</v>
      </c>
      <c r="X126" s="12" t="str">
        <f t="shared" si="29"/>
        <v>NO</v>
      </c>
      <c r="Y126" s="12" t="str">
        <f t="shared" si="30"/>
        <v>NO</v>
      </c>
      <c r="Z126" s="28" t="s">
        <v>348</v>
      </c>
      <c r="AA126" s="119">
        <v>1422.95</v>
      </c>
      <c r="AB126" s="119">
        <v>1422.952249937927</v>
      </c>
      <c r="AC126" s="119">
        <f t="shared" si="24"/>
        <v>2845.9022499379271</v>
      </c>
      <c r="AD126" s="119">
        <v>1364</v>
      </c>
      <c r="AE126" s="119">
        <v>1475</v>
      </c>
      <c r="AF126" s="119">
        <f t="shared" si="25"/>
        <v>2839</v>
      </c>
      <c r="AG126" s="120">
        <f t="shared" si="20"/>
        <v>52.047750062072964</v>
      </c>
      <c r="AH126" s="120">
        <f t="shared" si="20"/>
        <v>-6.9022499379270812</v>
      </c>
      <c r="AI126" s="118">
        <f t="shared" si="21"/>
        <v>3.6577299107783429E-2</v>
      </c>
      <c r="AJ126" s="118">
        <f t="shared" si="21"/>
        <v>-2.425329238935606E-3</v>
      </c>
      <c r="AK126" s="129" t="str">
        <f t="shared" si="26"/>
        <v>NO</v>
      </c>
      <c r="AL126" s="28" t="str">
        <f t="shared" si="27"/>
        <v>Below variance threshold.</v>
      </c>
      <c r="AM126" s="28" t="str">
        <f t="shared" si="32"/>
        <v>Below variance threshold.</v>
      </c>
      <c r="AN126" s="12" t="s">
        <v>107</v>
      </c>
      <c r="AO126" s="12" t="s">
        <v>107</v>
      </c>
      <c r="AP126" s="12" t="s">
        <v>107</v>
      </c>
      <c r="AQ126" s="12" t="s">
        <v>108</v>
      </c>
      <c r="AR126" s="27" t="s">
        <v>349</v>
      </c>
    </row>
    <row r="127" spans="1:44" ht="27">
      <c r="A127" s="122">
        <v>122</v>
      </c>
      <c r="B127" s="27" t="s">
        <v>93</v>
      </c>
      <c r="C127" s="27" t="s">
        <v>94</v>
      </c>
      <c r="D127" s="12" t="s">
        <v>320</v>
      </c>
      <c r="E127" s="27" t="s">
        <v>321</v>
      </c>
      <c r="F127" s="27" t="s">
        <v>346</v>
      </c>
      <c r="G127" s="27" t="s">
        <v>347</v>
      </c>
      <c r="H127" s="27" t="s">
        <v>325</v>
      </c>
      <c r="I127" s="27" t="s">
        <v>327</v>
      </c>
      <c r="J127" s="27" t="s">
        <v>324</v>
      </c>
      <c r="K127" s="12" t="str">
        <f t="shared" si="19"/>
        <v>No</v>
      </c>
      <c r="L127" s="12" t="s">
        <v>112</v>
      </c>
      <c r="M127" s="12" t="s">
        <v>112</v>
      </c>
      <c r="N127" s="115">
        <v>1599.41517</v>
      </c>
      <c r="O127" s="116">
        <v>1620.6938400000001</v>
      </c>
      <c r="P127" s="115">
        <f t="shared" si="22"/>
        <v>3220.1090100000001</v>
      </c>
      <c r="Q127" s="115">
        <v>3607.2021500000001</v>
      </c>
      <c r="R127" s="115">
        <v>3910.7221500000001</v>
      </c>
      <c r="S127" s="115">
        <f t="shared" si="23"/>
        <v>7517.9243000000006</v>
      </c>
      <c r="T127" s="117">
        <f t="shared" si="16"/>
        <v>2290.0283099999997</v>
      </c>
      <c r="U127" s="117">
        <f t="shared" si="16"/>
        <v>4297.8152900000005</v>
      </c>
      <c r="V127" s="118">
        <f t="shared" si="17"/>
        <v>1.4129925427494681</v>
      </c>
      <c r="W127" s="118">
        <f t="shared" si="17"/>
        <v>1.3346800610330891</v>
      </c>
      <c r="X127" s="12" t="str">
        <f t="shared" si="29"/>
        <v>N/A</v>
      </c>
      <c r="Y127" s="12" t="str">
        <f t="shared" si="30"/>
        <v>N/A</v>
      </c>
      <c r="Z127" s="28" t="s">
        <v>350</v>
      </c>
      <c r="AA127" s="119">
        <v>1422.95</v>
      </c>
      <c r="AB127" s="119">
        <v>1422.952249937927</v>
      </c>
      <c r="AC127" s="119">
        <f t="shared" si="24"/>
        <v>2845.9022499379271</v>
      </c>
      <c r="AD127" s="119">
        <v>1364</v>
      </c>
      <c r="AE127" s="119">
        <v>1475</v>
      </c>
      <c r="AF127" s="119">
        <f t="shared" si="25"/>
        <v>2839</v>
      </c>
      <c r="AG127" s="120">
        <f t="shared" si="20"/>
        <v>52.047750062072964</v>
      </c>
      <c r="AH127" s="120">
        <f t="shared" si="20"/>
        <v>-6.9022499379270812</v>
      </c>
      <c r="AI127" s="118">
        <f t="shared" si="21"/>
        <v>3.6577299107783429E-2</v>
      </c>
      <c r="AJ127" s="118">
        <f t="shared" si="21"/>
        <v>-2.425329238935606E-3</v>
      </c>
      <c r="AK127" s="129" t="str">
        <f t="shared" si="26"/>
        <v>N/A</v>
      </c>
      <c r="AL127" s="28" t="str">
        <f t="shared" si="27"/>
        <v>N/A</v>
      </c>
      <c r="AM127" s="28" t="str">
        <f t="shared" si="32"/>
        <v>N/A</v>
      </c>
      <c r="AN127" s="12" t="s">
        <v>112</v>
      </c>
      <c r="AO127" s="12" t="s">
        <v>112</v>
      </c>
      <c r="AP127" s="12" t="s">
        <v>112</v>
      </c>
      <c r="AQ127" s="12" t="s">
        <v>112</v>
      </c>
      <c r="AR127" s="28" t="str">
        <f t="shared" si="18"/>
        <v>N/A</v>
      </c>
    </row>
    <row r="128" spans="1:44" ht="53.45">
      <c r="A128" s="122">
        <v>123</v>
      </c>
      <c r="B128" s="27" t="s">
        <v>93</v>
      </c>
      <c r="C128" s="27" t="s">
        <v>94</v>
      </c>
      <c r="D128" s="12" t="s">
        <v>320</v>
      </c>
      <c r="E128" s="27" t="s">
        <v>321</v>
      </c>
      <c r="F128" s="27" t="s">
        <v>351</v>
      </c>
      <c r="G128" s="27" t="s">
        <v>352</v>
      </c>
      <c r="H128" s="27" t="s">
        <v>99</v>
      </c>
      <c r="I128" s="27" t="s">
        <v>99</v>
      </c>
      <c r="J128" s="27" t="s">
        <v>324</v>
      </c>
      <c r="K128" s="12" t="str">
        <f t="shared" si="19"/>
        <v>No</v>
      </c>
      <c r="L128" s="12" t="s">
        <v>101</v>
      </c>
      <c r="M128" s="12" t="s">
        <v>102</v>
      </c>
      <c r="N128" s="115">
        <v>3310.95865</v>
      </c>
      <c r="O128" s="116">
        <v>3355.00776</v>
      </c>
      <c r="P128" s="115">
        <f t="shared" si="22"/>
        <v>6665.96641</v>
      </c>
      <c r="Q128" s="115">
        <v>3254.1143500000003</v>
      </c>
      <c r="R128" s="115">
        <v>3208.74377</v>
      </c>
      <c r="S128" s="115">
        <f t="shared" si="23"/>
        <v>6462.8581200000008</v>
      </c>
      <c r="T128" s="117">
        <f t="shared" si="16"/>
        <v>-146.26398999999992</v>
      </c>
      <c r="U128" s="117">
        <f t="shared" si="16"/>
        <v>-203.10828999999922</v>
      </c>
      <c r="V128" s="118">
        <f t="shared" si="17"/>
        <v>-4.3595723307656348E-2</v>
      </c>
      <c r="W128" s="118">
        <f t="shared" si="17"/>
        <v>-3.0469443964689768E-2</v>
      </c>
      <c r="X128" s="12" t="str">
        <f t="shared" si="29"/>
        <v>NO</v>
      </c>
      <c r="Y128" s="12" t="str">
        <f t="shared" si="30"/>
        <v>NO</v>
      </c>
      <c r="Z128" s="28" t="s">
        <v>353</v>
      </c>
      <c r="AA128" s="119">
        <v>6849.81</v>
      </c>
      <c r="AB128" s="119">
        <v>6849.8133886129999</v>
      </c>
      <c r="AC128" s="119">
        <f t="shared" si="24"/>
        <v>13699.623388612999</v>
      </c>
      <c r="AD128" s="119">
        <v>6671</v>
      </c>
      <c r="AE128" s="119">
        <v>6319</v>
      </c>
      <c r="AF128" s="119">
        <f t="shared" si="25"/>
        <v>12990</v>
      </c>
      <c r="AG128" s="120">
        <f t="shared" si="20"/>
        <v>-530.81338861299992</v>
      </c>
      <c r="AH128" s="120">
        <f t="shared" si="20"/>
        <v>-709.62338861299941</v>
      </c>
      <c r="AI128" s="118">
        <f t="shared" si="21"/>
        <v>-7.7493116746131227E-2</v>
      </c>
      <c r="AJ128" s="118">
        <f t="shared" si="21"/>
        <v>-5.1798751577567588E-2</v>
      </c>
      <c r="AK128" s="129" t="str">
        <f t="shared" si="26"/>
        <v>NO</v>
      </c>
      <c r="AL128" s="28" t="str">
        <f t="shared" si="27"/>
        <v>Below variance threshold.</v>
      </c>
      <c r="AM128" s="28" t="str">
        <f t="shared" si="32"/>
        <v>Below variance threshold.</v>
      </c>
      <c r="AN128" s="12" t="s">
        <v>107</v>
      </c>
      <c r="AO128" s="12" t="s">
        <v>107</v>
      </c>
      <c r="AP128" s="12" t="s">
        <v>107</v>
      </c>
      <c r="AQ128" s="12" t="s">
        <v>108</v>
      </c>
      <c r="AR128" s="27" t="s">
        <v>349</v>
      </c>
    </row>
    <row r="129" spans="1:44" ht="27">
      <c r="A129" s="122">
        <v>124</v>
      </c>
      <c r="B129" s="27" t="s">
        <v>93</v>
      </c>
      <c r="C129" s="27" t="s">
        <v>94</v>
      </c>
      <c r="D129" s="12" t="s">
        <v>320</v>
      </c>
      <c r="E129" s="27" t="s">
        <v>321</v>
      </c>
      <c r="F129" s="27" t="s">
        <v>351</v>
      </c>
      <c r="G129" s="27" t="s">
        <v>352</v>
      </c>
      <c r="H129" s="27" t="s">
        <v>325</v>
      </c>
      <c r="I129" s="27" t="s">
        <v>327</v>
      </c>
      <c r="J129" s="27" t="s">
        <v>324</v>
      </c>
      <c r="K129" s="12" t="str">
        <f t="shared" si="19"/>
        <v>No</v>
      </c>
      <c r="L129" s="12" t="s">
        <v>112</v>
      </c>
      <c r="M129" s="12" t="s">
        <v>112</v>
      </c>
      <c r="N129" s="115">
        <v>3310.95865</v>
      </c>
      <c r="O129" s="116">
        <v>3355.00776</v>
      </c>
      <c r="P129" s="115">
        <f t="shared" si="22"/>
        <v>6665.96641</v>
      </c>
      <c r="Q129" s="115">
        <v>3254.1143500000003</v>
      </c>
      <c r="R129" s="115">
        <v>3208.74377</v>
      </c>
      <c r="S129" s="115">
        <f t="shared" si="23"/>
        <v>6462.8581200000008</v>
      </c>
      <c r="T129" s="117">
        <f t="shared" si="16"/>
        <v>-146.26398999999992</v>
      </c>
      <c r="U129" s="117">
        <f t="shared" si="16"/>
        <v>-203.10828999999922</v>
      </c>
      <c r="V129" s="118">
        <f t="shared" si="17"/>
        <v>-4.3595723307656348E-2</v>
      </c>
      <c r="W129" s="118">
        <f t="shared" si="17"/>
        <v>-3.0469443964689768E-2</v>
      </c>
      <c r="X129" s="12" t="str">
        <f t="shared" si="29"/>
        <v>N/A</v>
      </c>
      <c r="Y129" s="12" t="str">
        <f t="shared" si="30"/>
        <v>N/A</v>
      </c>
      <c r="Z129" s="28" t="s">
        <v>354</v>
      </c>
      <c r="AA129" s="133">
        <v>6849.81</v>
      </c>
      <c r="AB129" s="119">
        <v>6849.8133886129999</v>
      </c>
      <c r="AC129" s="119">
        <f t="shared" si="24"/>
        <v>13699.623388612999</v>
      </c>
      <c r="AD129" s="119">
        <v>6671</v>
      </c>
      <c r="AE129" s="119">
        <v>6319</v>
      </c>
      <c r="AF129" s="119">
        <f t="shared" si="25"/>
        <v>12990</v>
      </c>
      <c r="AG129" s="120">
        <f t="shared" si="20"/>
        <v>-530.81338861299992</v>
      </c>
      <c r="AH129" s="120">
        <f t="shared" si="20"/>
        <v>-709.62338861299941</v>
      </c>
      <c r="AI129" s="118">
        <f t="shared" si="21"/>
        <v>-7.7493116746131227E-2</v>
      </c>
      <c r="AJ129" s="118">
        <f t="shared" si="21"/>
        <v>-5.1798751577567588E-2</v>
      </c>
      <c r="AK129" s="129" t="str">
        <f t="shared" si="26"/>
        <v>N/A</v>
      </c>
      <c r="AL129" s="28" t="str">
        <f t="shared" si="27"/>
        <v>N/A</v>
      </c>
      <c r="AM129" s="28" t="str">
        <f t="shared" si="32"/>
        <v>N/A</v>
      </c>
      <c r="AN129" s="12" t="s">
        <v>112</v>
      </c>
      <c r="AO129" s="12" t="s">
        <v>112</v>
      </c>
      <c r="AP129" s="12" t="s">
        <v>112</v>
      </c>
      <c r="AQ129" s="12" t="s">
        <v>112</v>
      </c>
      <c r="AR129" s="28" t="str">
        <f t="shared" ref="AR129:AR130" si="33">IF(ISNUMBER(SEARCH("Total",$H129)),"","N/A")</f>
        <v>N/A</v>
      </c>
    </row>
    <row r="130" spans="1:44" ht="27">
      <c r="A130" s="122">
        <v>125</v>
      </c>
      <c r="B130" s="27" t="s">
        <v>93</v>
      </c>
      <c r="C130" s="27" t="s">
        <v>94</v>
      </c>
      <c r="D130" s="12" t="s">
        <v>320</v>
      </c>
      <c r="E130" s="27" t="s">
        <v>321</v>
      </c>
      <c r="F130" s="27" t="s">
        <v>351</v>
      </c>
      <c r="G130" s="27" t="s">
        <v>352</v>
      </c>
      <c r="H130" s="27" t="s">
        <v>119</v>
      </c>
      <c r="I130" s="27" t="s">
        <v>355</v>
      </c>
      <c r="J130" s="27" t="s">
        <v>324</v>
      </c>
      <c r="K130" s="12" t="str">
        <f t="shared" si="19"/>
        <v>No</v>
      </c>
      <c r="L130" s="12" t="s">
        <v>112</v>
      </c>
      <c r="M130" s="12" t="s">
        <v>112</v>
      </c>
      <c r="N130" s="115">
        <v>3310.95865</v>
      </c>
      <c r="O130" s="116">
        <v>3355.00776</v>
      </c>
      <c r="P130" s="115">
        <f t="shared" si="22"/>
        <v>6665.96641</v>
      </c>
      <c r="Q130" s="115">
        <v>3254.1143500000003</v>
      </c>
      <c r="R130" s="115">
        <v>3208.74377</v>
      </c>
      <c r="S130" s="115">
        <f t="shared" si="23"/>
        <v>6462.8581200000008</v>
      </c>
      <c r="T130" s="117">
        <f t="shared" si="16"/>
        <v>-146.26398999999992</v>
      </c>
      <c r="U130" s="117">
        <f t="shared" si="16"/>
        <v>-203.10828999999922</v>
      </c>
      <c r="V130" s="118">
        <f t="shared" si="17"/>
        <v>-4.3595723307656348E-2</v>
      </c>
      <c r="W130" s="118">
        <f t="shared" si="17"/>
        <v>-3.0469443964689768E-2</v>
      </c>
      <c r="X130" s="12" t="str">
        <f t="shared" si="29"/>
        <v>N/A</v>
      </c>
      <c r="Y130" s="12" t="str">
        <f t="shared" si="30"/>
        <v>N/A</v>
      </c>
      <c r="Z130" s="28" t="s">
        <v>354</v>
      </c>
      <c r="AA130" s="133">
        <v>6849.81</v>
      </c>
      <c r="AB130" s="119">
        <v>6849.8133886129999</v>
      </c>
      <c r="AC130" s="119">
        <f t="shared" si="24"/>
        <v>13699.623388612999</v>
      </c>
      <c r="AD130" s="119">
        <v>6671</v>
      </c>
      <c r="AE130" s="119">
        <v>6319</v>
      </c>
      <c r="AF130" s="119">
        <f t="shared" si="25"/>
        <v>12990</v>
      </c>
      <c r="AG130" s="120">
        <f t="shared" si="20"/>
        <v>-530.81338861299992</v>
      </c>
      <c r="AH130" s="120">
        <f t="shared" si="20"/>
        <v>-709.62338861299941</v>
      </c>
      <c r="AI130" s="118">
        <f t="shared" si="21"/>
        <v>-7.7493116746131227E-2</v>
      </c>
      <c r="AJ130" s="118">
        <f t="shared" si="21"/>
        <v>-5.1798751577567588E-2</v>
      </c>
      <c r="AK130" s="129" t="str">
        <f t="shared" si="26"/>
        <v>N/A</v>
      </c>
      <c r="AL130" s="28" t="str">
        <f t="shared" si="27"/>
        <v>N/A</v>
      </c>
      <c r="AM130" s="28" t="str">
        <f t="shared" si="32"/>
        <v>N/A</v>
      </c>
      <c r="AN130" s="12" t="s">
        <v>112</v>
      </c>
      <c r="AO130" s="12" t="s">
        <v>112</v>
      </c>
      <c r="AP130" s="12" t="s">
        <v>112</v>
      </c>
      <c r="AQ130" s="12" t="s">
        <v>112</v>
      </c>
      <c r="AR130" s="28" t="str">
        <f t="shared" si="33"/>
        <v>N/A</v>
      </c>
    </row>
    <row r="131" spans="1:44" ht="82.9" customHeight="1">
      <c r="A131" s="122">
        <v>126</v>
      </c>
      <c r="B131" s="27" t="s">
        <v>93</v>
      </c>
      <c r="C131" s="27" t="s">
        <v>94</v>
      </c>
      <c r="D131" s="12" t="s">
        <v>320</v>
      </c>
      <c r="E131" s="27" t="s">
        <v>321</v>
      </c>
      <c r="F131" s="27" t="s">
        <v>356</v>
      </c>
      <c r="G131" s="27" t="s">
        <v>357</v>
      </c>
      <c r="H131" s="27" t="s">
        <v>99</v>
      </c>
      <c r="I131" s="27" t="s">
        <v>99</v>
      </c>
      <c r="J131" s="27" t="s">
        <v>324</v>
      </c>
      <c r="K131" s="12" t="str">
        <f t="shared" si="19"/>
        <v>No</v>
      </c>
      <c r="L131" s="12" t="s">
        <v>101</v>
      </c>
      <c r="M131" s="12" t="s">
        <v>102</v>
      </c>
      <c r="N131" s="115">
        <v>539.48527000000001</v>
      </c>
      <c r="O131" s="116">
        <v>546.66260999999997</v>
      </c>
      <c r="P131" s="115">
        <f t="shared" si="22"/>
        <v>1086.14788</v>
      </c>
      <c r="Q131" s="115">
        <v>676.53707999999995</v>
      </c>
      <c r="R131" s="115">
        <v>546.38681999999994</v>
      </c>
      <c r="S131" s="115">
        <f t="shared" si="23"/>
        <v>1222.9238999999998</v>
      </c>
      <c r="T131" s="117">
        <f t="shared" ref="T131:U189" si="34">R131-O131</f>
        <v>-0.27579000000002907</v>
      </c>
      <c r="U131" s="117">
        <f t="shared" si="34"/>
        <v>136.77601999999979</v>
      </c>
      <c r="V131" s="118">
        <f t="shared" ref="V131:W189" si="35">IF(AND(O131=0,R131=0),0,IF(O131=0,R131/ABS(R131),IF(R131=0,-O131/O131,(T131)/O131)))</f>
        <v>-5.0449764618075682E-4</v>
      </c>
      <c r="W131" s="118">
        <f t="shared" si="35"/>
        <v>0.12592762230498464</v>
      </c>
      <c r="X131" s="12" t="str">
        <f t="shared" si="29"/>
        <v>NO</v>
      </c>
      <c r="Y131" s="12" t="str">
        <f t="shared" si="30"/>
        <v>NO</v>
      </c>
      <c r="Z131" s="28" t="s">
        <v>358</v>
      </c>
      <c r="AA131" s="119">
        <v>1176.97</v>
      </c>
      <c r="AB131" s="119">
        <v>1176.9732755493019</v>
      </c>
      <c r="AC131" s="119">
        <f t="shared" si="24"/>
        <v>2353.9432755493017</v>
      </c>
      <c r="AD131" s="119">
        <v>1866</v>
      </c>
      <c r="AE131" s="119">
        <v>1487</v>
      </c>
      <c r="AF131" s="119">
        <f t="shared" si="25"/>
        <v>3353</v>
      </c>
      <c r="AG131" s="120">
        <f t="shared" si="20"/>
        <v>310.02672445069811</v>
      </c>
      <c r="AH131" s="120">
        <f t="shared" si="20"/>
        <v>999.05672445069831</v>
      </c>
      <c r="AI131" s="118">
        <f t="shared" si="21"/>
        <v>0.26341016477711138</v>
      </c>
      <c r="AJ131" s="118">
        <f t="shared" si="21"/>
        <v>0.42441835146497514</v>
      </c>
      <c r="AK131" s="129" t="str">
        <f t="shared" si="26"/>
        <v>YES</v>
      </c>
      <c r="AL131" s="28" t="str">
        <f t="shared" si="27"/>
        <v>Below variance threshold.</v>
      </c>
      <c r="AM131" s="28" t="s">
        <v>359</v>
      </c>
      <c r="AN131" s="12" t="s">
        <v>138</v>
      </c>
      <c r="AO131" s="12" t="s">
        <v>107</v>
      </c>
      <c r="AP131" s="12" t="s">
        <v>107</v>
      </c>
      <c r="AQ131" s="12" t="s">
        <v>108</v>
      </c>
      <c r="AR131" s="28" t="s">
        <v>344</v>
      </c>
    </row>
    <row r="132" spans="1:44" ht="27">
      <c r="A132" s="122">
        <v>127</v>
      </c>
      <c r="B132" s="27" t="s">
        <v>93</v>
      </c>
      <c r="C132" s="27" t="s">
        <v>94</v>
      </c>
      <c r="D132" s="12" t="s">
        <v>320</v>
      </c>
      <c r="E132" s="27" t="s">
        <v>321</v>
      </c>
      <c r="F132" s="27" t="s">
        <v>356</v>
      </c>
      <c r="G132" s="27" t="s">
        <v>357</v>
      </c>
      <c r="H132" s="27" t="s">
        <v>325</v>
      </c>
      <c r="I132" s="27" t="s">
        <v>327</v>
      </c>
      <c r="J132" s="27" t="s">
        <v>324</v>
      </c>
      <c r="K132" s="12" t="str">
        <f t="shared" si="19"/>
        <v>No</v>
      </c>
      <c r="L132" s="12" t="s">
        <v>112</v>
      </c>
      <c r="M132" s="12" t="s">
        <v>112</v>
      </c>
      <c r="N132" s="115">
        <v>539.48527000000001</v>
      </c>
      <c r="O132" s="116">
        <v>546.66260999999997</v>
      </c>
      <c r="P132" s="115">
        <f t="shared" si="22"/>
        <v>1086.14788</v>
      </c>
      <c r="Q132" s="115">
        <v>676.53707999999995</v>
      </c>
      <c r="R132" s="115">
        <v>546.38681999999994</v>
      </c>
      <c r="S132" s="115">
        <f t="shared" si="23"/>
        <v>1222.9238999999998</v>
      </c>
      <c r="T132" s="117">
        <f t="shared" si="34"/>
        <v>-0.27579000000002907</v>
      </c>
      <c r="U132" s="117">
        <f t="shared" si="34"/>
        <v>136.77601999999979</v>
      </c>
      <c r="V132" s="118">
        <f t="shared" si="35"/>
        <v>-5.0449764618075682E-4</v>
      </c>
      <c r="W132" s="118">
        <f t="shared" si="35"/>
        <v>0.12592762230498464</v>
      </c>
      <c r="X132" s="12" t="str">
        <f t="shared" si="29"/>
        <v>N/A</v>
      </c>
      <c r="Y132" s="12" t="str">
        <f t="shared" si="30"/>
        <v>N/A</v>
      </c>
      <c r="Z132" s="28" t="s">
        <v>360</v>
      </c>
      <c r="AA132" s="119">
        <v>1176.97</v>
      </c>
      <c r="AB132" s="119">
        <v>1176.9732755493019</v>
      </c>
      <c r="AC132" s="119">
        <f t="shared" si="24"/>
        <v>2353.9432755493017</v>
      </c>
      <c r="AD132" s="119">
        <v>1866</v>
      </c>
      <c r="AE132" s="119">
        <v>1487</v>
      </c>
      <c r="AF132" s="119">
        <f t="shared" si="25"/>
        <v>3353</v>
      </c>
      <c r="AG132" s="120">
        <f t="shared" ref="AG132:AH190" si="36">IF(AND(AB132="N/A",AE132="N/A"),"N/A",N(AE132)-N(AB132))</f>
        <v>310.02672445069811</v>
      </c>
      <c r="AH132" s="120">
        <f t="shared" si="36"/>
        <v>999.05672445069831</v>
      </c>
      <c r="AI132" s="118">
        <f t="shared" ref="AI132:AJ190" si="37">IF(AG132="N/A","N/A",IF(N(AB132)=0,AG132/ABS(AG132),AG132/ABS(N(AB132))))</f>
        <v>0.26341016477711138</v>
      </c>
      <c r="AJ132" s="118">
        <f t="shared" si="37"/>
        <v>0.42441835146497514</v>
      </c>
      <c r="AK132" s="129" t="str">
        <f t="shared" si="26"/>
        <v>N/A</v>
      </c>
      <c r="AL132" s="28" t="str">
        <f t="shared" si="27"/>
        <v>N/A</v>
      </c>
      <c r="AM132" s="28" t="str">
        <f t="shared" si="32"/>
        <v>N/A</v>
      </c>
      <c r="AN132" s="12" t="s">
        <v>112</v>
      </c>
      <c r="AO132" s="12" t="s">
        <v>112</v>
      </c>
      <c r="AP132" s="12" t="s">
        <v>112</v>
      </c>
      <c r="AQ132" s="12" t="s">
        <v>112</v>
      </c>
      <c r="AR132" s="28" t="str">
        <f t="shared" ref="AR132:AR163" si="38">IF(ISNUMBER(SEARCH("Total",$H132)),"","N/A")</f>
        <v>N/A</v>
      </c>
    </row>
    <row r="133" spans="1:44" ht="53.45">
      <c r="A133" s="122">
        <v>128</v>
      </c>
      <c r="B133" s="27" t="s">
        <v>93</v>
      </c>
      <c r="C133" s="27" t="s">
        <v>94</v>
      </c>
      <c r="D133" s="12" t="s">
        <v>320</v>
      </c>
      <c r="E133" s="27" t="s">
        <v>321</v>
      </c>
      <c r="F133" s="27" t="s">
        <v>361</v>
      </c>
      <c r="G133" s="27" t="s">
        <v>362</v>
      </c>
      <c r="H133" s="27" t="s">
        <v>99</v>
      </c>
      <c r="I133" s="27" t="s">
        <v>99</v>
      </c>
      <c r="J133" s="27" t="s">
        <v>324</v>
      </c>
      <c r="K133" s="12" t="str">
        <f t="shared" si="19"/>
        <v>No</v>
      </c>
      <c r="L133" s="12" t="s">
        <v>101</v>
      </c>
      <c r="M133" s="12" t="s">
        <v>102</v>
      </c>
      <c r="N133" s="115">
        <v>528.90713000000005</v>
      </c>
      <c r="O133" s="116">
        <v>535.94372999999996</v>
      </c>
      <c r="P133" s="115">
        <f t="shared" si="22"/>
        <v>1064.85086</v>
      </c>
      <c r="Q133" s="115">
        <v>456.14671999999996</v>
      </c>
      <c r="R133" s="115">
        <v>499.95272</v>
      </c>
      <c r="S133" s="115">
        <f t="shared" si="23"/>
        <v>956.09943999999996</v>
      </c>
      <c r="T133" s="117">
        <f t="shared" si="34"/>
        <v>-35.99100999999996</v>
      </c>
      <c r="U133" s="117">
        <f t="shared" si="34"/>
        <v>-108.75142000000005</v>
      </c>
      <c r="V133" s="118">
        <f t="shared" si="35"/>
        <v>-6.7154456681487742E-2</v>
      </c>
      <c r="W133" s="118">
        <f t="shared" si="35"/>
        <v>-0.10212831118904299</v>
      </c>
      <c r="X133" s="12" t="str">
        <f t="shared" si="29"/>
        <v>NO</v>
      </c>
      <c r="Y133" s="12" t="str">
        <f t="shared" si="30"/>
        <v>NO</v>
      </c>
      <c r="Z133" s="28" t="s">
        <v>363</v>
      </c>
      <c r="AA133" s="119">
        <v>1238.98</v>
      </c>
      <c r="AB133" s="119">
        <v>1238.9791371715</v>
      </c>
      <c r="AC133" s="119">
        <f t="shared" si="24"/>
        <v>2477.9591371715001</v>
      </c>
      <c r="AD133" s="119">
        <v>1306</v>
      </c>
      <c r="AE133" s="119">
        <v>1200</v>
      </c>
      <c r="AF133" s="119">
        <f t="shared" si="25"/>
        <v>2506</v>
      </c>
      <c r="AG133" s="120">
        <f t="shared" si="36"/>
        <v>-38.979137171500042</v>
      </c>
      <c r="AH133" s="120">
        <f t="shared" si="36"/>
        <v>28.040862828499939</v>
      </c>
      <c r="AI133" s="118">
        <f t="shared" si="37"/>
        <v>-3.1460688886567209E-2</v>
      </c>
      <c r="AJ133" s="118">
        <f t="shared" si="37"/>
        <v>1.1316111879273184E-2</v>
      </c>
      <c r="AK133" s="129" t="str">
        <f t="shared" si="26"/>
        <v>NO</v>
      </c>
      <c r="AL133" s="28" t="str">
        <f t="shared" si="27"/>
        <v>Below variance threshold.</v>
      </c>
      <c r="AM133" s="28" t="str">
        <f t="shared" si="32"/>
        <v>Below variance threshold.</v>
      </c>
      <c r="AN133" s="12" t="s">
        <v>107</v>
      </c>
      <c r="AO133" s="12" t="s">
        <v>107</v>
      </c>
      <c r="AP133" s="12" t="s">
        <v>107</v>
      </c>
      <c r="AQ133" s="12" t="s">
        <v>108</v>
      </c>
      <c r="AR133" s="27" t="s">
        <v>349</v>
      </c>
    </row>
    <row r="134" spans="1:44" ht="27">
      <c r="A134" s="122">
        <v>129</v>
      </c>
      <c r="B134" s="27" t="s">
        <v>93</v>
      </c>
      <c r="C134" s="27" t="s">
        <v>94</v>
      </c>
      <c r="D134" s="12" t="s">
        <v>320</v>
      </c>
      <c r="E134" s="27" t="s">
        <v>321</v>
      </c>
      <c r="F134" s="27" t="s">
        <v>361</v>
      </c>
      <c r="G134" s="27" t="s">
        <v>362</v>
      </c>
      <c r="H134" s="27" t="s">
        <v>325</v>
      </c>
      <c r="I134" s="27" t="s">
        <v>327</v>
      </c>
      <c r="J134" s="27" t="s">
        <v>324</v>
      </c>
      <c r="K134" s="12" t="str">
        <f t="shared" ref="K134:K174" si="39">IF(ISNUMBER(SEARCH("Total",H134)),"No",IF(AND(O134=SUMIFS(O$6:O$241,D$6:D$241,D134,F$6:F$241,F134,H$6:H$241,"*Total*"),R134=SUMIFS(R$6:R$241,D$6:D$241,D134,F$6:F$241,F134,H$6:H$241,"*Total*")),"No","Yes"))</f>
        <v>No</v>
      </c>
      <c r="L134" s="12" t="s">
        <v>112</v>
      </c>
      <c r="M134" s="12" t="s">
        <v>112</v>
      </c>
      <c r="N134" s="115">
        <v>528.90713000000005</v>
      </c>
      <c r="O134" s="116">
        <v>535.94372999999996</v>
      </c>
      <c r="P134" s="115">
        <f t="shared" si="22"/>
        <v>1064.85086</v>
      </c>
      <c r="Q134" s="115">
        <v>456.14671999999996</v>
      </c>
      <c r="R134" s="115">
        <v>499.95272</v>
      </c>
      <c r="S134" s="115">
        <f t="shared" si="23"/>
        <v>956.09943999999996</v>
      </c>
      <c r="T134" s="117">
        <f t="shared" si="34"/>
        <v>-35.99100999999996</v>
      </c>
      <c r="U134" s="117">
        <f t="shared" si="34"/>
        <v>-108.75142000000005</v>
      </c>
      <c r="V134" s="118">
        <f t="shared" si="35"/>
        <v>-6.7154456681487742E-2</v>
      </c>
      <c r="W134" s="118">
        <f t="shared" si="35"/>
        <v>-0.10212831118904299</v>
      </c>
      <c r="X134" s="12" t="str">
        <f t="shared" si="29"/>
        <v>N/A</v>
      </c>
      <c r="Y134" s="12" t="str">
        <f t="shared" si="30"/>
        <v>N/A</v>
      </c>
      <c r="Z134" s="28" t="s">
        <v>364</v>
      </c>
      <c r="AA134" s="119">
        <v>1238.98</v>
      </c>
      <c r="AB134" s="119">
        <v>1238.9791371715</v>
      </c>
      <c r="AC134" s="119">
        <f t="shared" si="24"/>
        <v>2477.9591371715001</v>
      </c>
      <c r="AD134" s="119">
        <v>1306</v>
      </c>
      <c r="AE134" s="119">
        <v>1200</v>
      </c>
      <c r="AF134" s="119">
        <f t="shared" si="25"/>
        <v>2506</v>
      </c>
      <c r="AG134" s="120">
        <f t="shared" si="36"/>
        <v>-38.979137171500042</v>
      </c>
      <c r="AH134" s="120">
        <f t="shared" si="36"/>
        <v>28.040862828499939</v>
      </c>
      <c r="AI134" s="118">
        <f t="shared" si="37"/>
        <v>-3.1460688886567209E-2</v>
      </c>
      <c r="AJ134" s="118">
        <f t="shared" si="37"/>
        <v>1.1316111879273184E-2</v>
      </c>
      <c r="AK134" s="129" t="str">
        <f t="shared" si="26"/>
        <v>N/A</v>
      </c>
      <c r="AL134" s="28" t="str">
        <f t="shared" si="27"/>
        <v>N/A</v>
      </c>
      <c r="AM134" s="28" t="str">
        <f t="shared" si="32"/>
        <v>N/A</v>
      </c>
      <c r="AN134" s="12" t="s">
        <v>112</v>
      </c>
      <c r="AO134" s="12" t="s">
        <v>112</v>
      </c>
      <c r="AP134" s="12" t="s">
        <v>112</v>
      </c>
      <c r="AQ134" s="12" t="s">
        <v>112</v>
      </c>
      <c r="AR134" s="28" t="str">
        <f t="shared" si="38"/>
        <v>N/A</v>
      </c>
    </row>
    <row r="135" spans="1:44" ht="40.15">
      <c r="A135" s="122">
        <v>130</v>
      </c>
      <c r="B135" s="27" t="s">
        <v>93</v>
      </c>
      <c r="C135" s="27" t="s">
        <v>94</v>
      </c>
      <c r="D135" s="12" t="s">
        <v>320</v>
      </c>
      <c r="E135" s="27" t="s">
        <v>321</v>
      </c>
      <c r="F135" s="27" t="s">
        <v>365</v>
      </c>
      <c r="G135" s="27" t="s">
        <v>366</v>
      </c>
      <c r="H135" s="27" t="s">
        <v>99</v>
      </c>
      <c r="I135" s="27" t="s">
        <v>99</v>
      </c>
      <c r="J135" s="27" t="s">
        <v>324</v>
      </c>
      <c r="K135" s="12" t="str">
        <f t="shared" si="39"/>
        <v>No</v>
      </c>
      <c r="L135" s="12" t="s">
        <v>101</v>
      </c>
      <c r="M135" s="12" t="s">
        <v>102</v>
      </c>
      <c r="N135" s="115">
        <v>10476.592470000001</v>
      </c>
      <c r="O135" s="116">
        <v>10615.97344</v>
      </c>
      <c r="P135" s="115">
        <f t="shared" ref="P135:P198" si="40">N135+O135</f>
        <v>21092.565910000001</v>
      </c>
      <c r="Q135" s="115">
        <v>8039.8230000000003</v>
      </c>
      <c r="R135" s="115">
        <v>6484.1991600000001</v>
      </c>
      <c r="S135" s="115">
        <f t="shared" ref="S135:S198" si="41">Q135+R135</f>
        <v>14524.02216</v>
      </c>
      <c r="T135" s="117">
        <f t="shared" si="34"/>
        <v>-4131.7742799999996</v>
      </c>
      <c r="U135" s="117">
        <f t="shared" si="34"/>
        <v>-6568.5437500000007</v>
      </c>
      <c r="V135" s="118">
        <f t="shared" si="35"/>
        <v>-0.38920352460866742</v>
      </c>
      <c r="W135" s="118">
        <f t="shared" si="35"/>
        <v>-0.31141511080384249</v>
      </c>
      <c r="X135" s="12" t="str">
        <f t="shared" si="29"/>
        <v>NO</v>
      </c>
      <c r="Y135" s="12" t="str">
        <f t="shared" si="30"/>
        <v>NO</v>
      </c>
      <c r="Z135" s="28" t="s">
        <v>136</v>
      </c>
      <c r="AA135" s="133" t="s">
        <v>112</v>
      </c>
      <c r="AB135" s="119" t="s">
        <v>112</v>
      </c>
      <c r="AC135" s="119" t="str">
        <f t="shared" ref="AC135:AC196" si="42">IF(LEFT(Z135,12)="Not Unitized","N/A",IF(Z135="N/A","N/A",N(AA135)+N(AB135)))</f>
        <v>N/A</v>
      </c>
      <c r="AD135" s="133" t="s">
        <v>112</v>
      </c>
      <c r="AE135" s="119" t="s">
        <v>112</v>
      </c>
      <c r="AF135" s="119" t="str">
        <f t="shared" ref="AF135:AF196" si="43">IF(LEFT(Z135,12)="Not Unitized","N/A",IF(Z135="N/A","N/A",N(AD135)+N(AE135)))</f>
        <v>N/A</v>
      </c>
      <c r="AG135" s="120" t="str">
        <f t="shared" si="36"/>
        <v>N/A</v>
      </c>
      <c r="AH135" s="120" t="str">
        <f t="shared" si="36"/>
        <v>N/A</v>
      </c>
      <c r="AI135" s="118" t="str">
        <f t="shared" si="37"/>
        <v>N/A</v>
      </c>
      <c r="AJ135" s="118" t="str">
        <f t="shared" si="37"/>
        <v>N/A</v>
      </c>
      <c r="AK135" s="129" t="str">
        <f t="shared" ref="AK135:AK198" si="44">IF(OR(LEFT($Z135,12)="Not Unitized",NOT(ISNUMBER(SEARCH("Total",$H135)))),"N/A",IF(AND(ISNUMBER(SEARCH("Total",$H135)),ABS($AI135)&gt;0.2),"YES","NO"))</f>
        <v>N/A</v>
      </c>
      <c r="AL135" s="28" t="str">
        <f t="shared" ref="AL135:AL198" si="45">IF(AND(X135="N/A",Y135="N/A"),"N/A",IF(AND(X135="NO",Y135="NO"),"Below variance threshold.","*Please enter variance explanation. Refer to column AA for last year's variance explanation.*"))</f>
        <v>Below variance threshold.</v>
      </c>
      <c r="AM135" s="28" t="str">
        <f t="shared" si="32"/>
        <v>N/A</v>
      </c>
      <c r="AN135" s="27" t="s">
        <v>107</v>
      </c>
      <c r="AO135" s="27" t="s">
        <v>107</v>
      </c>
      <c r="AP135" s="27" t="s">
        <v>107</v>
      </c>
      <c r="AQ135" s="27" t="s">
        <v>108</v>
      </c>
      <c r="AR135" s="28" t="s">
        <v>112</v>
      </c>
    </row>
    <row r="136" spans="1:44" ht="27">
      <c r="A136" s="122">
        <v>131</v>
      </c>
      <c r="B136" s="27" t="s">
        <v>93</v>
      </c>
      <c r="C136" s="27" t="s">
        <v>94</v>
      </c>
      <c r="D136" s="12" t="s">
        <v>320</v>
      </c>
      <c r="E136" s="27" t="s">
        <v>321</v>
      </c>
      <c r="F136" s="27" t="s">
        <v>365</v>
      </c>
      <c r="G136" s="27" t="s">
        <v>366</v>
      </c>
      <c r="H136" s="27" t="s">
        <v>325</v>
      </c>
      <c r="I136" s="27" t="s">
        <v>367</v>
      </c>
      <c r="J136" s="27" t="s">
        <v>324</v>
      </c>
      <c r="K136" s="12" t="str">
        <f t="shared" si="39"/>
        <v>No</v>
      </c>
      <c r="L136" s="12" t="s">
        <v>112</v>
      </c>
      <c r="M136" s="12" t="s">
        <v>112</v>
      </c>
      <c r="N136" s="115">
        <v>10476.592470000001</v>
      </c>
      <c r="O136" s="116">
        <v>10615.97344</v>
      </c>
      <c r="P136" s="115">
        <f t="shared" si="40"/>
        <v>21092.565910000001</v>
      </c>
      <c r="Q136" s="115">
        <v>8039.8230000000003</v>
      </c>
      <c r="R136" s="115">
        <v>6484.1991600000001</v>
      </c>
      <c r="S136" s="115">
        <f t="shared" si="41"/>
        <v>14524.02216</v>
      </c>
      <c r="T136" s="117">
        <f t="shared" si="34"/>
        <v>-4131.7742799999996</v>
      </c>
      <c r="U136" s="117">
        <f t="shared" si="34"/>
        <v>-6568.5437500000007</v>
      </c>
      <c r="V136" s="118">
        <f t="shared" si="35"/>
        <v>-0.38920352460866742</v>
      </c>
      <c r="W136" s="118">
        <f t="shared" si="35"/>
        <v>-0.31141511080384249</v>
      </c>
      <c r="X136" s="12" t="str">
        <f t="shared" si="29"/>
        <v>N/A</v>
      </c>
      <c r="Y136" s="12" t="str">
        <f t="shared" si="30"/>
        <v>N/A</v>
      </c>
      <c r="Z136" s="28" t="s">
        <v>112</v>
      </c>
      <c r="AA136" s="133" t="s">
        <v>112</v>
      </c>
      <c r="AB136" s="119" t="s">
        <v>112</v>
      </c>
      <c r="AC136" s="119" t="str">
        <f t="shared" si="42"/>
        <v>N/A</v>
      </c>
      <c r="AD136" s="133" t="s">
        <v>112</v>
      </c>
      <c r="AE136" s="119" t="s">
        <v>112</v>
      </c>
      <c r="AF136" s="119" t="str">
        <f t="shared" si="43"/>
        <v>N/A</v>
      </c>
      <c r="AG136" s="120" t="str">
        <f t="shared" si="36"/>
        <v>N/A</v>
      </c>
      <c r="AH136" s="120" t="str">
        <f t="shared" si="36"/>
        <v>N/A</v>
      </c>
      <c r="AI136" s="118" t="str">
        <f t="shared" si="37"/>
        <v>N/A</v>
      </c>
      <c r="AJ136" s="118" t="str">
        <f t="shared" si="37"/>
        <v>N/A</v>
      </c>
      <c r="AK136" s="129" t="str">
        <f t="shared" si="44"/>
        <v>N/A</v>
      </c>
      <c r="AL136" s="28" t="str">
        <f t="shared" si="45"/>
        <v>N/A</v>
      </c>
      <c r="AM136" s="28" t="str">
        <f t="shared" si="32"/>
        <v>N/A</v>
      </c>
      <c r="AN136" s="12" t="s">
        <v>112</v>
      </c>
      <c r="AO136" s="12" t="s">
        <v>112</v>
      </c>
      <c r="AP136" s="12" t="s">
        <v>112</v>
      </c>
      <c r="AQ136" s="12" t="s">
        <v>112</v>
      </c>
      <c r="AR136" s="28" t="str">
        <f t="shared" si="38"/>
        <v>N/A</v>
      </c>
    </row>
    <row r="137" spans="1:44" ht="27">
      <c r="A137" s="122">
        <v>132</v>
      </c>
      <c r="B137" s="27" t="s">
        <v>93</v>
      </c>
      <c r="C137" s="27" t="s">
        <v>94</v>
      </c>
      <c r="D137" s="12" t="s">
        <v>320</v>
      </c>
      <c r="E137" s="27" t="s">
        <v>321</v>
      </c>
      <c r="F137" s="27" t="s">
        <v>365</v>
      </c>
      <c r="G137" s="27" t="s">
        <v>366</v>
      </c>
      <c r="H137" s="27" t="s">
        <v>119</v>
      </c>
      <c r="I137" s="27" t="s">
        <v>368</v>
      </c>
      <c r="J137" s="27" t="s">
        <v>324</v>
      </c>
      <c r="K137" s="12" t="str">
        <f t="shared" si="39"/>
        <v>No</v>
      </c>
      <c r="L137" s="12" t="s">
        <v>112</v>
      </c>
      <c r="M137" s="12" t="s">
        <v>112</v>
      </c>
      <c r="N137" s="115">
        <v>10476.592470000001</v>
      </c>
      <c r="O137" s="116">
        <v>10615.97344</v>
      </c>
      <c r="P137" s="115">
        <f t="shared" si="40"/>
        <v>21092.565910000001</v>
      </c>
      <c r="Q137" s="115">
        <v>8039.8230000000003</v>
      </c>
      <c r="R137" s="115">
        <v>6484.1991600000001</v>
      </c>
      <c r="S137" s="115">
        <f t="shared" si="41"/>
        <v>14524.02216</v>
      </c>
      <c r="T137" s="117">
        <f t="shared" si="34"/>
        <v>-4131.7742799999996</v>
      </c>
      <c r="U137" s="117">
        <f t="shared" si="34"/>
        <v>-6568.5437500000007</v>
      </c>
      <c r="V137" s="118">
        <f t="shared" si="35"/>
        <v>-0.38920352460866742</v>
      </c>
      <c r="W137" s="118">
        <f t="shared" si="35"/>
        <v>-0.31141511080384249</v>
      </c>
      <c r="X137" s="12" t="str">
        <f t="shared" si="29"/>
        <v>N/A</v>
      </c>
      <c r="Y137" s="12" t="str">
        <f t="shared" si="30"/>
        <v>N/A</v>
      </c>
      <c r="Z137" s="28" t="s">
        <v>112</v>
      </c>
      <c r="AA137" s="133" t="s">
        <v>112</v>
      </c>
      <c r="AB137" s="119" t="s">
        <v>112</v>
      </c>
      <c r="AC137" s="119" t="str">
        <f t="shared" si="42"/>
        <v>N/A</v>
      </c>
      <c r="AD137" s="133" t="s">
        <v>112</v>
      </c>
      <c r="AE137" s="119" t="s">
        <v>112</v>
      </c>
      <c r="AF137" s="119" t="str">
        <f t="shared" si="43"/>
        <v>N/A</v>
      </c>
      <c r="AG137" s="120" t="str">
        <f t="shared" si="36"/>
        <v>N/A</v>
      </c>
      <c r="AH137" s="120" t="str">
        <f t="shared" si="36"/>
        <v>N/A</v>
      </c>
      <c r="AI137" s="118" t="str">
        <f t="shared" si="37"/>
        <v>N/A</v>
      </c>
      <c r="AJ137" s="118" t="str">
        <f t="shared" si="37"/>
        <v>N/A</v>
      </c>
      <c r="AK137" s="129" t="str">
        <f t="shared" si="44"/>
        <v>N/A</v>
      </c>
      <c r="AL137" s="28" t="str">
        <f t="shared" si="45"/>
        <v>N/A</v>
      </c>
      <c r="AM137" s="28" t="str">
        <f t="shared" si="32"/>
        <v>N/A</v>
      </c>
      <c r="AN137" s="12" t="s">
        <v>112</v>
      </c>
      <c r="AO137" s="12" t="s">
        <v>112</v>
      </c>
      <c r="AP137" s="12" t="s">
        <v>112</v>
      </c>
      <c r="AQ137" s="12" t="s">
        <v>112</v>
      </c>
      <c r="AR137" s="28" t="str">
        <f t="shared" si="38"/>
        <v>N/A</v>
      </c>
    </row>
    <row r="138" spans="1:44" ht="40.15">
      <c r="A138" s="122">
        <v>133</v>
      </c>
      <c r="B138" s="27" t="s">
        <v>93</v>
      </c>
      <c r="C138" s="27" t="s">
        <v>94</v>
      </c>
      <c r="D138" s="12" t="s">
        <v>320</v>
      </c>
      <c r="E138" s="27" t="s">
        <v>321</v>
      </c>
      <c r="F138" s="27" t="s">
        <v>369</v>
      </c>
      <c r="G138" s="27" t="s">
        <v>370</v>
      </c>
      <c r="H138" s="27" t="s">
        <v>99</v>
      </c>
      <c r="I138" s="27" t="s">
        <v>99</v>
      </c>
      <c r="J138" s="27" t="s">
        <v>324</v>
      </c>
      <c r="K138" s="12" t="str">
        <f t="shared" si="39"/>
        <v>No</v>
      </c>
      <c r="L138" s="12" t="s">
        <v>101</v>
      </c>
      <c r="M138" s="12" t="s">
        <v>102</v>
      </c>
      <c r="N138" s="115">
        <v>1101.1846499999999</v>
      </c>
      <c r="O138" s="116">
        <v>1115.8348500000002</v>
      </c>
      <c r="P138" s="115">
        <f t="shared" si="40"/>
        <v>2217.0195000000003</v>
      </c>
      <c r="Q138" s="115">
        <v>3638.9452900000001</v>
      </c>
      <c r="R138" s="115">
        <v>3330.0338099999999</v>
      </c>
      <c r="S138" s="115">
        <f t="shared" si="41"/>
        <v>6968.9791000000005</v>
      </c>
      <c r="T138" s="117">
        <f t="shared" si="34"/>
        <v>2214.1989599999997</v>
      </c>
      <c r="U138" s="117">
        <f t="shared" si="34"/>
        <v>4751.9596000000001</v>
      </c>
      <c r="V138" s="118">
        <f t="shared" si="35"/>
        <v>1.9843428980552089</v>
      </c>
      <c r="W138" s="118">
        <f t="shared" si="35"/>
        <v>2.143400001668907</v>
      </c>
      <c r="X138" s="12" t="str">
        <f t="shared" ref="X138:X201" si="46">IF(AND(ISNUMBER(SEARCH("Total",$H138)),ABS($T138)&gt;10000),"YES",IF(NOT(ISNUMBER(SEARCH("Total",$H138))),"N/A","NO"))</f>
        <v>NO</v>
      </c>
      <c r="Y138" s="12" t="str">
        <f t="shared" ref="Y138:Y201" si="47">IF(AND(ISNUMBER(SEARCH("Total",$H138)),ABS($T138)&gt;5000,ABS($V138)&gt;0.2),"YES",IF(NOT(ISNUMBER(SEARCH("Total",$H138))),"N/A","NO"))</f>
        <v>NO</v>
      </c>
      <c r="Z138" s="28" t="s">
        <v>136</v>
      </c>
      <c r="AA138" s="119" t="s">
        <v>112</v>
      </c>
      <c r="AB138" s="119" t="s">
        <v>112</v>
      </c>
      <c r="AC138" s="119" t="str">
        <f t="shared" si="42"/>
        <v>N/A</v>
      </c>
      <c r="AD138" s="119" t="s">
        <v>112</v>
      </c>
      <c r="AE138" s="119" t="s">
        <v>112</v>
      </c>
      <c r="AF138" s="119" t="str">
        <f t="shared" si="43"/>
        <v>N/A</v>
      </c>
      <c r="AG138" s="120" t="str">
        <f t="shared" si="36"/>
        <v>N/A</v>
      </c>
      <c r="AH138" s="120" t="str">
        <f t="shared" si="36"/>
        <v>N/A</v>
      </c>
      <c r="AI138" s="118" t="str">
        <f t="shared" si="37"/>
        <v>N/A</v>
      </c>
      <c r="AJ138" s="118" t="str">
        <f t="shared" si="37"/>
        <v>N/A</v>
      </c>
      <c r="AK138" s="129" t="str">
        <f t="shared" si="44"/>
        <v>N/A</v>
      </c>
      <c r="AL138" s="28" t="str">
        <f t="shared" si="45"/>
        <v>Below variance threshold.</v>
      </c>
      <c r="AM138" s="28" t="str">
        <f t="shared" si="32"/>
        <v>N/A</v>
      </c>
      <c r="AN138" s="27" t="s">
        <v>107</v>
      </c>
      <c r="AO138" s="27" t="s">
        <v>107</v>
      </c>
      <c r="AP138" s="27" t="s">
        <v>107</v>
      </c>
      <c r="AQ138" s="27" t="s">
        <v>108</v>
      </c>
      <c r="AR138" s="28" t="s">
        <v>112</v>
      </c>
    </row>
    <row r="139" spans="1:44" ht="27">
      <c r="A139" s="122">
        <v>134</v>
      </c>
      <c r="B139" s="27" t="s">
        <v>93</v>
      </c>
      <c r="C139" s="27" t="s">
        <v>94</v>
      </c>
      <c r="D139" s="12" t="s">
        <v>320</v>
      </c>
      <c r="E139" s="27" t="s">
        <v>321</v>
      </c>
      <c r="F139" s="27" t="s">
        <v>369</v>
      </c>
      <c r="G139" s="27" t="s">
        <v>370</v>
      </c>
      <c r="H139" s="27" t="s">
        <v>325</v>
      </c>
      <c r="I139" s="27" t="s">
        <v>327</v>
      </c>
      <c r="J139" s="27" t="s">
        <v>324</v>
      </c>
      <c r="K139" s="12" t="str">
        <f t="shared" si="39"/>
        <v>No</v>
      </c>
      <c r="L139" s="12" t="s">
        <v>112</v>
      </c>
      <c r="M139" s="12" t="s">
        <v>112</v>
      </c>
      <c r="N139" s="115">
        <v>1101.1846499999999</v>
      </c>
      <c r="O139" s="116">
        <v>1115.8348500000002</v>
      </c>
      <c r="P139" s="115">
        <f t="shared" si="40"/>
        <v>2217.0195000000003</v>
      </c>
      <c r="Q139" s="115">
        <v>3638.9452900000001</v>
      </c>
      <c r="R139" s="115">
        <v>3330.0338099999999</v>
      </c>
      <c r="S139" s="115">
        <f t="shared" si="41"/>
        <v>6968.9791000000005</v>
      </c>
      <c r="T139" s="117">
        <f t="shared" si="34"/>
        <v>2214.1989599999997</v>
      </c>
      <c r="U139" s="117">
        <f t="shared" si="34"/>
        <v>4751.9596000000001</v>
      </c>
      <c r="V139" s="118">
        <f t="shared" si="35"/>
        <v>1.9843428980552089</v>
      </c>
      <c r="W139" s="118">
        <f t="shared" si="35"/>
        <v>2.143400001668907</v>
      </c>
      <c r="X139" s="12" t="str">
        <f t="shared" si="46"/>
        <v>N/A</v>
      </c>
      <c r="Y139" s="12" t="str">
        <f t="shared" si="47"/>
        <v>N/A</v>
      </c>
      <c r="Z139" s="28" t="s">
        <v>112</v>
      </c>
      <c r="AA139" s="119" t="s">
        <v>112</v>
      </c>
      <c r="AB139" s="119" t="s">
        <v>112</v>
      </c>
      <c r="AC139" s="119" t="str">
        <f t="shared" si="42"/>
        <v>N/A</v>
      </c>
      <c r="AD139" s="119" t="s">
        <v>112</v>
      </c>
      <c r="AE139" s="119" t="s">
        <v>112</v>
      </c>
      <c r="AF139" s="119" t="str">
        <f t="shared" si="43"/>
        <v>N/A</v>
      </c>
      <c r="AG139" s="120" t="str">
        <f t="shared" si="36"/>
        <v>N/A</v>
      </c>
      <c r="AH139" s="120" t="str">
        <f t="shared" si="36"/>
        <v>N/A</v>
      </c>
      <c r="AI139" s="118" t="str">
        <f t="shared" si="37"/>
        <v>N/A</v>
      </c>
      <c r="AJ139" s="118" t="str">
        <f t="shared" si="37"/>
        <v>N/A</v>
      </c>
      <c r="AK139" s="129" t="str">
        <f t="shared" si="44"/>
        <v>N/A</v>
      </c>
      <c r="AL139" s="28" t="str">
        <f t="shared" si="45"/>
        <v>N/A</v>
      </c>
      <c r="AM139" s="28" t="str">
        <f t="shared" si="32"/>
        <v>N/A</v>
      </c>
      <c r="AN139" s="12" t="s">
        <v>112</v>
      </c>
      <c r="AO139" s="12" t="s">
        <v>112</v>
      </c>
      <c r="AP139" s="12" t="s">
        <v>112</v>
      </c>
      <c r="AQ139" s="12" t="s">
        <v>112</v>
      </c>
      <c r="AR139" s="28" t="str">
        <f t="shared" si="38"/>
        <v>N/A</v>
      </c>
    </row>
    <row r="140" spans="1:44" ht="75.599999999999994" customHeight="1">
      <c r="A140" s="122">
        <v>135</v>
      </c>
      <c r="B140" s="27" t="s">
        <v>93</v>
      </c>
      <c r="C140" s="27" t="s">
        <v>94</v>
      </c>
      <c r="D140" s="12" t="s">
        <v>320</v>
      </c>
      <c r="E140" s="27" t="s">
        <v>321</v>
      </c>
      <c r="F140" s="27" t="s">
        <v>371</v>
      </c>
      <c r="G140" s="27" t="s">
        <v>372</v>
      </c>
      <c r="H140" s="27" t="s">
        <v>99</v>
      </c>
      <c r="I140" s="27" t="s">
        <v>99</v>
      </c>
      <c r="J140" s="27" t="s">
        <v>324</v>
      </c>
      <c r="K140" s="12" t="str">
        <f t="shared" si="39"/>
        <v>No</v>
      </c>
      <c r="L140" s="12" t="s">
        <v>101</v>
      </c>
      <c r="M140" s="12" t="s">
        <v>102</v>
      </c>
      <c r="N140" s="115">
        <v>106.83924</v>
      </c>
      <c r="O140" s="116">
        <v>108.26063000000001</v>
      </c>
      <c r="P140" s="115">
        <f t="shared" si="40"/>
        <v>215.09987000000001</v>
      </c>
      <c r="Q140" s="115">
        <v>152.74707999999998</v>
      </c>
      <c r="R140" s="115">
        <v>30.46726</v>
      </c>
      <c r="S140" s="115">
        <f t="shared" si="41"/>
        <v>183.21433999999999</v>
      </c>
      <c r="T140" s="117">
        <f t="shared" si="34"/>
        <v>-77.79337000000001</v>
      </c>
      <c r="U140" s="117">
        <f t="shared" si="34"/>
        <v>-31.885530000000017</v>
      </c>
      <c r="V140" s="118">
        <f t="shared" si="35"/>
        <v>-0.7185748872882044</v>
      </c>
      <c r="W140" s="118">
        <f t="shared" si="35"/>
        <v>-0.14823593338294447</v>
      </c>
      <c r="X140" s="12" t="str">
        <f t="shared" si="46"/>
        <v>NO</v>
      </c>
      <c r="Y140" s="12" t="str">
        <f t="shared" si="47"/>
        <v>NO</v>
      </c>
      <c r="Z140" s="28" t="s">
        <v>373</v>
      </c>
      <c r="AA140" s="119">
        <v>112</v>
      </c>
      <c r="AB140" s="119">
        <v>112.00009462824195</v>
      </c>
      <c r="AC140" s="119">
        <f t="shared" si="42"/>
        <v>224.00009462824195</v>
      </c>
      <c r="AD140" s="119">
        <v>70</v>
      </c>
      <c r="AE140" s="119">
        <v>24</v>
      </c>
      <c r="AF140" s="119">
        <f t="shared" si="43"/>
        <v>94</v>
      </c>
      <c r="AG140" s="120">
        <f t="shared" si="36"/>
        <v>-88.000094628241953</v>
      </c>
      <c r="AH140" s="120">
        <f t="shared" si="36"/>
        <v>-130.00009462824195</v>
      </c>
      <c r="AI140" s="118">
        <f t="shared" si="37"/>
        <v>-0.78571446676306511</v>
      </c>
      <c r="AJ140" s="118">
        <f t="shared" si="37"/>
        <v>-0.58035732013414754</v>
      </c>
      <c r="AK140" s="129" t="str">
        <f t="shared" si="44"/>
        <v>YES</v>
      </c>
      <c r="AL140" s="28" t="str">
        <f t="shared" si="45"/>
        <v>Below variance threshold.</v>
      </c>
      <c r="AM140" s="28" t="s">
        <v>343</v>
      </c>
      <c r="AN140" s="12" t="s">
        <v>106</v>
      </c>
      <c r="AO140" s="12" t="s">
        <v>107</v>
      </c>
      <c r="AP140" s="12" t="s">
        <v>107</v>
      </c>
      <c r="AQ140" s="12" t="s">
        <v>108</v>
      </c>
      <c r="AR140" s="28" t="s">
        <v>344</v>
      </c>
    </row>
    <row r="141" spans="1:44" ht="40.15">
      <c r="A141" s="122">
        <v>136</v>
      </c>
      <c r="B141" s="27" t="s">
        <v>93</v>
      </c>
      <c r="C141" s="27" t="s">
        <v>94</v>
      </c>
      <c r="D141" s="12" t="s">
        <v>320</v>
      </c>
      <c r="E141" s="27" t="s">
        <v>321</v>
      </c>
      <c r="F141" s="27" t="s">
        <v>371</v>
      </c>
      <c r="G141" s="27" t="s">
        <v>372</v>
      </c>
      <c r="H141" s="27" t="s">
        <v>325</v>
      </c>
      <c r="I141" s="27" t="s">
        <v>327</v>
      </c>
      <c r="J141" s="27" t="s">
        <v>324</v>
      </c>
      <c r="K141" s="12" t="str">
        <f t="shared" si="39"/>
        <v>No</v>
      </c>
      <c r="L141" s="12" t="s">
        <v>112</v>
      </c>
      <c r="M141" s="12" t="s">
        <v>112</v>
      </c>
      <c r="N141" s="115">
        <v>106.83924</v>
      </c>
      <c r="O141" s="116">
        <v>108.26063000000001</v>
      </c>
      <c r="P141" s="115">
        <f t="shared" si="40"/>
        <v>215.09987000000001</v>
      </c>
      <c r="Q141" s="115">
        <v>152.74707999999998</v>
      </c>
      <c r="R141" s="115">
        <v>30.46726</v>
      </c>
      <c r="S141" s="115">
        <f t="shared" si="41"/>
        <v>183.21433999999999</v>
      </c>
      <c r="T141" s="117">
        <f t="shared" si="34"/>
        <v>-77.79337000000001</v>
      </c>
      <c r="U141" s="117">
        <f t="shared" si="34"/>
        <v>-31.885530000000017</v>
      </c>
      <c r="V141" s="118">
        <f t="shared" si="35"/>
        <v>-0.7185748872882044</v>
      </c>
      <c r="W141" s="118">
        <f t="shared" si="35"/>
        <v>-0.14823593338294447</v>
      </c>
      <c r="X141" s="12" t="str">
        <f t="shared" si="46"/>
        <v>N/A</v>
      </c>
      <c r="Y141" s="12" t="str">
        <f t="shared" si="47"/>
        <v>N/A</v>
      </c>
      <c r="Z141" s="28" t="s">
        <v>112</v>
      </c>
      <c r="AA141" s="119">
        <v>112</v>
      </c>
      <c r="AB141" s="119" t="s">
        <v>112</v>
      </c>
      <c r="AC141" s="119" t="str">
        <f t="shared" si="42"/>
        <v>N/A</v>
      </c>
      <c r="AD141" s="119">
        <v>70</v>
      </c>
      <c r="AE141" s="119" t="s">
        <v>112</v>
      </c>
      <c r="AF141" s="119" t="str">
        <f t="shared" si="43"/>
        <v>N/A</v>
      </c>
      <c r="AG141" s="120" t="str">
        <f t="shared" si="36"/>
        <v>N/A</v>
      </c>
      <c r="AH141" s="120" t="str">
        <f t="shared" si="36"/>
        <v>N/A</v>
      </c>
      <c r="AI141" s="118" t="str">
        <f t="shared" si="37"/>
        <v>N/A</v>
      </c>
      <c r="AJ141" s="118" t="str">
        <f t="shared" si="37"/>
        <v>N/A</v>
      </c>
      <c r="AK141" s="129" t="str">
        <f t="shared" si="44"/>
        <v>N/A</v>
      </c>
      <c r="AL141" s="28" t="str">
        <f t="shared" si="45"/>
        <v>N/A</v>
      </c>
      <c r="AM141" s="28" t="str">
        <f t="shared" si="32"/>
        <v>N/A</v>
      </c>
      <c r="AN141" s="12" t="s">
        <v>112</v>
      </c>
      <c r="AO141" s="12" t="s">
        <v>112</v>
      </c>
      <c r="AP141" s="12" t="s">
        <v>112</v>
      </c>
      <c r="AQ141" s="12" t="s">
        <v>112</v>
      </c>
      <c r="AR141" s="28" t="str">
        <f t="shared" si="38"/>
        <v>N/A</v>
      </c>
    </row>
    <row r="142" spans="1:44" ht="81" customHeight="1">
      <c r="A142" s="122">
        <v>137</v>
      </c>
      <c r="B142" s="27" t="s">
        <v>93</v>
      </c>
      <c r="C142" s="27" t="s">
        <v>94</v>
      </c>
      <c r="D142" s="12" t="s">
        <v>320</v>
      </c>
      <c r="E142" s="27" t="s">
        <v>321</v>
      </c>
      <c r="F142" s="27" t="s">
        <v>374</v>
      </c>
      <c r="G142" s="27" t="s">
        <v>375</v>
      </c>
      <c r="H142" s="27" t="s">
        <v>149</v>
      </c>
      <c r="I142" s="27" t="s">
        <v>149</v>
      </c>
      <c r="J142" s="27" t="s">
        <v>324</v>
      </c>
      <c r="K142" s="12" t="str">
        <f t="shared" si="39"/>
        <v>No</v>
      </c>
      <c r="L142" s="12" t="s">
        <v>101</v>
      </c>
      <c r="M142" s="12" t="s">
        <v>102</v>
      </c>
      <c r="N142" s="115">
        <v>10080.969929999999</v>
      </c>
      <c r="O142" s="116">
        <v>10215.087529999999</v>
      </c>
      <c r="P142" s="115">
        <f t="shared" si="40"/>
        <v>20296.057459999996</v>
      </c>
      <c r="Q142" s="115">
        <v>13311.702310000001</v>
      </c>
      <c r="R142" s="115">
        <v>13822.75289</v>
      </c>
      <c r="S142" s="115">
        <f t="shared" si="41"/>
        <v>27134.4552</v>
      </c>
      <c r="T142" s="117">
        <f t="shared" si="34"/>
        <v>3607.6653600000009</v>
      </c>
      <c r="U142" s="117">
        <f t="shared" si="34"/>
        <v>6838.397740000004</v>
      </c>
      <c r="V142" s="118">
        <f t="shared" si="35"/>
        <v>0.35317028360304231</v>
      </c>
      <c r="W142" s="118">
        <f t="shared" si="35"/>
        <v>0.33693232064785478</v>
      </c>
      <c r="X142" s="12" t="str">
        <f t="shared" si="46"/>
        <v>NO</v>
      </c>
      <c r="Y142" s="12" t="str">
        <f t="shared" si="47"/>
        <v>NO</v>
      </c>
      <c r="Z142" s="28" t="s">
        <v>376</v>
      </c>
      <c r="AA142" s="119">
        <v>4726.8500000000004</v>
      </c>
      <c r="AB142" s="119">
        <v>4726.8455697243344</v>
      </c>
      <c r="AC142" s="119">
        <f t="shared" si="42"/>
        <v>9453.6955697243357</v>
      </c>
      <c r="AD142" s="119">
        <v>8631</v>
      </c>
      <c r="AE142" s="119">
        <v>10577</v>
      </c>
      <c r="AF142" s="119">
        <f t="shared" si="43"/>
        <v>19208</v>
      </c>
      <c r="AG142" s="120">
        <f t="shared" si="36"/>
        <v>5850.1544302756656</v>
      </c>
      <c r="AH142" s="120">
        <f t="shared" si="36"/>
        <v>9754.3044302756643</v>
      </c>
      <c r="AI142" s="118">
        <f t="shared" si="37"/>
        <v>1.2376445018102933</v>
      </c>
      <c r="AJ142" s="118">
        <f t="shared" si="37"/>
        <v>1.0317980263204196</v>
      </c>
      <c r="AK142" s="129" t="str">
        <f t="shared" si="44"/>
        <v>YES</v>
      </c>
      <c r="AL142" s="28" t="str">
        <f t="shared" si="45"/>
        <v>Below variance threshold.</v>
      </c>
      <c r="AM142" s="28" t="s">
        <v>359</v>
      </c>
      <c r="AN142" s="12" t="s">
        <v>138</v>
      </c>
      <c r="AO142" s="12" t="s">
        <v>107</v>
      </c>
      <c r="AP142" s="12" t="s">
        <v>107</v>
      </c>
      <c r="AQ142" s="12" t="s">
        <v>108</v>
      </c>
      <c r="AR142" s="28" t="s">
        <v>344</v>
      </c>
    </row>
    <row r="143" spans="1:44" ht="53.45">
      <c r="A143" s="122">
        <v>138</v>
      </c>
      <c r="B143" s="27" t="s">
        <v>93</v>
      </c>
      <c r="C143" s="27" t="s">
        <v>94</v>
      </c>
      <c r="D143" s="12" t="s">
        <v>320</v>
      </c>
      <c r="E143" s="27" t="s">
        <v>321</v>
      </c>
      <c r="F143" s="27" t="s">
        <v>377</v>
      </c>
      <c r="G143" s="27" t="s">
        <v>378</v>
      </c>
      <c r="H143" s="27" t="s">
        <v>99</v>
      </c>
      <c r="I143" s="27" t="s">
        <v>99</v>
      </c>
      <c r="J143" s="27" t="s">
        <v>324</v>
      </c>
      <c r="K143" s="12" t="str">
        <f t="shared" si="39"/>
        <v>No</v>
      </c>
      <c r="L143" s="12" t="s">
        <v>101</v>
      </c>
      <c r="M143" s="12" t="s">
        <v>102</v>
      </c>
      <c r="N143" s="115">
        <v>1588.8370199999999</v>
      </c>
      <c r="O143" s="116">
        <v>1609.97497</v>
      </c>
      <c r="P143" s="115">
        <f t="shared" si="40"/>
        <v>3198.8119900000002</v>
      </c>
      <c r="Q143" s="115">
        <v>2527.6062700000002</v>
      </c>
      <c r="R143" s="115">
        <v>2115.5727099999999</v>
      </c>
      <c r="S143" s="115">
        <f t="shared" si="41"/>
        <v>4643.1789800000006</v>
      </c>
      <c r="T143" s="117">
        <f t="shared" si="34"/>
        <v>505.59773999999993</v>
      </c>
      <c r="U143" s="117">
        <f t="shared" si="34"/>
        <v>1444.3669900000004</v>
      </c>
      <c r="V143" s="118">
        <f t="shared" si="35"/>
        <v>0.31404074561482154</v>
      </c>
      <c r="W143" s="118">
        <f t="shared" si="35"/>
        <v>0.45153231715878378</v>
      </c>
      <c r="X143" s="12" t="str">
        <f t="shared" si="46"/>
        <v>NO</v>
      </c>
      <c r="Y143" s="12" t="str">
        <f t="shared" si="47"/>
        <v>NO</v>
      </c>
      <c r="Z143" s="28" t="s">
        <v>379</v>
      </c>
      <c r="AA143" s="119">
        <v>709.98</v>
      </c>
      <c r="AB143" s="119">
        <v>709.97747110675311</v>
      </c>
      <c r="AC143" s="119">
        <f t="shared" si="42"/>
        <v>1419.957471106753</v>
      </c>
      <c r="AD143" s="119">
        <v>844</v>
      </c>
      <c r="AE143" s="119">
        <v>682</v>
      </c>
      <c r="AF143" s="119">
        <f t="shared" si="43"/>
        <v>1526</v>
      </c>
      <c r="AG143" s="120">
        <f t="shared" si="36"/>
        <v>-27.977471106753114</v>
      </c>
      <c r="AH143" s="120">
        <f t="shared" si="36"/>
        <v>106.04252889324698</v>
      </c>
      <c r="AI143" s="118">
        <f t="shared" si="37"/>
        <v>-3.9406139272476132E-2</v>
      </c>
      <c r="AJ143" s="118">
        <f t="shared" si="37"/>
        <v>7.4680073911364817E-2</v>
      </c>
      <c r="AK143" s="129" t="str">
        <f t="shared" si="44"/>
        <v>NO</v>
      </c>
      <c r="AL143" s="28" t="str">
        <f t="shared" si="45"/>
        <v>Below variance threshold.</v>
      </c>
      <c r="AM143" s="28" t="str">
        <f t="shared" si="32"/>
        <v>Below variance threshold.</v>
      </c>
      <c r="AN143" s="27" t="s">
        <v>107</v>
      </c>
      <c r="AO143" s="27" t="s">
        <v>107</v>
      </c>
      <c r="AP143" s="27" t="s">
        <v>107</v>
      </c>
      <c r="AQ143" s="27" t="s">
        <v>108</v>
      </c>
      <c r="AR143" s="27" t="s">
        <v>349</v>
      </c>
    </row>
    <row r="144" spans="1:44" ht="27">
      <c r="A144" s="122">
        <v>139</v>
      </c>
      <c r="B144" s="27" t="s">
        <v>93</v>
      </c>
      <c r="C144" s="27" t="s">
        <v>94</v>
      </c>
      <c r="D144" s="12" t="s">
        <v>320</v>
      </c>
      <c r="E144" s="27" t="s">
        <v>321</v>
      </c>
      <c r="F144" s="27" t="s">
        <v>377</v>
      </c>
      <c r="G144" s="27" t="s">
        <v>378</v>
      </c>
      <c r="H144" s="27" t="s">
        <v>325</v>
      </c>
      <c r="I144" s="27" t="s">
        <v>327</v>
      </c>
      <c r="J144" s="27" t="s">
        <v>324</v>
      </c>
      <c r="K144" s="12" t="str">
        <f t="shared" si="39"/>
        <v>No</v>
      </c>
      <c r="L144" s="12" t="s">
        <v>112</v>
      </c>
      <c r="M144" s="12" t="s">
        <v>112</v>
      </c>
      <c r="N144" s="115">
        <v>1588.8370199999999</v>
      </c>
      <c r="O144" s="116">
        <v>1609.97497</v>
      </c>
      <c r="P144" s="115">
        <f t="shared" si="40"/>
        <v>3198.8119900000002</v>
      </c>
      <c r="Q144" s="115">
        <v>2527.6062700000002</v>
      </c>
      <c r="R144" s="115">
        <v>2115.5727099999999</v>
      </c>
      <c r="S144" s="115">
        <f t="shared" si="41"/>
        <v>4643.1789800000006</v>
      </c>
      <c r="T144" s="117">
        <f t="shared" si="34"/>
        <v>505.59773999999993</v>
      </c>
      <c r="U144" s="117">
        <f t="shared" si="34"/>
        <v>1444.3669900000004</v>
      </c>
      <c r="V144" s="118">
        <f t="shared" si="35"/>
        <v>0.31404074561482154</v>
      </c>
      <c r="W144" s="118">
        <f t="shared" si="35"/>
        <v>0.45153231715878378</v>
      </c>
      <c r="X144" s="12" t="str">
        <f t="shared" si="46"/>
        <v>N/A</v>
      </c>
      <c r="Y144" s="12" t="str">
        <f t="shared" si="47"/>
        <v>N/A</v>
      </c>
      <c r="Z144" s="28" t="s">
        <v>380</v>
      </c>
      <c r="AA144" s="119">
        <v>709.98</v>
      </c>
      <c r="AB144" s="119">
        <v>709.97747110675311</v>
      </c>
      <c r="AC144" s="119">
        <f t="shared" si="42"/>
        <v>1419.957471106753</v>
      </c>
      <c r="AD144" s="119">
        <v>844</v>
      </c>
      <c r="AE144" s="119">
        <v>682</v>
      </c>
      <c r="AF144" s="119">
        <f t="shared" si="43"/>
        <v>1526</v>
      </c>
      <c r="AG144" s="120">
        <f t="shared" si="36"/>
        <v>-27.977471106753114</v>
      </c>
      <c r="AH144" s="120">
        <f t="shared" si="36"/>
        <v>106.04252889324698</v>
      </c>
      <c r="AI144" s="118">
        <f t="shared" si="37"/>
        <v>-3.9406139272476132E-2</v>
      </c>
      <c r="AJ144" s="118">
        <f t="shared" si="37"/>
        <v>7.4680073911364817E-2</v>
      </c>
      <c r="AK144" s="129" t="str">
        <f t="shared" si="44"/>
        <v>N/A</v>
      </c>
      <c r="AL144" s="28" t="str">
        <f t="shared" si="45"/>
        <v>N/A</v>
      </c>
      <c r="AM144" s="28" t="str">
        <f t="shared" si="32"/>
        <v>N/A</v>
      </c>
      <c r="AN144" s="12" t="s">
        <v>112</v>
      </c>
      <c r="AO144" s="12" t="s">
        <v>112</v>
      </c>
      <c r="AP144" s="12" t="s">
        <v>112</v>
      </c>
      <c r="AQ144" s="12" t="s">
        <v>112</v>
      </c>
      <c r="AR144" s="28" t="str">
        <f t="shared" si="38"/>
        <v>N/A</v>
      </c>
    </row>
    <row r="145" spans="1:44" ht="79.900000000000006" customHeight="1">
      <c r="A145" s="122">
        <v>140</v>
      </c>
      <c r="B145" s="27" t="s">
        <v>93</v>
      </c>
      <c r="C145" s="27" t="s">
        <v>94</v>
      </c>
      <c r="D145" s="12" t="s">
        <v>320</v>
      </c>
      <c r="E145" s="27" t="s">
        <v>321</v>
      </c>
      <c r="F145" s="27" t="s">
        <v>381</v>
      </c>
      <c r="G145" s="27" t="s">
        <v>382</v>
      </c>
      <c r="H145" s="27" t="s">
        <v>99</v>
      </c>
      <c r="I145" s="27" t="s">
        <v>99</v>
      </c>
      <c r="J145" s="27" t="s">
        <v>324</v>
      </c>
      <c r="K145" s="12" t="str">
        <f t="shared" si="39"/>
        <v>No</v>
      </c>
      <c r="L145" s="12" t="s">
        <v>101</v>
      </c>
      <c r="M145" s="12" t="s">
        <v>102</v>
      </c>
      <c r="N145" s="115">
        <v>1291.59122</v>
      </c>
      <c r="O145" s="116">
        <v>1308.77459</v>
      </c>
      <c r="P145" s="115">
        <f t="shared" si="40"/>
        <v>2600.3658100000002</v>
      </c>
      <c r="Q145" s="115">
        <v>824.13894999999991</v>
      </c>
      <c r="R145" s="115">
        <v>1244.4521399999999</v>
      </c>
      <c r="S145" s="115">
        <f t="shared" si="41"/>
        <v>2068.5910899999999</v>
      </c>
      <c r="T145" s="117">
        <f t="shared" si="34"/>
        <v>-64.322450000000117</v>
      </c>
      <c r="U145" s="117">
        <f t="shared" si="34"/>
        <v>-531.77472000000034</v>
      </c>
      <c r="V145" s="118">
        <f t="shared" si="35"/>
        <v>-4.9147080399841898E-2</v>
      </c>
      <c r="W145" s="118">
        <f t="shared" si="35"/>
        <v>-0.20449996610284624</v>
      </c>
      <c r="X145" s="12" t="str">
        <f t="shared" si="46"/>
        <v>NO</v>
      </c>
      <c r="Y145" s="12" t="str">
        <f t="shared" si="47"/>
        <v>NO</v>
      </c>
      <c r="Z145" s="28" t="s">
        <v>379</v>
      </c>
      <c r="AA145" s="119">
        <v>151</v>
      </c>
      <c r="AB145" s="119">
        <v>150.99767309019836</v>
      </c>
      <c r="AC145" s="119">
        <f t="shared" si="42"/>
        <v>301.99767309019836</v>
      </c>
      <c r="AD145" s="119">
        <v>60</v>
      </c>
      <c r="AE145" s="119">
        <v>102</v>
      </c>
      <c r="AF145" s="119">
        <f t="shared" si="43"/>
        <v>162</v>
      </c>
      <c r="AG145" s="120">
        <f t="shared" si="36"/>
        <v>-48.997673090198361</v>
      </c>
      <c r="AH145" s="120">
        <f t="shared" si="36"/>
        <v>-139.99767309019836</v>
      </c>
      <c r="AI145" s="118">
        <f t="shared" si="37"/>
        <v>-0.32449290169478062</v>
      </c>
      <c r="AJ145" s="118">
        <f t="shared" si="37"/>
        <v>-0.46357202576320822</v>
      </c>
      <c r="AK145" s="129" t="str">
        <f t="shared" si="44"/>
        <v>YES</v>
      </c>
      <c r="AL145" s="28" t="str">
        <f t="shared" si="45"/>
        <v>Below variance threshold.</v>
      </c>
      <c r="AM145" s="28" t="s">
        <v>343</v>
      </c>
      <c r="AN145" s="12" t="s">
        <v>106</v>
      </c>
      <c r="AO145" s="12" t="s">
        <v>107</v>
      </c>
      <c r="AP145" s="12" t="s">
        <v>107</v>
      </c>
      <c r="AQ145" s="12" t="s">
        <v>108</v>
      </c>
      <c r="AR145" s="28" t="s">
        <v>344</v>
      </c>
    </row>
    <row r="146" spans="1:44" ht="27">
      <c r="A146" s="122">
        <v>141</v>
      </c>
      <c r="B146" s="27" t="s">
        <v>93</v>
      </c>
      <c r="C146" s="27" t="s">
        <v>94</v>
      </c>
      <c r="D146" s="12" t="s">
        <v>320</v>
      </c>
      <c r="E146" s="27" t="s">
        <v>321</v>
      </c>
      <c r="F146" s="27" t="s">
        <v>381</v>
      </c>
      <c r="G146" s="27" t="s">
        <v>382</v>
      </c>
      <c r="H146" s="27" t="s">
        <v>325</v>
      </c>
      <c r="I146" s="27" t="s">
        <v>327</v>
      </c>
      <c r="J146" s="27" t="s">
        <v>324</v>
      </c>
      <c r="K146" s="12" t="str">
        <f t="shared" si="39"/>
        <v>No</v>
      </c>
      <c r="L146" s="12" t="s">
        <v>112</v>
      </c>
      <c r="M146" s="12" t="s">
        <v>112</v>
      </c>
      <c r="N146" s="115">
        <v>1291.59122</v>
      </c>
      <c r="O146" s="116">
        <v>1308.77459</v>
      </c>
      <c r="P146" s="115">
        <f t="shared" si="40"/>
        <v>2600.3658100000002</v>
      </c>
      <c r="Q146" s="115">
        <v>824.13894999999991</v>
      </c>
      <c r="R146" s="115">
        <v>1244.4521399999999</v>
      </c>
      <c r="S146" s="115">
        <f t="shared" si="41"/>
        <v>2068.5910899999999</v>
      </c>
      <c r="T146" s="117">
        <f t="shared" si="34"/>
        <v>-64.322450000000117</v>
      </c>
      <c r="U146" s="117">
        <f t="shared" si="34"/>
        <v>-531.77472000000034</v>
      </c>
      <c r="V146" s="118">
        <f t="shared" si="35"/>
        <v>-4.9147080399841898E-2</v>
      </c>
      <c r="W146" s="118">
        <f t="shared" si="35"/>
        <v>-0.20449996610284624</v>
      </c>
      <c r="X146" s="12" t="str">
        <f t="shared" si="46"/>
        <v>N/A</v>
      </c>
      <c r="Y146" s="12" t="str">
        <f t="shared" si="47"/>
        <v>N/A</v>
      </c>
      <c r="Z146" s="28" t="s">
        <v>380</v>
      </c>
      <c r="AA146" s="119">
        <v>151</v>
      </c>
      <c r="AB146" s="119">
        <v>150.99767309019836</v>
      </c>
      <c r="AC146" s="119">
        <f t="shared" si="42"/>
        <v>301.99767309019836</v>
      </c>
      <c r="AD146" s="119">
        <v>60</v>
      </c>
      <c r="AE146" s="119">
        <v>102</v>
      </c>
      <c r="AF146" s="119">
        <f t="shared" si="43"/>
        <v>162</v>
      </c>
      <c r="AG146" s="120">
        <f t="shared" si="36"/>
        <v>-48.997673090198361</v>
      </c>
      <c r="AH146" s="120">
        <f t="shared" si="36"/>
        <v>-139.99767309019836</v>
      </c>
      <c r="AI146" s="118">
        <f t="shared" si="37"/>
        <v>-0.32449290169478062</v>
      </c>
      <c r="AJ146" s="118">
        <f t="shared" si="37"/>
        <v>-0.46357202576320822</v>
      </c>
      <c r="AK146" s="129" t="str">
        <f t="shared" si="44"/>
        <v>N/A</v>
      </c>
      <c r="AL146" s="28" t="str">
        <f t="shared" si="45"/>
        <v>N/A</v>
      </c>
      <c r="AM146" s="28" t="str">
        <f t="shared" si="32"/>
        <v>N/A</v>
      </c>
      <c r="AN146" s="12" t="s">
        <v>112</v>
      </c>
      <c r="AO146" s="12" t="s">
        <v>112</v>
      </c>
      <c r="AP146" s="12" t="s">
        <v>112</v>
      </c>
      <c r="AQ146" s="12" t="s">
        <v>112</v>
      </c>
      <c r="AR146" s="28" t="str">
        <f t="shared" si="38"/>
        <v>N/A</v>
      </c>
    </row>
    <row r="147" spans="1:44" ht="53.45">
      <c r="A147" s="122">
        <v>142</v>
      </c>
      <c r="B147" s="27" t="s">
        <v>93</v>
      </c>
      <c r="C147" s="27" t="s">
        <v>94</v>
      </c>
      <c r="D147" s="12" t="s">
        <v>320</v>
      </c>
      <c r="E147" s="27" t="s">
        <v>321</v>
      </c>
      <c r="F147" s="27" t="s">
        <v>383</v>
      </c>
      <c r="G147" s="27" t="s">
        <v>384</v>
      </c>
      <c r="H147" s="27" t="s">
        <v>99</v>
      </c>
      <c r="I147" s="27" t="s">
        <v>99</v>
      </c>
      <c r="J147" s="27" t="s">
        <v>324</v>
      </c>
      <c r="K147" s="12" t="str">
        <f t="shared" si="39"/>
        <v>No</v>
      </c>
      <c r="L147" s="12" t="s">
        <v>101</v>
      </c>
      <c r="M147" s="12" t="s">
        <v>102</v>
      </c>
      <c r="N147" s="115">
        <v>214.7363</v>
      </c>
      <c r="O147" s="116">
        <v>217.59316000000001</v>
      </c>
      <c r="P147" s="115">
        <f t="shared" si="40"/>
        <v>432.32946000000004</v>
      </c>
      <c r="Q147" s="115">
        <v>256.40301999999997</v>
      </c>
      <c r="R147" s="115">
        <v>555.62257</v>
      </c>
      <c r="S147" s="115">
        <f t="shared" si="41"/>
        <v>812.02558999999997</v>
      </c>
      <c r="T147" s="117">
        <f t="shared" si="34"/>
        <v>338.02940999999998</v>
      </c>
      <c r="U147" s="117">
        <f t="shared" si="34"/>
        <v>379.69612999999993</v>
      </c>
      <c r="V147" s="118">
        <f t="shared" si="35"/>
        <v>1.5534928119983182</v>
      </c>
      <c r="W147" s="118">
        <f t="shared" si="35"/>
        <v>0.87825643434060652</v>
      </c>
      <c r="X147" s="12" t="str">
        <f t="shared" si="46"/>
        <v>NO</v>
      </c>
      <c r="Y147" s="12" t="str">
        <f t="shared" si="47"/>
        <v>NO</v>
      </c>
      <c r="Z147" s="28" t="s">
        <v>385</v>
      </c>
      <c r="AA147" s="144">
        <v>82</v>
      </c>
      <c r="AB147" s="119">
        <v>82.002441680967266</v>
      </c>
      <c r="AC147" s="119">
        <f t="shared" si="42"/>
        <v>164.00244168096725</v>
      </c>
      <c r="AD147" s="145">
        <v>51</v>
      </c>
      <c r="AE147" s="119">
        <v>88</v>
      </c>
      <c r="AF147" s="119">
        <f t="shared" si="43"/>
        <v>139</v>
      </c>
      <c r="AG147" s="120">
        <f t="shared" si="36"/>
        <v>5.9975583190327342</v>
      </c>
      <c r="AH147" s="120">
        <f t="shared" si="36"/>
        <v>-25.002441680967252</v>
      </c>
      <c r="AI147" s="118">
        <f t="shared" si="37"/>
        <v>7.3138777286247139E-2</v>
      </c>
      <c r="AJ147" s="118">
        <f t="shared" si="37"/>
        <v>-0.15245164294324542</v>
      </c>
      <c r="AK147" s="129" t="str">
        <f t="shared" si="44"/>
        <v>NO</v>
      </c>
      <c r="AL147" s="28" t="str">
        <f t="shared" si="45"/>
        <v>Below variance threshold.</v>
      </c>
      <c r="AM147" s="28" t="str">
        <f t="shared" si="32"/>
        <v>Below variance threshold.</v>
      </c>
      <c r="AN147" s="27" t="s">
        <v>107</v>
      </c>
      <c r="AO147" s="27" t="s">
        <v>107</v>
      </c>
      <c r="AP147" s="27" t="s">
        <v>107</v>
      </c>
      <c r="AQ147" s="27" t="s">
        <v>108</v>
      </c>
      <c r="AR147" s="27" t="s">
        <v>349</v>
      </c>
    </row>
    <row r="148" spans="1:44" ht="27">
      <c r="A148" s="122">
        <v>143</v>
      </c>
      <c r="B148" s="27" t="s">
        <v>93</v>
      </c>
      <c r="C148" s="27" t="s">
        <v>94</v>
      </c>
      <c r="D148" s="12" t="s">
        <v>320</v>
      </c>
      <c r="E148" s="27" t="s">
        <v>321</v>
      </c>
      <c r="F148" s="27" t="s">
        <v>383</v>
      </c>
      <c r="G148" s="27" t="s">
        <v>384</v>
      </c>
      <c r="H148" s="27" t="s">
        <v>325</v>
      </c>
      <c r="I148" s="27" t="s">
        <v>327</v>
      </c>
      <c r="J148" s="27" t="s">
        <v>324</v>
      </c>
      <c r="K148" s="12" t="str">
        <f t="shared" si="39"/>
        <v>No</v>
      </c>
      <c r="L148" s="12" t="s">
        <v>112</v>
      </c>
      <c r="M148" s="12" t="s">
        <v>112</v>
      </c>
      <c r="N148" s="115">
        <v>214.7363</v>
      </c>
      <c r="O148" s="116">
        <v>217.59316000000001</v>
      </c>
      <c r="P148" s="115">
        <f t="shared" si="40"/>
        <v>432.32946000000004</v>
      </c>
      <c r="Q148" s="115">
        <v>256.40301999999997</v>
      </c>
      <c r="R148" s="115">
        <v>555.62257</v>
      </c>
      <c r="S148" s="115">
        <f t="shared" si="41"/>
        <v>812.02558999999997</v>
      </c>
      <c r="T148" s="117">
        <f t="shared" si="34"/>
        <v>338.02940999999998</v>
      </c>
      <c r="U148" s="117">
        <f t="shared" si="34"/>
        <v>379.69612999999993</v>
      </c>
      <c r="V148" s="118">
        <f t="shared" si="35"/>
        <v>1.5534928119983182</v>
      </c>
      <c r="W148" s="118">
        <f t="shared" si="35"/>
        <v>0.87825643434060652</v>
      </c>
      <c r="X148" s="12" t="str">
        <f t="shared" si="46"/>
        <v>N/A</v>
      </c>
      <c r="Y148" s="12" t="str">
        <f t="shared" si="47"/>
        <v>N/A</v>
      </c>
      <c r="Z148" s="28" t="s">
        <v>386</v>
      </c>
      <c r="AA148" s="144">
        <v>82</v>
      </c>
      <c r="AB148" s="119">
        <v>82.002441680967266</v>
      </c>
      <c r="AC148" s="119">
        <f t="shared" si="42"/>
        <v>164.00244168096725</v>
      </c>
      <c r="AD148" s="145">
        <v>51</v>
      </c>
      <c r="AE148" s="119">
        <v>88</v>
      </c>
      <c r="AF148" s="119">
        <f t="shared" si="43"/>
        <v>139</v>
      </c>
      <c r="AG148" s="120">
        <f t="shared" si="36"/>
        <v>5.9975583190327342</v>
      </c>
      <c r="AH148" s="120">
        <f t="shared" si="36"/>
        <v>-25.002441680967252</v>
      </c>
      <c r="AI148" s="118">
        <f t="shared" si="37"/>
        <v>7.3138777286247139E-2</v>
      </c>
      <c r="AJ148" s="118">
        <f t="shared" si="37"/>
        <v>-0.15245164294324542</v>
      </c>
      <c r="AK148" s="129" t="str">
        <f t="shared" si="44"/>
        <v>N/A</v>
      </c>
      <c r="AL148" s="28" t="str">
        <f t="shared" si="45"/>
        <v>N/A</v>
      </c>
      <c r="AM148" s="28" t="str">
        <f t="shared" si="32"/>
        <v>N/A</v>
      </c>
      <c r="AN148" s="12" t="s">
        <v>112</v>
      </c>
      <c r="AO148" s="12" t="s">
        <v>112</v>
      </c>
      <c r="AP148" s="12" t="s">
        <v>112</v>
      </c>
      <c r="AQ148" s="12" t="s">
        <v>112</v>
      </c>
      <c r="AR148" s="28" t="str">
        <f t="shared" si="38"/>
        <v>N/A</v>
      </c>
    </row>
    <row r="149" spans="1:44" ht="69.599999999999994" customHeight="1">
      <c r="A149" s="122">
        <v>144</v>
      </c>
      <c r="B149" s="27" t="s">
        <v>93</v>
      </c>
      <c r="C149" s="27" t="s">
        <v>94</v>
      </c>
      <c r="D149" s="12" t="s">
        <v>320</v>
      </c>
      <c r="E149" s="27" t="s">
        <v>321</v>
      </c>
      <c r="F149" s="27" t="s">
        <v>387</v>
      </c>
      <c r="G149" s="27" t="s">
        <v>388</v>
      </c>
      <c r="H149" s="27" t="s">
        <v>99</v>
      </c>
      <c r="I149" s="27" t="s">
        <v>99</v>
      </c>
      <c r="J149" s="27" t="s">
        <v>324</v>
      </c>
      <c r="K149" s="12" t="str">
        <f t="shared" si="39"/>
        <v>No</v>
      </c>
      <c r="L149" s="12" t="s">
        <v>101</v>
      </c>
      <c r="M149" s="12" t="s">
        <v>102</v>
      </c>
      <c r="N149" s="115">
        <v>21.156290000000002</v>
      </c>
      <c r="O149" s="116">
        <v>21.437750000000001</v>
      </c>
      <c r="P149" s="115">
        <f t="shared" si="40"/>
        <v>42.594040000000007</v>
      </c>
      <c r="Q149" s="115">
        <v>105.33338999999999</v>
      </c>
      <c r="R149" s="115">
        <v>83.933179999999993</v>
      </c>
      <c r="S149" s="115">
        <f t="shared" si="41"/>
        <v>189.26657</v>
      </c>
      <c r="T149" s="117">
        <f t="shared" si="34"/>
        <v>62.495429999999992</v>
      </c>
      <c r="U149" s="117">
        <f t="shared" si="34"/>
        <v>146.67252999999999</v>
      </c>
      <c r="V149" s="118">
        <f t="shared" si="35"/>
        <v>2.9152047206446565</v>
      </c>
      <c r="W149" s="118">
        <f t="shared" si="35"/>
        <v>3.4434989026633764</v>
      </c>
      <c r="X149" s="12" t="str">
        <f t="shared" si="46"/>
        <v>NO</v>
      </c>
      <c r="Y149" s="12" t="str">
        <f t="shared" si="47"/>
        <v>NO</v>
      </c>
      <c r="Z149" s="28" t="s">
        <v>385</v>
      </c>
      <c r="AA149" s="144">
        <v>5</v>
      </c>
      <c r="AB149" s="119">
        <v>5.0012418335942979</v>
      </c>
      <c r="AC149" s="119">
        <f t="shared" si="42"/>
        <v>10.001241833594298</v>
      </c>
      <c r="AD149" s="145">
        <v>19</v>
      </c>
      <c r="AE149" s="119">
        <v>13</v>
      </c>
      <c r="AF149" s="119">
        <f t="shared" si="43"/>
        <v>32</v>
      </c>
      <c r="AG149" s="120">
        <f t="shared" si="36"/>
        <v>7.9987581664057021</v>
      </c>
      <c r="AH149" s="120">
        <f t="shared" si="36"/>
        <v>21.9987581664057</v>
      </c>
      <c r="AI149" s="118">
        <f t="shared" si="37"/>
        <v>1.5993544068748113</v>
      </c>
      <c r="AJ149" s="118">
        <f t="shared" si="37"/>
        <v>2.1996026625925187</v>
      </c>
      <c r="AK149" s="129" t="str">
        <f t="shared" si="44"/>
        <v>YES</v>
      </c>
      <c r="AL149" s="28" t="str">
        <f t="shared" si="45"/>
        <v>Below variance threshold.</v>
      </c>
      <c r="AM149" s="28" t="s">
        <v>389</v>
      </c>
      <c r="AN149" s="12" t="s">
        <v>138</v>
      </c>
      <c r="AO149" s="12" t="s">
        <v>107</v>
      </c>
      <c r="AP149" s="12" t="s">
        <v>107</v>
      </c>
      <c r="AQ149" s="12" t="s">
        <v>108</v>
      </c>
      <c r="AR149" s="28" t="s">
        <v>344</v>
      </c>
    </row>
    <row r="150" spans="1:44" ht="27">
      <c r="A150" s="122">
        <v>145</v>
      </c>
      <c r="B150" s="27" t="s">
        <v>93</v>
      </c>
      <c r="C150" s="27" t="s">
        <v>94</v>
      </c>
      <c r="D150" s="12" t="s">
        <v>320</v>
      </c>
      <c r="E150" s="27" t="s">
        <v>321</v>
      </c>
      <c r="F150" s="27" t="s">
        <v>387</v>
      </c>
      <c r="G150" s="27" t="s">
        <v>388</v>
      </c>
      <c r="H150" s="27" t="s">
        <v>325</v>
      </c>
      <c r="I150" s="27" t="s">
        <v>327</v>
      </c>
      <c r="J150" s="27" t="s">
        <v>324</v>
      </c>
      <c r="K150" s="12" t="str">
        <f t="shared" si="39"/>
        <v>No</v>
      </c>
      <c r="L150" s="12" t="s">
        <v>112</v>
      </c>
      <c r="M150" s="12" t="s">
        <v>112</v>
      </c>
      <c r="N150" s="115">
        <v>21.156290000000002</v>
      </c>
      <c r="O150" s="116">
        <v>21.437750000000001</v>
      </c>
      <c r="P150" s="115">
        <f t="shared" si="40"/>
        <v>42.594040000000007</v>
      </c>
      <c r="Q150" s="115">
        <v>105.33338999999999</v>
      </c>
      <c r="R150" s="115">
        <v>83.933179999999993</v>
      </c>
      <c r="S150" s="115">
        <f t="shared" si="41"/>
        <v>189.26657</v>
      </c>
      <c r="T150" s="117">
        <f t="shared" si="34"/>
        <v>62.495429999999992</v>
      </c>
      <c r="U150" s="117">
        <f t="shared" si="34"/>
        <v>146.67252999999999</v>
      </c>
      <c r="V150" s="118">
        <f t="shared" si="35"/>
        <v>2.9152047206446565</v>
      </c>
      <c r="W150" s="118">
        <f t="shared" si="35"/>
        <v>3.4434989026633764</v>
      </c>
      <c r="X150" s="12" t="str">
        <f t="shared" si="46"/>
        <v>N/A</v>
      </c>
      <c r="Y150" s="12" t="str">
        <f t="shared" si="47"/>
        <v>N/A</v>
      </c>
      <c r="Z150" s="28" t="s">
        <v>112</v>
      </c>
      <c r="AA150" s="144">
        <v>5</v>
      </c>
      <c r="AB150" s="119" t="s">
        <v>112</v>
      </c>
      <c r="AC150" s="119" t="str">
        <f t="shared" si="42"/>
        <v>N/A</v>
      </c>
      <c r="AD150" s="145">
        <v>19</v>
      </c>
      <c r="AE150" s="119" t="s">
        <v>112</v>
      </c>
      <c r="AF150" s="119" t="str">
        <f t="shared" si="43"/>
        <v>N/A</v>
      </c>
      <c r="AG150" s="120" t="str">
        <f t="shared" si="36"/>
        <v>N/A</v>
      </c>
      <c r="AH150" s="120" t="str">
        <f t="shared" si="36"/>
        <v>N/A</v>
      </c>
      <c r="AI150" s="118" t="str">
        <f t="shared" si="37"/>
        <v>N/A</v>
      </c>
      <c r="AJ150" s="118" t="str">
        <f t="shared" si="37"/>
        <v>N/A</v>
      </c>
      <c r="AK150" s="129" t="str">
        <f t="shared" si="44"/>
        <v>N/A</v>
      </c>
      <c r="AL150" s="28" t="str">
        <f t="shared" si="45"/>
        <v>N/A</v>
      </c>
      <c r="AM150" s="28" t="str">
        <f t="shared" si="32"/>
        <v>N/A</v>
      </c>
      <c r="AN150" s="12" t="s">
        <v>112</v>
      </c>
      <c r="AO150" s="12" t="s">
        <v>112</v>
      </c>
      <c r="AP150" s="12" t="s">
        <v>112</v>
      </c>
      <c r="AQ150" s="12" t="s">
        <v>112</v>
      </c>
      <c r="AR150" s="28" t="str">
        <f t="shared" si="38"/>
        <v>N/A</v>
      </c>
    </row>
    <row r="151" spans="1:44" ht="53.45">
      <c r="A151" s="122">
        <v>146</v>
      </c>
      <c r="B151" s="27" t="s">
        <v>93</v>
      </c>
      <c r="C151" s="27" t="s">
        <v>94</v>
      </c>
      <c r="D151" s="12" t="s">
        <v>320</v>
      </c>
      <c r="E151" s="27" t="s">
        <v>321</v>
      </c>
      <c r="F151" s="27" t="s">
        <v>390</v>
      </c>
      <c r="G151" s="27" t="s">
        <v>391</v>
      </c>
      <c r="H151" s="27" t="s">
        <v>99</v>
      </c>
      <c r="I151" s="27" t="s">
        <v>99</v>
      </c>
      <c r="J151" s="27" t="s">
        <v>324</v>
      </c>
      <c r="K151" s="12" t="str">
        <f t="shared" si="39"/>
        <v>No</v>
      </c>
      <c r="L151" s="12" t="s">
        <v>101</v>
      </c>
      <c r="M151" s="12" t="s">
        <v>102</v>
      </c>
      <c r="N151" s="115">
        <v>463.32265000000001</v>
      </c>
      <c r="O151" s="116">
        <v>469.48671000000002</v>
      </c>
      <c r="P151" s="115">
        <f t="shared" si="40"/>
        <v>932.80935999999997</v>
      </c>
      <c r="Q151" s="115">
        <v>410.23647999999997</v>
      </c>
      <c r="R151" s="115">
        <v>472.61856</v>
      </c>
      <c r="S151" s="115">
        <f t="shared" si="41"/>
        <v>882.85503999999992</v>
      </c>
      <c r="T151" s="117">
        <f t="shared" si="34"/>
        <v>3.1318499999999858</v>
      </c>
      <c r="U151" s="117">
        <f t="shared" si="34"/>
        <v>-49.954320000000052</v>
      </c>
      <c r="V151" s="118">
        <f t="shared" si="35"/>
        <v>6.6707958570328555E-3</v>
      </c>
      <c r="W151" s="118">
        <f t="shared" si="35"/>
        <v>-5.3552550115920854E-2</v>
      </c>
      <c r="X151" s="12" t="str">
        <f t="shared" si="46"/>
        <v>NO</v>
      </c>
      <c r="Y151" s="12" t="str">
        <f t="shared" si="47"/>
        <v>NO</v>
      </c>
      <c r="Z151" s="28" t="s">
        <v>358</v>
      </c>
      <c r="AA151" s="144">
        <v>429.99</v>
      </c>
      <c r="AB151" s="119">
        <v>429.98953435888478</v>
      </c>
      <c r="AC151" s="119">
        <f t="shared" si="42"/>
        <v>859.97953435888485</v>
      </c>
      <c r="AD151" s="145">
        <v>458</v>
      </c>
      <c r="AE151" s="119">
        <v>457</v>
      </c>
      <c r="AF151" s="119">
        <f t="shared" si="43"/>
        <v>915</v>
      </c>
      <c r="AG151" s="120">
        <f t="shared" si="36"/>
        <v>27.010465641115218</v>
      </c>
      <c r="AH151" s="120">
        <f t="shared" si="36"/>
        <v>55.020465641115152</v>
      </c>
      <c r="AI151" s="118">
        <f t="shared" si="37"/>
        <v>6.2816565248239989E-2</v>
      </c>
      <c r="AJ151" s="118">
        <f t="shared" si="37"/>
        <v>6.3978808149350821E-2</v>
      </c>
      <c r="AK151" s="129" t="str">
        <f t="shared" si="44"/>
        <v>NO</v>
      </c>
      <c r="AL151" s="28" t="str">
        <f t="shared" si="45"/>
        <v>Below variance threshold.</v>
      </c>
      <c r="AM151" s="28" t="str">
        <f t="shared" si="32"/>
        <v>Below variance threshold.</v>
      </c>
      <c r="AN151" s="27" t="s">
        <v>107</v>
      </c>
      <c r="AO151" s="27" t="s">
        <v>107</v>
      </c>
      <c r="AP151" s="27" t="s">
        <v>107</v>
      </c>
      <c r="AQ151" s="27" t="s">
        <v>108</v>
      </c>
      <c r="AR151" s="27" t="s">
        <v>349</v>
      </c>
    </row>
    <row r="152" spans="1:44" ht="27">
      <c r="A152" s="122">
        <v>147</v>
      </c>
      <c r="B152" s="27" t="s">
        <v>93</v>
      </c>
      <c r="C152" s="27" t="s">
        <v>94</v>
      </c>
      <c r="D152" s="12" t="s">
        <v>320</v>
      </c>
      <c r="E152" s="27" t="s">
        <v>321</v>
      </c>
      <c r="F152" s="27" t="s">
        <v>390</v>
      </c>
      <c r="G152" s="27" t="s">
        <v>391</v>
      </c>
      <c r="H152" s="27" t="s">
        <v>325</v>
      </c>
      <c r="I152" s="27" t="s">
        <v>327</v>
      </c>
      <c r="J152" s="27" t="s">
        <v>324</v>
      </c>
      <c r="K152" s="12" t="str">
        <f t="shared" si="39"/>
        <v>No</v>
      </c>
      <c r="L152" s="12" t="s">
        <v>112</v>
      </c>
      <c r="M152" s="12" t="s">
        <v>112</v>
      </c>
      <c r="N152" s="115">
        <v>463.32265000000001</v>
      </c>
      <c r="O152" s="116">
        <v>469.48671000000002</v>
      </c>
      <c r="P152" s="115">
        <f t="shared" si="40"/>
        <v>932.80935999999997</v>
      </c>
      <c r="Q152" s="115">
        <v>410.23647999999997</v>
      </c>
      <c r="R152" s="115">
        <v>472.61856</v>
      </c>
      <c r="S152" s="115">
        <f t="shared" si="41"/>
        <v>882.85503999999992</v>
      </c>
      <c r="T152" s="117">
        <f t="shared" si="34"/>
        <v>3.1318499999999858</v>
      </c>
      <c r="U152" s="117">
        <f t="shared" si="34"/>
        <v>-49.954320000000052</v>
      </c>
      <c r="V152" s="118">
        <f t="shared" si="35"/>
        <v>6.6707958570328555E-3</v>
      </c>
      <c r="W152" s="118">
        <f t="shared" si="35"/>
        <v>-5.3552550115920854E-2</v>
      </c>
      <c r="X152" s="12" t="str">
        <f t="shared" si="46"/>
        <v>N/A</v>
      </c>
      <c r="Y152" s="12" t="str">
        <f t="shared" si="47"/>
        <v>N/A</v>
      </c>
      <c r="Z152" s="28" t="s">
        <v>112</v>
      </c>
      <c r="AA152" s="144">
        <v>429.99</v>
      </c>
      <c r="AB152" s="119" t="s">
        <v>112</v>
      </c>
      <c r="AC152" s="119" t="str">
        <f t="shared" si="42"/>
        <v>N/A</v>
      </c>
      <c r="AD152" s="145">
        <v>458</v>
      </c>
      <c r="AE152" s="119" t="s">
        <v>112</v>
      </c>
      <c r="AF152" s="119" t="str">
        <f t="shared" si="43"/>
        <v>N/A</v>
      </c>
      <c r="AG152" s="120" t="str">
        <f t="shared" si="36"/>
        <v>N/A</v>
      </c>
      <c r="AH152" s="120" t="str">
        <f t="shared" si="36"/>
        <v>N/A</v>
      </c>
      <c r="AI152" s="118" t="str">
        <f t="shared" si="37"/>
        <v>N/A</v>
      </c>
      <c r="AJ152" s="118" t="str">
        <f t="shared" si="37"/>
        <v>N/A</v>
      </c>
      <c r="AK152" s="129" t="str">
        <f t="shared" si="44"/>
        <v>N/A</v>
      </c>
      <c r="AL152" s="28" t="str">
        <f t="shared" si="45"/>
        <v>N/A</v>
      </c>
      <c r="AM152" s="28" t="str">
        <f t="shared" si="32"/>
        <v>N/A</v>
      </c>
      <c r="AN152" s="12" t="s">
        <v>112</v>
      </c>
      <c r="AO152" s="12" t="s">
        <v>112</v>
      </c>
      <c r="AP152" s="12" t="s">
        <v>112</v>
      </c>
      <c r="AQ152" s="12" t="s">
        <v>112</v>
      </c>
      <c r="AR152" s="28" t="str">
        <f t="shared" si="38"/>
        <v>N/A</v>
      </c>
    </row>
    <row r="153" spans="1:44" ht="129.6" customHeight="1">
      <c r="A153" s="122">
        <v>148</v>
      </c>
      <c r="B153" s="27" t="s">
        <v>93</v>
      </c>
      <c r="C153" s="27" t="s">
        <v>94</v>
      </c>
      <c r="D153" s="12" t="s">
        <v>392</v>
      </c>
      <c r="E153" s="27" t="s">
        <v>393</v>
      </c>
      <c r="F153" s="27" t="s">
        <v>112</v>
      </c>
      <c r="G153" s="27" t="s">
        <v>134</v>
      </c>
      <c r="H153" s="27" t="s">
        <v>99</v>
      </c>
      <c r="I153" s="27" t="s">
        <v>99</v>
      </c>
      <c r="J153" s="27" t="s">
        <v>394</v>
      </c>
      <c r="K153" s="12" t="str">
        <f t="shared" si="39"/>
        <v>No</v>
      </c>
      <c r="L153" s="12" t="s">
        <v>101</v>
      </c>
      <c r="M153" s="12" t="s">
        <v>102</v>
      </c>
      <c r="N153" s="115">
        <v>19272.230620000002</v>
      </c>
      <c r="O153" s="116">
        <v>19284.697110000001</v>
      </c>
      <c r="P153" s="115">
        <f t="shared" si="40"/>
        <v>38556.927730000003</v>
      </c>
      <c r="Q153" s="115">
        <v>24668.353219999997</v>
      </c>
      <c r="R153" s="115">
        <v>29589.47867</v>
      </c>
      <c r="S153" s="115">
        <f t="shared" si="41"/>
        <v>54257.831890000001</v>
      </c>
      <c r="T153" s="117">
        <f t="shared" si="34"/>
        <v>10304.781559999999</v>
      </c>
      <c r="U153" s="117">
        <f t="shared" si="34"/>
        <v>15700.904159999998</v>
      </c>
      <c r="V153" s="118">
        <f t="shared" si="35"/>
        <v>0.53435018975001147</v>
      </c>
      <c r="W153" s="118">
        <f t="shared" si="35"/>
        <v>0.40721356924357827</v>
      </c>
      <c r="X153" s="12" t="str">
        <f t="shared" si="46"/>
        <v>YES</v>
      </c>
      <c r="Y153" s="12" t="str">
        <f t="shared" si="47"/>
        <v>YES</v>
      </c>
      <c r="Z153" s="28" t="s">
        <v>136</v>
      </c>
      <c r="AA153" s="144" t="s">
        <v>112</v>
      </c>
      <c r="AB153" s="119" t="s">
        <v>112</v>
      </c>
      <c r="AC153" s="119" t="str">
        <f t="shared" si="42"/>
        <v>N/A</v>
      </c>
      <c r="AD153" s="119" t="s">
        <v>112</v>
      </c>
      <c r="AE153" s="119" t="s">
        <v>112</v>
      </c>
      <c r="AF153" s="119" t="str">
        <f t="shared" si="43"/>
        <v>N/A</v>
      </c>
      <c r="AG153" s="120" t="str">
        <f t="shared" si="36"/>
        <v>N/A</v>
      </c>
      <c r="AH153" s="120" t="str">
        <f t="shared" si="36"/>
        <v>N/A</v>
      </c>
      <c r="AI153" s="118" t="str">
        <f t="shared" si="37"/>
        <v>N/A</v>
      </c>
      <c r="AJ153" s="118" t="str">
        <f t="shared" si="37"/>
        <v>N/A</v>
      </c>
      <c r="AK153" s="129" t="str">
        <f t="shared" si="44"/>
        <v>N/A</v>
      </c>
      <c r="AL153" s="28" t="s">
        <v>395</v>
      </c>
      <c r="AM153" s="28" t="str">
        <f t="shared" si="32"/>
        <v>N/A</v>
      </c>
      <c r="AN153" s="12" t="s">
        <v>107</v>
      </c>
      <c r="AO153" s="12" t="s">
        <v>107</v>
      </c>
      <c r="AP153" s="12" t="s">
        <v>138</v>
      </c>
      <c r="AQ153" s="12" t="s">
        <v>108</v>
      </c>
      <c r="AR153" s="28" t="s">
        <v>396</v>
      </c>
    </row>
    <row r="154" spans="1:44">
      <c r="A154" s="122">
        <v>149</v>
      </c>
      <c r="B154" s="27" t="s">
        <v>93</v>
      </c>
      <c r="C154" s="27" t="s">
        <v>94</v>
      </c>
      <c r="D154" s="12" t="s">
        <v>392</v>
      </c>
      <c r="E154" s="27" t="s">
        <v>393</v>
      </c>
      <c r="F154" s="27" t="s">
        <v>112</v>
      </c>
      <c r="G154" s="27" t="s">
        <v>134</v>
      </c>
      <c r="H154" s="27" t="s">
        <v>119</v>
      </c>
      <c r="I154" s="27" t="s">
        <v>143</v>
      </c>
      <c r="J154" s="27" t="s">
        <v>394</v>
      </c>
      <c r="K154" s="12" t="str">
        <f t="shared" si="39"/>
        <v>Yes</v>
      </c>
      <c r="L154" s="12" t="s">
        <v>101</v>
      </c>
      <c r="M154" s="12" t="s">
        <v>102</v>
      </c>
      <c r="N154" s="115">
        <v>0</v>
      </c>
      <c r="O154" s="116">
        <v>0</v>
      </c>
      <c r="P154" s="115">
        <f t="shared" si="40"/>
        <v>0</v>
      </c>
      <c r="Q154" s="131">
        <v>0</v>
      </c>
      <c r="R154" s="115">
        <v>199.42338000000001</v>
      </c>
      <c r="S154" s="115">
        <f t="shared" si="41"/>
        <v>199.42338000000001</v>
      </c>
      <c r="T154" s="117">
        <f t="shared" si="34"/>
        <v>199.42338000000001</v>
      </c>
      <c r="U154" s="117">
        <f t="shared" si="34"/>
        <v>199.42338000000001</v>
      </c>
      <c r="V154" s="118">
        <f t="shared" si="35"/>
        <v>1</v>
      </c>
      <c r="W154" s="118">
        <f t="shared" si="35"/>
        <v>1</v>
      </c>
      <c r="X154" s="12" t="str">
        <f t="shared" si="46"/>
        <v>N/A</v>
      </c>
      <c r="Y154" s="12" t="str">
        <f t="shared" si="47"/>
        <v>N/A</v>
      </c>
      <c r="Z154" s="28" t="s">
        <v>112</v>
      </c>
      <c r="AA154" s="119" t="s">
        <v>112</v>
      </c>
      <c r="AB154" s="119" t="s">
        <v>112</v>
      </c>
      <c r="AC154" s="119" t="str">
        <f t="shared" si="42"/>
        <v>N/A</v>
      </c>
      <c r="AD154" s="119" t="s">
        <v>112</v>
      </c>
      <c r="AE154" s="119" t="s">
        <v>112</v>
      </c>
      <c r="AF154" s="119" t="str">
        <f t="shared" si="43"/>
        <v>N/A</v>
      </c>
      <c r="AG154" s="120" t="str">
        <f t="shared" si="36"/>
        <v>N/A</v>
      </c>
      <c r="AH154" s="120" t="str">
        <f t="shared" si="36"/>
        <v>N/A</v>
      </c>
      <c r="AI154" s="118" t="str">
        <f t="shared" si="37"/>
        <v>N/A</v>
      </c>
      <c r="AJ154" s="118" t="str">
        <f t="shared" si="37"/>
        <v>N/A</v>
      </c>
      <c r="AK154" s="129" t="str">
        <f t="shared" si="44"/>
        <v>N/A</v>
      </c>
      <c r="AL154" s="28" t="str">
        <f t="shared" ref="AL154:AL155" si="48">IF(AND(X154="N/A",Y154="N/A"),"N/A",IF(AND(X154="NO",Y154="NO"),"Below variance threshold.","*Please enter variance explanation. Refer to column AA for last year's variance explanation.*"))</f>
        <v>N/A</v>
      </c>
      <c r="AM154" s="28" t="str">
        <f t="shared" si="32"/>
        <v>N/A</v>
      </c>
      <c r="AN154" s="12" t="s">
        <v>112</v>
      </c>
      <c r="AO154" s="12" t="s">
        <v>112</v>
      </c>
      <c r="AP154" s="12" t="s">
        <v>112</v>
      </c>
      <c r="AQ154" s="12" t="s">
        <v>112</v>
      </c>
      <c r="AR154" s="28" t="str">
        <f t="shared" ref="AR154:AR155" si="49">IF(ISNUMBER(SEARCH("Total",$H154)),"","N/A")</f>
        <v>N/A</v>
      </c>
    </row>
    <row r="155" spans="1:44">
      <c r="A155" s="122">
        <v>150</v>
      </c>
      <c r="B155" s="27" t="s">
        <v>93</v>
      </c>
      <c r="C155" s="27" t="s">
        <v>94</v>
      </c>
      <c r="D155" s="12" t="s">
        <v>392</v>
      </c>
      <c r="E155" s="27" t="s">
        <v>393</v>
      </c>
      <c r="F155" s="27" t="s">
        <v>112</v>
      </c>
      <c r="G155" s="27" t="s">
        <v>134</v>
      </c>
      <c r="H155" s="27" t="s">
        <v>132</v>
      </c>
      <c r="I155" s="27" t="s">
        <v>132</v>
      </c>
      <c r="J155" s="27" t="s">
        <v>394</v>
      </c>
      <c r="K155" s="12" t="str">
        <f t="shared" si="39"/>
        <v>Yes</v>
      </c>
      <c r="L155" s="12" t="s">
        <v>101</v>
      </c>
      <c r="M155" s="12" t="s">
        <v>102</v>
      </c>
      <c r="N155" s="115">
        <v>19272.230620000002</v>
      </c>
      <c r="O155" s="116">
        <v>19284.697110000001</v>
      </c>
      <c r="P155" s="115">
        <f t="shared" si="40"/>
        <v>38556.927730000003</v>
      </c>
      <c r="Q155" s="115">
        <v>24668.353219999997</v>
      </c>
      <c r="R155" s="115">
        <v>29390.05529</v>
      </c>
      <c r="S155" s="115">
        <f t="shared" si="41"/>
        <v>54058.408509999994</v>
      </c>
      <c r="T155" s="117">
        <f t="shared" si="34"/>
        <v>10105.358179999999</v>
      </c>
      <c r="U155" s="117">
        <f t="shared" si="34"/>
        <v>15501.480779999991</v>
      </c>
      <c r="V155" s="118">
        <f t="shared" si="35"/>
        <v>0.5240091727839431</v>
      </c>
      <c r="W155" s="118">
        <f t="shared" si="35"/>
        <v>0.40204138899632164</v>
      </c>
      <c r="X155" s="12" t="str">
        <f t="shared" si="46"/>
        <v>N/A</v>
      </c>
      <c r="Y155" s="12" t="str">
        <f t="shared" si="47"/>
        <v>N/A</v>
      </c>
      <c r="Z155" s="28" t="s">
        <v>112</v>
      </c>
      <c r="AA155" s="119" t="s">
        <v>112</v>
      </c>
      <c r="AB155" s="119" t="s">
        <v>112</v>
      </c>
      <c r="AC155" s="119" t="str">
        <f t="shared" si="42"/>
        <v>N/A</v>
      </c>
      <c r="AD155" s="119" t="s">
        <v>112</v>
      </c>
      <c r="AE155" s="119" t="s">
        <v>112</v>
      </c>
      <c r="AF155" s="119" t="str">
        <f t="shared" si="43"/>
        <v>N/A</v>
      </c>
      <c r="AG155" s="120" t="str">
        <f t="shared" si="36"/>
        <v>N/A</v>
      </c>
      <c r="AH155" s="120" t="str">
        <f t="shared" si="36"/>
        <v>N/A</v>
      </c>
      <c r="AI155" s="118" t="str">
        <f t="shared" si="37"/>
        <v>N/A</v>
      </c>
      <c r="AJ155" s="118" t="str">
        <f t="shared" si="37"/>
        <v>N/A</v>
      </c>
      <c r="AK155" s="129" t="str">
        <f t="shared" si="44"/>
        <v>N/A</v>
      </c>
      <c r="AL155" s="28" t="str">
        <f t="shared" si="48"/>
        <v>N/A</v>
      </c>
      <c r="AM155" s="28" t="str">
        <f t="shared" si="32"/>
        <v>N/A</v>
      </c>
      <c r="AN155" s="12" t="s">
        <v>112</v>
      </c>
      <c r="AO155" s="12" t="s">
        <v>112</v>
      </c>
      <c r="AP155" s="12" t="s">
        <v>112</v>
      </c>
      <c r="AQ155" s="12" t="s">
        <v>112</v>
      </c>
      <c r="AR155" s="28" t="str">
        <f t="shared" si="49"/>
        <v>N/A</v>
      </c>
    </row>
    <row r="156" spans="1:44" ht="164.45" customHeight="1">
      <c r="A156" s="122">
        <v>151</v>
      </c>
      <c r="B156" s="27" t="s">
        <v>93</v>
      </c>
      <c r="C156" s="27" t="s">
        <v>94</v>
      </c>
      <c r="D156" s="12" t="s">
        <v>397</v>
      </c>
      <c r="E156" s="27" t="s">
        <v>398</v>
      </c>
      <c r="F156" s="27" t="s">
        <v>399</v>
      </c>
      <c r="G156" s="27" t="s">
        <v>134</v>
      </c>
      <c r="H156" s="27" t="s">
        <v>149</v>
      </c>
      <c r="I156" s="27" t="s">
        <v>149</v>
      </c>
      <c r="J156" s="27" t="s">
        <v>154</v>
      </c>
      <c r="K156" s="12" t="str">
        <f t="shared" si="39"/>
        <v>No</v>
      </c>
      <c r="L156" s="12" t="s">
        <v>101</v>
      </c>
      <c r="M156" s="12" t="s">
        <v>102</v>
      </c>
      <c r="N156" s="115">
        <v>0</v>
      </c>
      <c r="O156" s="116">
        <v>0</v>
      </c>
      <c r="P156" s="115">
        <f t="shared" si="40"/>
        <v>0</v>
      </c>
      <c r="Q156" s="115">
        <v>0</v>
      </c>
      <c r="R156" s="115">
        <v>2970.3987499999998</v>
      </c>
      <c r="S156" s="115">
        <f t="shared" si="41"/>
        <v>2970.3987499999998</v>
      </c>
      <c r="T156" s="117">
        <f t="shared" si="34"/>
        <v>2970.3987499999998</v>
      </c>
      <c r="U156" s="117">
        <f t="shared" si="34"/>
        <v>2970.3987499999998</v>
      </c>
      <c r="V156" s="118">
        <f t="shared" si="35"/>
        <v>1</v>
      </c>
      <c r="W156" s="118">
        <f t="shared" si="35"/>
        <v>1</v>
      </c>
      <c r="X156" s="12" t="str">
        <f t="shared" si="46"/>
        <v>NO</v>
      </c>
      <c r="Y156" s="12" t="str">
        <f t="shared" si="47"/>
        <v>NO</v>
      </c>
      <c r="Z156" s="28" t="s">
        <v>136</v>
      </c>
      <c r="AA156" s="144" t="s">
        <v>112</v>
      </c>
      <c r="AB156" s="119" t="s">
        <v>112</v>
      </c>
      <c r="AC156" s="119" t="str">
        <f t="shared" si="42"/>
        <v>N/A</v>
      </c>
      <c r="AD156" s="119" t="s">
        <v>112</v>
      </c>
      <c r="AE156" s="119" t="s">
        <v>112</v>
      </c>
      <c r="AF156" s="119" t="str">
        <f t="shared" si="43"/>
        <v>N/A</v>
      </c>
      <c r="AG156" s="120" t="str">
        <f t="shared" si="36"/>
        <v>N/A</v>
      </c>
      <c r="AH156" s="120" t="str">
        <f t="shared" si="36"/>
        <v>N/A</v>
      </c>
      <c r="AI156" s="118" t="str">
        <f t="shared" si="37"/>
        <v>N/A</v>
      </c>
      <c r="AJ156" s="118" t="str">
        <f t="shared" si="37"/>
        <v>N/A</v>
      </c>
      <c r="AK156" s="129" t="str">
        <f t="shared" si="44"/>
        <v>N/A</v>
      </c>
      <c r="AL156" s="28" t="str">
        <f t="shared" si="45"/>
        <v>Below variance threshold.</v>
      </c>
      <c r="AM156" s="28" t="str">
        <f t="shared" si="32"/>
        <v>N/A</v>
      </c>
      <c r="AN156" s="12" t="s">
        <v>107</v>
      </c>
      <c r="AO156" s="12" t="s">
        <v>107</v>
      </c>
      <c r="AP156" s="12" t="s">
        <v>138</v>
      </c>
      <c r="AQ156" s="12" t="s">
        <v>108</v>
      </c>
      <c r="AR156" s="28" t="s">
        <v>400</v>
      </c>
    </row>
    <row r="157" spans="1:44" ht="94.15" customHeight="1">
      <c r="A157" s="122">
        <v>152</v>
      </c>
      <c r="B157" s="27" t="s">
        <v>93</v>
      </c>
      <c r="C157" s="27" t="s">
        <v>94</v>
      </c>
      <c r="D157" s="12" t="s">
        <v>397</v>
      </c>
      <c r="E157" s="27" t="s">
        <v>398</v>
      </c>
      <c r="F157" s="27" t="s">
        <v>401</v>
      </c>
      <c r="G157" s="27" t="s">
        <v>402</v>
      </c>
      <c r="H157" s="27" t="s">
        <v>149</v>
      </c>
      <c r="I157" s="27" t="s">
        <v>149</v>
      </c>
      <c r="J157" s="27" t="s">
        <v>154</v>
      </c>
      <c r="K157" s="12" t="str">
        <f t="shared" si="39"/>
        <v>No</v>
      </c>
      <c r="L157" s="12">
        <v>10</v>
      </c>
      <c r="M157" s="12">
        <v>8</v>
      </c>
      <c r="N157" s="115">
        <v>17229.277449999998</v>
      </c>
      <c r="O157" s="116">
        <v>17159.872059999998</v>
      </c>
      <c r="P157" s="115">
        <f t="shared" si="40"/>
        <v>34389.149509999996</v>
      </c>
      <c r="Q157" s="115">
        <v>11058.971390000001</v>
      </c>
      <c r="R157" s="115">
        <v>10731.92967</v>
      </c>
      <c r="S157" s="115">
        <f t="shared" si="41"/>
        <v>21790.90106</v>
      </c>
      <c r="T157" s="117">
        <f t="shared" si="34"/>
        <v>-6427.9423899999983</v>
      </c>
      <c r="U157" s="117">
        <f t="shared" si="34"/>
        <v>-12598.248449999996</v>
      </c>
      <c r="V157" s="118">
        <f t="shared" si="35"/>
        <v>-0.37459151021199394</v>
      </c>
      <c r="W157" s="118">
        <f t="shared" si="35"/>
        <v>-0.36634370519505172</v>
      </c>
      <c r="X157" s="12" t="str">
        <f>IF(AND(ISNUMBER(SEARCH("Total",$H157)),ABS($T157)&gt;10000),"YES",IF(NOT(ISNUMBER(SEARCH("Total",$H157))),"N/A","NO"))</f>
        <v>NO</v>
      </c>
      <c r="Y157" s="12" t="str">
        <f>IF(AND(ISNUMBER(SEARCH("Total",$H157)),ABS($T157)&gt;5000,ABS($V157)&gt;0.2),"YES",IF(NOT(ISNUMBER(SEARCH("Total",$H157))),"N/A","NO"))</f>
        <v>YES</v>
      </c>
      <c r="Z157" s="28" t="s">
        <v>136</v>
      </c>
      <c r="AA157" s="119" t="s">
        <v>112</v>
      </c>
      <c r="AB157" s="119" t="s">
        <v>112</v>
      </c>
      <c r="AC157" s="119" t="str">
        <f t="shared" si="42"/>
        <v>N/A</v>
      </c>
      <c r="AD157" s="119" t="s">
        <v>112</v>
      </c>
      <c r="AE157" s="119" t="s">
        <v>112</v>
      </c>
      <c r="AF157" s="119" t="str">
        <f t="shared" si="43"/>
        <v>N/A</v>
      </c>
      <c r="AG157" s="120" t="str">
        <f t="shared" si="36"/>
        <v>N/A</v>
      </c>
      <c r="AH157" s="120" t="str">
        <f t="shared" si="36"/>
        <v>N/A</v>
      </c>
      <c r="AI157" s="118" t="str">
        <f t="shared" si="37"/>
        <v>N/A</v>
      </c>
      <c r="AJ157" s="118" t="str">
        <f t="shared" si="37"/>
        <v>N/A</v>
      </c>
      <c r="AK157" s="129" t="str">
        <f t="shared" si="44"/>
        <v>N/A</v>
      </c>
      <c r="AL157" s="28" t="s">
        <v>403</v>
      </c>
      <c r="AM157" s="28" t="str">
        <f t="shared" si="32"/>
        <v>N/A</v>
      </c>
      <c r="AN157" s="12" t="s">
        <v>107</v>
      </c>
      <c r="AO157" s="12" t="s">
        <v>107</v>
      </c>
      <c r="AP157" s="12" t="s">
        <v>106</v>
      </c>
      <c r="AQ157" s="12" t="s">
        <v>108</v>
      </c>
      <c r="AR157" s="28" t="s">
        <v>404</v>
      </c>
    </row>
    <row r="158" spans="1:44" ht="40.15">
      <c r="A158" s="122">
        <v>153</v>
      </c>
      <c r="B158" s="27" t="s">
        <v>93</v>
      </c>
      <c r="C158" s="27" t="s">
        <v>94</v>
      </c>
      <c r="D158" s="12" t="s">
        <v>397</v>
      </c>
      <c r="E158" s="27" t="s">
        <v>398</v>
      </c>
      <c r="F158" s="27" t="s">
        <v>405</v>
      </c>
      <c r="G158" s="27" t="s">
        <v>406</v>
      </c>
      <c r="H158" s="27" t="s">
        <v>99</v>
      </c>
      <c r="I158" s="27" t="s">
        <v>99</v>
      </c>
      <c r="J158" s="27" t="s">
        <v>256</v>
      </c>
      <c r="K158" s="12" t="str">
        <f t="shared" si="39"/>
        <v>No</v>
      </c>
      <c r="L158" s="12" t="s">
        <v>101</v>
      </c>
      <c r="M158" s="12" t="s">
        <v>102</v>
      </c>
      <c r="N158" s="115">
        <v>5978.0310799999997</v>
      </c>
      <c r="O158" s="116">
        <v>5953.9495399999996</v>
      </c>
      <c r="P158" s="115">
        <f t="shared" si="40"/>
        <v>11931.980619999998</v>
      </c>
      <c r="Q158" s="115">
        <v>7481.5202499999996</v>
      </c>
      <c r="R158" s="115">
        <v>9306.6721099999995</v>
      </c>
      <c r="S158" s="115">
        <f t="shared" si="41"/>
        <v>16788.192360000001</v>
      </c>
      <c r="T158" s="117">
        <f t="shared" si="34"/>
        <v>3352.7225699999999</v>
      </c>
      <c r="U158" s="117">
        <f t="shared" si="34"/>
        <v>4856.2117400000025</v>
      </c>
      <c r="V158" s="118">
        <f t="shared" si="35"/>
        <v>0.56310899974473083</v>
      </c>
      <c r="W158" s="118">
        <f t="shared" si="35"/>
        <v>0.40699125272297021</v>
      </c>
      <c r="X158" s="12" t="str">
        <f t="shared" si="46"/>
        <v>NO</v>
      </c>
      <c r="Y158" s="12" t="str">
        <f t="shared" si="47"/>
        <v>NO</v>
      </c>
      <c r="Z158" s="28" t="s">
        <v>136</v>
      </c>
      <c r="AA158" s="119" t="s">
        <v>112</v>
      </c>
      <c r="AB158" s="119" t="s">
        <v>112</v>
      </c>
      <c r="AC158" s="119" t="str">
        <f t="shared" si="42"/>
        <v>N/A</v>
      </c>
      <c r="AD158" s="119" t="s">
        <v>112</v>
      </c>
      <c r="AE158" s="119" t="s">
        <v>112</v>
      </c>
      <c r="AF158" s="119" t="str">
        <f t="shared" si="43"/>
        <v>N/A</v>
      </c>
      <c r="AG158" s="120" t="str">
        <f t="shared" si="36"/>
        <v>N/A</v>
      </c>
      <c r="AH158" s="120" t="str">
        <f t="shared" si="36"/>
        <v>N/A</v>
      </c>
      <c r="AI158" s="118" t="str">
        <f t="shared" si="37"/>
        <v>N/A</v>
      </c>
      <c r="AJ158" s="118" t="str">
        <f t="shared" si="37"/>
        <v>N/A</v>
      </c>
      <c r="AK158" s="129" t="str">
        <f t="shared" si="44"/>
        <v>N/A</v>
      </c>
      <c r="AL158" s="28" t="str">
        <f t="shared" si="45"/>
        <v>Below variance threshold.</v>
      </c>
      <c r="AM158" s="28" t="str">
        <f t="shared" si="32"/>
        <v>N/A</v>
      </c>
      <c r="AN158" s="12" t="s">
        <v>107</v>
      </c>
      <c r="AO158" s="12" t="s">
        <v>107</v>
      </c>
      <c r="AP158" s="12" t="s">
        <v>107</v>
      </c>
      <c r="AQ158" s="12" t="s">
        <v>108</v>
      </c>
      <c r="AR158" s="28" t="s">
        <v>407</v>
      </c>
    </row>
    <row r="159" spans="1:44" ht="27">
      <c r="A159" s="122">
        <v>154</v>
      </c>
      <c r="B159" s="27" t="s">
        <v>93</v>
      </c>
      <c r="C159" s="27" t="s">
        <v>94</v>
      </c>
      <c r="D159" s="12" t="s">
        <v>397</v>
      </c>
      <c r="E159" s="27" t="s">
        <v>398</v>
      </c>
      <c r="F159" s="27" t="s">
        <v>405</v>
      </c>
      <c r="G159" s="27" t="s">
        <v>406</v>
      </c>
      <c r="H159" s="27" t="s">
        <v>119</v>
      </c>
      <c r="I159" s="27" t="s">
        <v>163</v>
      </c>
      <c r="J159" s="27" t="s">
        <v>256</v>
      </c>
      <c r="K159" s="12" t="str">
        <f t="shared" si="39"/>
        <v>Yes</v>
      </c>
      <c r="L159" s="12" t="s">
        <v>112</v>
      </c>
      <c r="M159" s="12" t="s">
        <v>112</v>
      </c>
      <c r="N159" s="115">
        <v>0</v>
      </c>
      <c r="O159" s="116">
        <v>0</v>
      </c>
      <c r="P159" s="115">
        <f t="shared" si="40"/>
        <v>0</v>
      </c>
      <c r="Q159" s="115">
        <v>82.847429999999989</v>
      </c>
      <c r="R159" s="115">
        <v>173.85156000000001</v>
      </c>
      <c r="S159" s="115">
        <f t="shared" si="41"/>
        <v>256.69898999999998</v>
      </c>
      <c r="T159" s="117">
        <f t="shared" si="34"/>
        <v>173.85156000000001</v>
      </c>
      <c r="U159" s="117">
        <f t="shared" si="34"/>
        <v>256.69898999999998</v>
      </c>
      <c r="V159" s="118">
        <f t="shared" si="35"/>
        <v>1</v>
      </c>
      <c r="W159" s="118">
        <f t="shared" si="35"/>
        <v>1</v>
      </c>
      <c r="X159" s="12" t="str">
        <f t="shared" si="46"/>
        <v>N/A</v>
      </c>
      <c r="Y159" s="12" t="str">
        <f t="shared" si="47"/>
        <v>N/A</v>
      </c>
      <c r="Z159" s="28" t="s">
        <v>112</v>
      </c>
      <c r="AA159" s="119" t="s">
        <v>112</v>
      </c>
      <c r="AB159" s="119" t="s">
        <v>112</v>
      </c>
      <c r="AC159" s="119" t="str">
        <f t="shared" si="42"/>
        <v>N/A</v>
      </c>
      <c r="AD159" s="119" t="s">
        <v>112</v>
      </c>
      <c r="AE159" s="119" t="s">
        <v>112</v>
      </c>
      <c r="AF159" s="119" t="str">
        <f t="shared" si="43"/>
        <v>N/A</v>
      </c>
      <c r="AG159" s="120" t="str">
        <f t="shared" si="36"/>
        <v>N/A</v>
      </c>
      <c r="AH159" s="120" t="str">
        <f t="shared" si="36"/>
        <v>N/A</v>
      </c>
      <c r="AI159" s="118" t="str">
        <f t="shared" si="37"/>
        <v>N/A</v>
      </c>
      <c r="AJ159" s="118" t="str">
        <f t="shared" si="37"/>
        <v>N/A</v>
      </c>
      <c r="AK159" s="129" t="str">
        <f t="shared" si="44"/>
        <v>N/A</v>
      </c>
      <c r="AL159" s="28" t="str">
        <f t="shared" si="45"/>
        <v>N/A</v>
      </c>
      <c r="AM159" s="28" t="str">
        <f t="shared" si="32"/>
        <v>N/A</v>
      </c>
      <c r="AN159" s="12" t="s">
        <v>112</v>
      </c>
      <c r="AO159" s="12" t="s">
        <v>112</v>
      </c>
      <c r="AP159" s="12" t="s">
        <v>112</v>
      </c>
      <c r="AQ159" s="12" t="s">
        <v>112</v>
      </c>
      <c r="AR159" s="28" t="str">
        <f t="shared" si="38"/>
        <v>N/A</v>
      </c>
    </row>
    <row r="160" spans="1:44" ht="27">
      <c r="A160" s="122">
        <v>155</v>
      </c>
      <c r="B160" s="27" t="s">
        <v>93</v>
      </c>
      <c r="C160" s="27" t="s">
        <v>94</v>
      </c>
      <c r="D160" s="12" t="s">
        <v>397</v>
      </c>
      <c r="E160" s="27" t="s">
        <v>398</v>
      </c>
      <c r="F160" s="27" t="s">
        <v>405</v>
      </c>
      <c r="G160" s="27" t="s">
        <v>406</v>
      </c>
      <c r="H160" s="27" t="s">
        <v>132</v>
      </c>
      <c r="I160" s="27" t="s">
        <v>132</v>
      </c>
      <c r="J160" s="27" t="s">
        <v>256</v>
      </c>
      <c r="K160" s="12" t="str">
        <f t="shared" si="39"/>
        <v>Yes</v>
      </c>
      <c r="L160" s="12" t="s">
        <v>112</v>
      </c>
      <c r="M160" s="12" t="s">
        <v>112</v>
      </c>
      <c r="N160" s="115">
        <v>5978.0310799999997</v>
      </c>
      <c r="O160" s="116">
        <v>5953.9495399999996</v>
      </c>
      <c r="P160" s="115">
        <f t="shared" si="40"/>
        <v>11931.980619999998</v>
      </c>
      <c r="Q160" s="115">
        <v>7398.6728200000007</v>
      </c>
      <c r="R160" s="115">
        <v>9132.8205500000004</v>
      </c>
      <c r="S160" s="115">
        <f t="shared" si="41"/>
        <v>16531.49337</v>
      </c>
      <c r="T160" s="117">
        <f t="shared" si="34"/>
        <v>3178.8710100000008</v>
      </c>
      <c r="U160" s="117">
        <f t="shared" si="34"/>
        <v>4599.5127500000017</v>
      </c>
      <c r="V160" s="118">
        <f t="shared" si="35"/>
        <v>0.53390963236144606</v>
      </c>
      <c r="W160" s="118">
        <f t="shared" si="35"/>
        <v>0.3854777254909757</v>
      </c>
      <c r="X160" s="12" t="str">
        <f t="shared" si="46"/>
        <v>N/A</v>
      </c>
      <c r="Y160" s="12" t="str">
        <f t="shared" si="47"/>
        <v>N/A</v>
      </c>
      <c r="Z160" s="28" t="s">
        <v>112</v>
      </c>
      <c r="AA160" s="119" t="s">
        <v>112</v>
      </c>
      <c r="AB160" s="119" t="s">
        <v>112</v>
      </c>
      <c r="AC160" s="119" t="str">
        <f t="shared" si="42"/>
        <v>N/A</v>
      </c>
      <c r="AD160" s="119" t="s">
        <v>112</v>
      </c>
      <c r="AE160" s="119" t="s">
        <v>112</v>
      </c>
      <c r="AF160" s="119" t="str">
        <f t="shared" si="43"/>
        <v>N/A</v>
      </c>
      <c r="AG160" s="120" t="str">
        <f t="shared" si="36"/>
        <v>N/A</v>
      </c>
      <c r="AH160" s="120" t="str">
        <f t="shared" si="36"/>
        <v>N/A</v>
      </c>
      <c r="AI160" s="118" t="str">
        <f t="shared" si="37"/>
        <v>N/A</v>
      </c>
      <c r="AJ160" s="118" t="str">
        <f t="shared" si="37"/>
        <v>N/A</v>
      </c>
      <c r="AK160" s="129" t="str">
        <f t="shared" si="44"/>
        <v>N/A</v>
      </c>
      <c r="AL160" s="28" t="str">
        <f t="shared" si="45"/>
        <v>N/A</v>
      </c>
      <c r="AM160" s="28" t="str">
        <f t="shared" si="32"/>
        <v>N/A</v>
      </c>
      <c r="AN160" s="12" t="s">
        <v>112</v>
      </c>
      <c r="AO160" s="12" t="s">
        <v>112</v>
      </c>
      <c r="AP160" s="12" t="s">
        <v>112</v>
      </c>
      <c r="AQ160" s="12" t="s">
        <v>112</v>
      </c>
      <c r="AR160" s="28" t="str">
        <f t="shared" si="38"/>
        <v>N/A</v>
      </c>
    </row>
    <row r="161" spans="1:44" ht="141" customHeight="1">
      <c r="A161" s="122">
        <v>156</v>
      </c>
      <c r="B161" s="27" t="s">
        <v>93</v>
      </c>
      <c r="C161" s="27" t="s">
        <v>94</v>
      </c>
      <c r="D161" s="12" t="s">
        <v>408</v>
      </c>
      <c r="E161" s="27" t="s">
        <v>409</v>
      </c>
      <c r="F161" s="27" t="s">
        <v>112</v>
      </c>
      <c r="G161" s="27" t="s">
        <v>134</v>
      </c>
      <c r="H161" s="27" t="s">
        <v>99</v>
      </c>
      <c r="I161" s="27" t="s">
        <v>99</v>
      </c>
      <c r="J161" s="27" t="s">
        <v>410</v>
      </c>
      <c r="K161" s="12" t="str">
        <f t="shared" si="39"/>
        <v>No</v>
      </c>
      <c r="L161" s="12" t="s">
        <v>101</v>
      </c>
      <c r="M161" s="12" t="s">
        <v>102</v>
      </c>
      <c r="N161" s="115">
        <v>972012.98144</v>
      </c>
      <c r="O161" s="116">
        <v>965868.48003999994</v>
      </c>
      <c r="P161" s="115">
        <f t="shared" si="40"/>
        <v>1937881.4614800001</v>
      </c>
      <c r="Q161" s="115">
        <v>859187.08523000008</v>
      </c>
      <c r="R161" s="115">
        <v>1002998.74742</v>
      </c>
      <c r="S161" s="115">
        <f t="shared" si="41"/>
        <v>1862185.8326500002</v>
      </c>
      <c r="T161" s="117">
        <f t="shared" si="34"/>
        <v>37130.267380000092</v>
      </c>
      <c r="U161" s="117">
        <f t="shared" si="34"/>
        <v>-75695.628829999827</v>
      </c>
      <c r="V161" s="118">
        <f t="shared" si="35"/>
        <v>3.844236368336857E-2</v>
      </c>
      <c r="W161" s="118">
        <f t="shared" si="35"/>
        <v>-3.9061021189701416E-2</v>
      </c>
      <c r="X161" s="12" t="str">
        <f t="shared" si="46"/>
        <v>YES</v>
      </c>
      <c r="Y161" s="12" t="str">
        <f t="shared" si="47"/>
        <v>NO</v>
      </c>
      <c r="Z161" s="28" t="s">
        <v>411</v>
      </c>
      <c r="AA161" s="119">
        <v>1546783</v>
      </c>
      <c r="AB161" s="119">
        <v>1546783</v>
      </c>
      <c r="AC161" s="119">
        <f t="shared" si="42"/>
        <v>3093566</v>
      </c>
      <c r="AD161" s="119">
        <v>1241025</v>
      </c>
      <c r="AE161" s="119">
        <v>1410201.22</v>
      </c>
      <c r="AF161" s="119">
        <f t="shared" si="43"/>
        <v>2651226.2199999997</v>
      </c>
      <c r="AG161" s="120">
        <f t="shared" si="36"/>
        <v>-136581.78000000003</v>
      </c>
      <c r="AH161" s="120">
        <f t="shared" si="36"/>
        <v>-442339.78000000026</v>
      </c>
      <c r="AI161" s="118">
        <f t="shared" si="37"/>
        <v>-8.8300543773754972E-2</v>
      </c>
      <c r="AJ161" s="118">
        <f t="shared" si="37"/>
        <v>-0.14298701886431395</v>
      </c>
      <c r="AK161" s="129" t="str">
        <f t="shared" si="44"/>
        <v>NO</v>
      </c>
      <c r="AL161" s="28" t="s">
        <v>412</v>
      </c>
      <c r="AM161" s="28" t="str">
        <f t="shared" si="32"/>
        <v>Below variance threshold.</v>
      </c>
      <c r="AN161" s="12" t="s">
        <v>107</v>
      </c>
      <c r="AO161" s="12" t="s">
        <v>106</v>
      </c>
      <c r="AP161" s="12" t="s">
        <v>106</v>
      </c>
      <c r="AQ161" s="12" t="s">
        <v>289</v>
      </c>
      <c r="AR161" s="28" t="s">
        <v>413</v>
      </c>
    </row>
    <row r="162" spans="1:44" ht="26.25" customHeight="1">
      <c r="A162" s="122">
        <v>157</v>
      </c>
      <c r="B162" s="27" t="s">
        <v>93</v>
      </c>
      <c r="C162" s="27" t="s">
        <v>94</v>
      </c>
      <c r="D162" s="12" t="s">
        <v>408</v>
      </c>
      <c r="E162" s="27" t="s">
        <v>409</v>
      </c>
      <c r="F162" s="27" t="s">
        <v>112</v>
      </c>
      <c r="G162" s="27" t="s">
        <v>134</v>
      </c>
      <c r="H162" s="27" t="s">
        <v>140</v>
      </c>
      <c r="I162" s="27" t="s">
        <v>414</v>
      </c>
      <c r="J162" s="27" t="s">
        <v>410</v>
      </c>
      <c r="K162" s="12" t="str">
        <f t="shared" si="39"/>
        <v>No</v>
      </c>
      <c r="L162" s="12" t="s">
        <v>112</v>
      </c>
      <c r="M162" s="12" t="s">
        <v>112</v>
      </c>
      <c r="N162" s="115">
        <v>972012.98144</v>
      </c>
      <c r="O162" s="116">
        <v>965868.48003999994</v>
      </c>
      <c r="P162" s="115">
        <f t="shared" si="40"/>
        <v>1937881.4614800001</v>
      </c>
      <c r="Q162" s="115">
        <v>859187.1</v>
      </c>
      <c r="R162" s="115">
        <v>1002998.74742</v>
      </c>
      <c r="S162" s="115">
        <f t="shared" si="41"/>
        <v>1862185.84742</v>
      </c>
      <c r="T162" s="117">
        <f t="shared" si="34"/>
        <v>37130.267380000092</v>
      </c>
      <c r="U162" s="117">
        <f t="shared" si="34"/>
        <v>-75695.614060000051</v>
      </c>
      <c r="V162" s="118">
        <f t="shared" si="35"/>
        <v>3.844236368336857E-2</v>
      </c>
      <c r="W162" s="118">
        <f t="shared" si="35"/>
        <v>-3.9061013567976317E-2</v>
      </c>
      <c r="X162" s="12" t="str">
        <f t="shared" si="46"/>
        <v>N/A</v>
      </c>
      <c r="Y162" s="12" t="str">
        <f t="shared" si="47"/>
        <v>N/A</v>
      </c>
      <c r="Z162" s="28" t="s">
        <v>112</v>
      </c>
      <c r="AA162" s="119" t="s">
        <v>112</v>
      </c>
      <c r="AB162" s="119" t="s">
        <v>112</v>
      </c>
      <c r="AC162" s="119" t="str">
        <f t="shared" si="42"/>
        <v>N/A</v>
      </c>
      <c r="AD162" s="119" t="s">
        <v>112</v>
      </c>
      <c r="AE162" s="119" t="s">
        <v>112</v>
      </c>
      <c r="AF162" s="119" t="str">
        <f t="shared" si="43"/>
        <v>N/A</v>
      </c>
      <c r="AG162" s="120" t="str">
        <f t="shared" si="36"/>
        <v>N/A</v>
      </c>
      <c r="AH162" s="120" t="str">
        <f t="shared" si="36"/>
        <v>N/A</v>
      </c>
      <c r="AI162" s="118" t="str">
        <f t="shared" si="37"/>
        <v>N/A</v>
      </c>
      <c r="AJ162" s="118" t="str">
        <f t="shared" si="37"/>
        <v>N/A</v>
      </c>
      <c r="AK162" s="129" t="str">
        <f t="shared" si="44"/>
        <v>N/A</v>
      </c>
      <c r="AL162" s="28" t="str">
        <f>IF(AJ162="N/A","N/A",IF(AJ162="NO","Below variance threshold.","*Please enter variance explanation. Refer to column AA for last year's variance explanation.*"))</f>
        <v>N/A</v>
      </c>
      <c r="AM162" s="28" t="str">
        <f t="shared" si="32"/>
        <v>N/A</v>
      </c>
      <c r="AN162" s="12" t="s">
        <v>112</v>
      </c>
      <c r="AO162" s="12" t="s">
        <v>112</v>
      </c>
      <c r="AP162" s="12" t="s">
        <v>112</v>
      </c>
      <c r="AQ162" s="12" t="s">
        <v>112</v>
      </c>
      <c r="AR162" s="28" t="str">
        <f t="shared" si="38"/>
        <v>N/A</v>
      </c>
    </row>
    <row r="163" spans="1:44" ht="27">
      <c r="A163" s="122">
        <v>158</v>
      </c>
      <c r="B163" s="27" t="s">
        <v>93</v>
      </c>
      <c r="C163" s="27" t="s">
        <v>94</v>
      </c>
      <c r="D163" s="12" t="s">
        <v>408</v>
      </c>
      <c r="E163" s="27" t="s">
        <v>409</v>
      </c>
      <c r="F163" s="27" t="s">
        <v>112</v>
      </c>
      <c r="G163" s="27" t="s">
        <v>134</v>
      </c>
      <c r="H163" s="27" t="s">
        <v>119</v>
      </c>
      <c r="I163" s="27" t="s">
        <v>415</v>
      </c>
      <c r="J163" s="27" t="s">
        <v>410</v>
      </c>
      <c r="K163" s="12" t="str">
        <f t="shared" si="39"/>
        <v>No</v>
      </c>
      <c r="L163" s="12" t="s">
        <v>112</v>
      </c>
      <c r="M163" s="12" t="s">
        <v>112</v>
      </c>
      <c r="N163" s="115">
        <v>972012.98144</v>
      </c>
      <c r="O163" s="116">
        <v>965868.48003999994</v>
      </c>
      <c r="P163" s="115">
        <f t="shared" si="40"/>
        <v>1937881.4614800001</v>
      </c>
      <c r="Q163" s="115">
        <v>859187.1</v>
      </c>
      <c r="R163" s="115">
        <v>1002998.74742</v>
      </c>
      <c r="S163" s="115">
        <f t="shared" si="41"/>
        <v>1862185.84742</v>
      </c>
      <c r="T163" s="117">
        <f t="shared" si="34"/>
        <v>37130.267380000092</v>
      </c>
      <c r="U163" s="117">
        <f t="shared" si="34"/>
        <v>-75695.614060000051</v>
      </c>
      <c r="V163" s="118">
        <f t="shared" si="35"/>
        <v>3.844236368336857E-2</v>
      </c>
      <c r="W163" s="118">
        <f t="shared" si="35"/>
        <v>-3.9061013567976317E-2</v>
      </c>
      <c r="X163" s="12" t="str">
        <f t="shared" si="46"/>
        <v>N/A</v>
      </c>
      <c r="Y163" s="12" t="str">
        <f t="shared" si="47"/>
        <v>N/A</v>
      </c>
      <c r="Z163" s="28" t="s">
        <v>112</v>
      </c>
      <c r="AA163" s="119" t="s">
        <v>112</v>
      </c>
      <c r="AB163" s="119" t="s">
        <v>112</v>
      </c>
      <c r="AC163" s="119" t="str">
        <f t="shared" si="42"/>
        <v>N/A</v>
      </c>
      <c r="AD163" s="119" t="s">
        <v>112</v>
      </c>
      <c r="AE163" s="119" t="s">
        <v>112</v>
      </c>
      <c r="AF163" s="119" t="str">
        <f t="shared" si="43"/>
        <v>N/A</v>
      </c>
      <c r="AG163" s="120" t="str">
        <f t="shared" si="36"/>
        <v>N/A</v>
      </c>
      <c r="AH163" s="120" t="str">
        <f t="shared" si="36"/>
        <v>N/A</v>
      </c>
      <c r="AI163" s="118" t="str">
        <f t="shared" si="37"/>
        <v>N/A</v>
      </c>
      <c r="AJ163" s="118" t="str">
        <f t="shared" si="37"/>
        <v>N/A</v>
      </c>
      <c r="AK163" s="129" t="str">
        <f t="shared" si="44"/>
        <v>N/A</v>
      </c>
      <c r="AL163" s="28" t="str">
        <f t="shared" si="45"/>
        <v>N/A</v>
      </c>
      <c r="AM163" s="28" t="str">
        <f t="shared" si="32"/>
        <v>N/A</v>
      </c>
      <c r="AN163" s="12" t="s">
        <v>112</v>
      </c>
      <c r="AO163" s="12" t="s">
        <v>112</v>
      </c>
      <c r="AP163" s="12" t="s">
        <v>112</v>
      </c>
      <c r="AQ163" s="12" t="s">
        <v>112</v>
      </c>
      <c r="AR163" s="28" t="str">
        <f t="shared" si="38"/>
        <v>N/A</v>
      </c>
    </row>
    <row r="164" spans="1:44" ht="40.15">
      <c r="A164" s="122">
        <v>159</v>
      </c>
      <c r="B164" s="27" t="s">
        <v>93</v>
      </c>
      <c r="C164" s="27" t="s">
        <v>94</v>
      </c>
      <c r="D164" s="12" t="s">
        <v>416</v>
      </c>
      <c r="E164" s="27" t="s">
        <v>417</v>
      </c>
      <c r="F164" s="27" t="s">
        <v>112</v>
      </c>
      <c r="G164" s="27" t="s">
        <v>134</v>
      </c>
      <c r="H164" s="27" t="s">
        <v>99</v>
      </c>
      <c r="I164" s="27" t="s">
        <v>99</v>
      </c>
      <c r="J164" s="27" t="s">
        <v>418</v>
      </c>
      <c r="K164" s="12" t="str">
        <f t="shared" si="39"/>
        <v>No</v>
      </c>
      <c r="L164" s="12" t="s">
        <v>101</v>
      </c>
      <c r="M164" s="12" t="s">
        <v>102</v>
      </c>
      <c r="N164" s="115">
        <v>3118.3174100000001</v>
      </c>
      <c r="O164" s="116">
        <v>3184.0000399999999</v>
      </c>
      <c r="P164" s="115">
        <f t="shared" si="40"/>
        <v>6302.3174500000005</v>
      </c>
      <c r="Q164" s="115">
        <v>2693.8378600000005</v>
      </c>
      <c r="R164" s="115">
        <v>1990.0543499999999</v>
      </c>
      <c r="S164" s="115">
        <f t="shared" si="41"/>
        <v>4683.89221</v>
      </c>
      <c r="T164" s="117">
        <f t="shared" si="34"/>
        <v>-1193.94569</v>
      </c>
      <c r="U164" s="117">
        <f t="shared" si="34"/>
        <v>-1618.4252400000005</v>
      </c>
      <c r="V164" s="118">
        <f t="shared" si="35"/>
        <v>-0.37498293812835509</v>
      </c>
      <c r="W164" s="118">
        <f t="shared" si="35"/>
        <v>-0.2567984321386414</v>
      </c>
      <c r="X164" s="12" t="str">
        <f t="shared" si="46"/>
        <v>NO</v>
      </c>
      <c r="Y164" s="12" t="str">
        <f t="shared" si="47"/>
        <v>NO</v>
      </c>
      <c r="Z164" s="28" t="s">
        <v>136</v>
      </c>
      <c r="AA164" s="119" t="s">
        <v>112</v>
      </c>
      <c r="AB164" s="119" t="s">
        <v>112</v>
      </c>
      <c r="AC164" s="119" t="str">
        <f t="shared" si="42"/>
        <v>N/A</v>
      </c>
      <c r="AD164" s="119" t="s">
        <v>112</v>
      </c>
      <c r="AE164" s="119" t="s">
        <v>112</v>
      </c>
      <c r="AF164" s="119" t="str">
        <f t="shared" si="43"/>
        <v>N/A</v>
      </c>
      <c r="AG164" s="120" t="str">
        <f t="shared" si="36"/>
        <v>N/A</v>
      </c>
      <c r="AH164" s="120" t="str">
        <f t="shared" si="36"/>
        <v>N/A</v>
      </c>
      <c r="AI164" s="118" t="str">
        <f t="shared" si="37"/>
        <v>N/A</v>
      </c>
      <c r="AJ164" s="118" t="str">
        <f t="shared" si="37"/>
        <v>N/A</v>
      </c>
      <c r="AK164" s="129" t="str">
        <f t="shared" si="44"/>
        <v>N/A</v>
      </c>
      <c r="AL164" s="28" t="str">
        <f t="shared" si="45"/>
        <v>Below variance threshold.</v>
      </c>
      <c r="AM164" s="28" t="str">
        <f t="shared" si="32"/>
        <v>N/A</v>
      </c>
      <c r="AN164" s="12" t="s">
        <v>107</v>
      </c>
      <c r="AO164" s="12" t="s">
        <v>107</v>
      </c>
      <c r="AP164" s="12" t="s">
        <v>107</v>
      </c>
      <c r="AQ164" s="12" t="s">
        <v>108</v>
      </c>
      <c r="AR164" s="28" t="s">
        <v>112</v>
      </c>
    </row>
    <row r="165" spans="1:44" ht="40.15">
      <c r="A165" s="122">
        <v>160</v>
      </c>
      <c r="B165" s="27" t="s">
        <v>93</v>
      </c>
      <c r="C165" s="27" t="s">
        <v>94</v>
      </c>
      <c r="D165" s="12" t="s">
        <v>416</v>
      </c>
      <c r="E165" s="27" t="s">
        <v>417</v>
      </c>
      <c r="F165" s="27" t="s">
        <v>112</v>
      </c>
      <c r="G165" s="27" t="s">
        <v>134</v>
      </c>
      <c r="H165" s="27" t="s">
        <v>140</v>
      </c>
      <c r="I165" s="27" t="s">
        <v>419</v>
      </c>
      <c r="J165" s="27" t="s">
        <v>418</v>
      </c>
      <c r="K165" s="12" t="s">
        <v>420</v>
      </c>
      <c r="L165" s="12" t="s">
        <v>112</v>
      </c>
      <c r="M165" s="12" t="s">
        <v>112</v>
      </c>
      <c r="N165" s="115">
        <v>3118.3174100000001</v>
      </c>
      <c r="O165" s="116">
        <v>3184.0000399999999</v>
      </c>
      <c r="P165" s="115">
        <f t="shared" si="40"/>
        <v>6302.3174500000005</v>
      </c>
      <c r="Q165" s="115">
        <v>2693.8378600000005</v>
      </c>
      <c r="R165" s="115">
        <v>1990.0543499999999</v>
      </c>
      <c r="S165" s="115">
        <f t="shared" si="41"/>
        <v>4683.89221</v>
      </c>
      <c r="T165" s="117">
        <f t="shared" si="34"/>
        <v>-1193.94569</v>
      </c>
      <c r="U165" s="117">
        <f t="shared" si="34"/>
        <v>-1618.4252400000005</v>
      </c>
      <c r="V165" s="118">
        <f t="shared" si="35"/>
        <v>-0.37498293812835509</v>
      </c>
      <c r="W165" s="118">
        <f t="shared" si="35"/>
        <v>-0.2567984321386414</v>
      </c>
      <c r="X165" s="12" t="str">
        <f t="shared" si="46"/>
        <v>N/A</v>
      </c>
      <c r="Y165" s="12" t="str">
        <f t="shared" si="47"/>
        <v>N/A</v>
      </c>
      <c r="Z165" s="28" t="s">
        <v>112</v>
      </c>
      <c r="AA165" s="119" t="s">
        <v>112</v>
      </c>
      <c r="AB165" s="119" t="s">
        <v>112</v>
      </c>
      <c r="AC165" s="119" t="str">
        <f t="shared" si="42"/>
        <v>N/A</v>
      </c>
      <c r="AD165" s="119" t="s">
        <v>112</v>
      </c>
      <c r="AE165" s="119" t="s">
        <v>112</v>
      </c>
      <c r="AF165" s="119" t="str">
        <f t="shared" si="43"/>
        <v>N/A</v>
      </c>
      <c r="AG165" s="120" t="str">
        <f t="shared" si="36"/>
        <v>N/A</v>
      </c>
      <c r="AH165" s="120" t="str">
        <f t="shared" si="36"/>
        <v>N/A</v>
      </c>
      <c r="AI165" s="118" t="str">
        <f t="shared" si="37"/>
        <v>N/A</v>
      </c>
      <c r="AJ165" s="118" t="str">
        <f t="shared" si="37"/>
        <v>N/A</v>
      </c>
      <c r="AK165" s="129" t="str">
        <f t="shared" si="44"/>
        <v>N/A</v>
      </c>
      <c r="AL165" s="28" t="str">
        <f t="shared" si="45"/>
        <v>N/A</v>
      </c>
      <c r="AM165" s="28" t="str">
        <f t="shared" si="32"/>
        <v>N/A</v>
      </c>
      <c r="AN165" s="12" t="s">
        <v>112</v>
      </c>
      <c r="AO165" s="12" t="s">
        <v>112</v>
      </c>
      <c r="AP165" s="12" t="s">
        <v>112</v>
      </c>
      <c r="AQ165" s="12" t="s">
        <v>112</v>
      </c>
      <c r="AR165" s="28" t="str">
        <f t="shared" ref="AR165:AR221" si="50">IF(ISNUMBER(SEARCH("Total",$H165)),"","N/A")</f>
        <v>N/A</v>
      </c>
    </row>
    <row r="166" spans="1:44" ht="40.15">
      <c r="A166" s="122">
        <v>161</v>
      </c>
      <c r="B166" s="27" t="s">
        <v>93</v>
      </c>
      <c r="C166" s="27" t="s">
        <v>94</v>
      </c>
      <c r="D166" s="12" t="s">
        <v>416</v>
      </c>
      <c r="E166" s="27" t="s">
        <v>417</v>
      </c>
      <c r="F166" s="27" t="s">
        <v>112</v>
      </c>
      <c r="G166" s="27" t="s">
        <v>134</v>
      </c>
      <c r="H166" s="27" t="s">
        <v>119</v>
      </c>
      <c r="I166" s="27" t="s">
        <v>163</v>
      </c>
      <c r="J166" s="27" t="s">
        <v>418</v>
      </c>
      <c r="K166" s="12" t="str">
        <f t="shared" si="39"/>
        <v>Yes</v>
      </c>
      <c r="L166" s="12" t="s">
        <v>112</v>
      </c>
      <c r="M166" s="12" t="s">
        <v>112</v>
      </c>
      <c r="N166" s="115">
        <v>0</v>
      </c>
      <c r="O166" s="116">
        <v>0</v>
      </c>
      <c r="P166" s="115">
        <f t="shared" si="40"/>
        <v>0</v>
      </c>
      <c r="Q166" s="115">
        <v>72.52543</v>
      </c>
      <c r="R166" s="115">
        <v>57.102589999999999</v>
      </c>
      <c r="S166" s="115">
        <f t="shared" si="41"/>
        <v>129.62801999999999</v>
      </c>
      <c r="T166" s="117">
        <f t="shared" si="34"/>
        <v>57.102589999999999</v>
      </c>
      <c r="U166" s="117">
        <f t="shared" si="34"/>
        <v>129.62801999999999</v>
      </c>
      <c r="V166" s="118">
        <f t="shared" si="35"/>
        <v>1</v>
      </c>
      <c r="W166" s="118">
        <f t="shared" si="35"/>
        <v>1</v>
      </c>
      <c r="X166" s="12" t="str">
        <f t="shared" si="46"/>
        <v>N/A</v>
      </c>
      <c r="Y166" s="12" t="str">
        <f t="shared" si="47"/>
        <v>N/A</v>
      </c>
      <c r="Z166" s="28" t="s">
        <v>112</v>
      </c>
      <c r="AA166" s="119" t="s">
        <v>112</v>
      </c>
      <c r="AB166" s="119" t="s">
        <v>112</v>
      </c>
      <c r="AC166" s="119" t="str">
        <f t="shared" si="42"/>
        <v>N/A</v>
      </c>
      <c r="AD166" s="119" t="s">
        <v>112</v>
      </c>
      <c r="AE166" s="119" t="s">
        <v>112</v>
      </c>
      <c r="AF166" s="119" t="str">
        <f t="shared" si="43"/>
        <v>N/A</v>
      </c>
      <c r="AG166" s="120" t="str">
        <f t="shared" si="36"/>
        <v>N/A</v>
      </c>
      <c r="AH166" s="120" t="str">
        <f t="shared" si="36"/>
        <v>N/A</v>
      </c>
      <c r="AI166" s="118" t="str">
        <f t="shared" si="37"/>
        <v>N/A</v>
      </c>
      <c r="AJ166" s="118" t="str">
        <f t="shared" si="37"/>
        <v>N/A</v>
      </c>
      <c r="AK166" s="129" t="str">
        <f t="shared" si="44"/>
        <v>N/A</v>
      </c>
      <c r="AL166" s="28" t="str">
        <f t="shared" si="45"/>
        <v>N/A</v>
      </c>
      <c r="AM166" s="28" t="str">
        <f t="shared" si="32"/>
        <v>N/A</v>
      </c>
      <c r="AN166" s="12" t="s">
        <v>112</v>
      </c>
      <c r="AO166" s="12" t="s">
        <v>112</v>
      </c>
      <c r="AP166" s="12" t="s">
        <v>112</v>
      </c>
      <c r="AQ166" s="12" t="s">
        <v>112</v>
      </c>
      <c r="AR166" s="28" t="str">
        <f t="shared" si="50"/>
        <v>N/A</v>
      </c>
    </row>
    <row r="167" spans="1:44" ht="76.900000000000006" customHeight="1">
      <c r="A167" s="122">
        <v>162</v>
      </c>
      <c r="B167" s="27" t="s">
        <v>93</v>
      </c>
      <c r="C167" s="27" t="s">
        <v>94</v>
      </c>
      <c r="D167" s="12" t="s">
        <v>421</v>
      </c>
      <c r="E167" s="27" t="s">
        <v>422</v>
      </c>
      <c r="F167" s="27" t="s">
        <v>112</v>
      </c>
      <c r="G167" s="27" t="s">
        <v>134</v>
      </c>
      <c r="H167" s="27" t="s">
        <v>149</v>
      </c>
      <c r="I167" s="27" t="s">
        <v>149</v>
      </c>
      <c r="J167" s="27" t="s">
        <v>150</v>
      </c>
      <c r="K167" s="12" t="str">
        <f t="shared" si="39"/>
        <v>No</v>
      </c>
      <c r="L167" s="12" t="s">
        <v>101</v>
      </c>
      <c r="M167" s="12" t="s">
        <v>102</v>
      </c>
      <c r="N167" s="115">
        <v>687.1</v>
      </c>
      <c r="O167" s="116">
        <v>710.30068000000006</v>
      </c>
      <c r="P167" s="115">
        <f t="shared" si="40"/>
        <v>1397.4006800000002</v>
      </c>
      <c r="Q167" s="146">
        <v>250.6</v>
      </c>
      <c r="R167" s="115">
        <v>289.49583000000001</v>
      </c>
      <c r="S167" s="115">
        <f t="shared" si="41"/>
        <v>540.09582999999998</v>
      </c>
      <c r="T167" s="117">
        <f t="shared" si="34"/>
        <v>-420.80485000000004</v>
      </c>
      <c r="U167" s="117">
        <f t="shared" si="34"/>
        <v>-857.30485000000022</v>
      </c>
      <c r="V167" s="118">
        <f t="shared" si="35"/>
        <v>-0.59243199654546297</v>
      </c>
      <c r="W167" s="118">
        <f t="shared" si="35"/>
        <v>-0.61349966567928116</v>
      </c>
      <c r="X167" s="12" t="str">
        <f t="shared" si="46"/>
        <v>NO</v>
      </c>
      <c r="Y167" s="12" t="str">
        <f t="shared" si="47"/>
        <v>NO</v>
      </c>
      <c r="Z167" s="28" t="s">
        <v>151</v>
      </c>
      <c r="AA167" s="119">
        <v>1466</v>
      </c>
      <c r="AB167" s="119">
        <v>1466</v>
      </c>
      <c r="AC167" s="119">
        <f t="shared" si="42"/>
        <v>2932</v>
      </c>
      <c r="AD167" s="147">
        <v>2927</v>
      </c>
      <c r="AE167" s="119">
        <v>3478</v>
      </c>
      <c r="AF167" s="119">
        <f t="shared" si="43"/>
        <v>6405</v>
      </c>
      <c r="AG167" s="120">
        <f t="shared" si="36"/>
        <v>2012</v>
      </c>
      <c r="AH167" s="120">
        <f t="shared" si="36"/>
        <v>3473</v>
      </c>
      <c r="AI167" s="118">
        <f t="shared" si="37"/>
        <v>1.3724420190995907</v>
      </c>
      <c r="AJ167" s="118">
        <f t="shared" si="37"/>
        <v>1.1845156889495225</v>
      </c>
      <c r="AK167" s="148" t="str">
        <f t="shared" si="44"/>
        <v>YES</v>
      </c>
      <c r="AL167" s="28" t="str">
        <f t="shared" si="45"/>
        <v>Below variance threshold.</v>
      </c>
      <c r="AM167" s="28" t="s">
        <v>423</v>
      </c>
      <c r="AN167" s="12" t="s">
        <v>138</v>
      </c>
      <c r="AO167" s="12" t="s">
        <v>107</v>
      </c>
      <c r="AP167" s="12" t="s">
        <v>107</v>
      </c>
      <c r="AQ167" s="12" t="s">
        <v>108</v>
      </c>
      <c r="AR167" s="28" t="s">
        <v>424</v>
      </c>
    </row>
    <row r="168" spans="1:44" ht="82.15" customHeight="1">
      <c r="A168" s="122">
        <v>163</v>
      </c>
      <c r="B168" s="27" t="s">
        <v>93</v>
      </c>
      <c r="C168" s="27" t="s">
        <v>94</v>
      </c>
      <c r="D168" s="12" t="s">
        <v>425</v>
      </c>
      <c r="E168" s="27" t="s">
        <v>426</v>
      </c>
      <c r="F168" s="27" t="s">
        <v>112</v>
      </c>
      <c r="G168" s="27" t="s">
        <v>112</v>
      </c>
      <c r="H168" s="27" t="s">
        <v>149</v>
      </c>
      <c r="I168" s="27" t="s">
        <v>149</v>
      </c>
      <c r="J168" s="27" t="s">
        <v>427</v>
      </c>
      <c r="K168" s="12" t="str">
        <f t="shared" si="39"/>
        <v>No</v>
      </c>
      <c r="L168" s="12" t="s">
        <v>101</v>
      </c>
      <c r="M168" s="12" t="s">
        <v>102</v>
      </c>
      <c r="N168" s="115">
        <v>45380.79982</v>
      </c>
      <c r="O168" s="116">
        <v>45908.209180000005</v>
      </c>
      <c r="P168" s="115">
        <f t="shared" si="40"/>
        <v>91289.009000000005</v>
      </c>
      <c r="Q168" s="115">
        <v>38356.880509999995</v>
      </c>
      <c r="R168" s="115">
        <v>214333.80320999998</v>
      </c>
      <c r="S168" s="115">
        <f t="shared" si="41"/>
        <v>252690.68371999997</v>
      </c>
      <c r="T168" s="117">
        <f t="shared" si="34"/>
        <v>168425.59402999998</v>
      </c>
      <c r="U168" s="117">
        <f t="shared" si="34"/>
        <v>161401.67471999995</v>
      </c>
      <c r="V168" s="118">
        <f t="shared" si="35"/>
        <v>3.6687467674817271</v>
      </c>
      <c r="W168" s="118">
        <f t="shared" si="35"/>
        <v>1.7680296509736451</v>
      </c>
      <c r="X168" s="12" t="str">
        <f t="shared" si="46"/>
        <v>YES</v>
      </c>
      <c r="Y168" s="12" t="str">
        <f t="shared" si="47"/>
        <v>YES</v>
      </c>
      <c r="Z168" s="28" t="s">
        <v>136</v>
      </c>
      <c r="AA168" s="119" t="s">
        <v>112</v>
      </c>
      <c r="AB168" s="119" t="s">
        <v>112</v>
      </c>
      <c r="AC168" s="119" t="str">
        <f t="shared" si="42"/>
        <v>N/A</v>
      </c>
      <c r="AD168" s="119" t="s">
        <v>112</v>
      </c>
      <c r="AE168" s="119" t="s">
        <v>112</v>
      </c>
      <c r="AF168" s="119" t="str">
        <f t="shared" si="43"/>
        <v>N/A</v>
      </c>
      <c r="AG168" s="120" t="str">
        <f t="shared" si="36"/>
        <v>N/A</v>
      </c>
      <c r="AH168" s="120" t="str">
        <f t="shared" si="36"/>
        <v>N/A</v>
      </c>
      <c r="AI168" s="118" t="str">
        <f t="shared" si="37"/>
        <v>N/A</v>
      </c>
      <c r="AJ168" s="149" t="str">
        <f t="shared" si="37"/>
        <v>N/A</v>
      </c>
      <c r="AK168" s="129" t="str">
        <f t="shared" si="44"/>
        <v>N/A</v>
      </c>
      <c r="AL168" s="136" t="s">
        <v>428</v>
      </c>
      <c r="AM168" s="150" t="str">
        <f t="shared" ref="AM168" si="51">IF(AK168="N/A","N/A",IF(AK168="NO","Below variance threshold.","*Please enter variance explanation. Refer to column AA for last year's variance explanation.*"))</f>
        <v>N/A</v>
      </c>
      <c r="AN168" s="12" t="s">
        <v>107</v>
      </c>
      <c r="AO168" s="12" t="s">
        <v>107</v>
      </c>
      <c r="AP168" s="140" t="s">
        <v>138</v>
      </c>
      <c r="AQ168" s="12" t="s">
        <v>108</v>
      </c>
      <c r="AR168" s="136" t="s">
        <v>429</v>
      </c>
    </row>
    <row r="169" spans="1:44" ht="108.75" customHeight="1">
      <c r="A169" s="122">
        <v>164</v>
      </c>
      <c r="B169" s="27" t="s">
        <v>93</v>
      </c>
      <c r="C169" s="27" t="s">
        <v>94</v>
      </c>
      <c r="D169" s="12" t="s">
        <v>430</v>
      </c>
      <c r="E169" s="27" t="s">
        <v>431</v>
      </c>
      <c r="F169" s="27" t="s">
        <v>432</v>
      </c>
      <c r="G169" s="27" t="s">
        <v>433</v>
      </c>
      <c r="H169" s="27" t="s">
        <v>99</v>
      </c>
      <c r="I169" s="27" t="s">
        <v>99</v>
      </c>
      <c r="J169" s="27" t="s">
        <v>410</v>
      </c>
      <c r="K169" s="12" t="str">
        <f t="shared" si="39"/>
        <v>No</v>
      </c>
      <c r="L169" s="12" t="s">
        <v>101</v>
      </c>
      <c r="M169" s="12" t="s">
        <v>102</v>
      </c>
      <c r="N169" s="115">
        <v>77991.468400000012</v>
      </c>
      <c r="O169" s="116">
        <v>77468.865409999999</v>
      </c>
      <c r="P169" s="115">
        <f t="shared" si="40"/>
        <v>155460.33381000001</v>
      </c>
      <c r="Q169" s="115">
        <v>136577.14564999996</v>
      </c>
      <c r="R169" s="115">
        <v>139861.43018</v>
      </c>
      <c r="S169" s="115">
        <f t="shared" si="41"/>
        <v>276438.57582999999</v>
      </c>
      <c r="T169" s="117">
        <f t="shared" si="34"/>
        <v>62392.564769999997</v>
      </c>
      <c r="U169" s="117">
        <f t="shared" si="34"/>
        <v>120978.24201999998</v>
      </c>
      <c r="V169" s="118">
        <f t="shared" si="35"/>
        <v>0.80538890610815772</v>
      </c>
      <c r="W169" s="118">
        <f t="shared" si="35"/>
        <v>0.77819363341813452</v>
      </c>
      <c r="X169" s="12" t="str">
        <f t="shared" si="46"/>
        <v>YES</v>
      </c>
      <c r="Y169" s="12" t="str">
        <f t="shared" si="47"/>
        <v>YES</v>
      </c>
      <c r="Z169" s="28" t="s">
        <v>411</v>
      </c>
      <c r="AA169" s="133">
        <v>65000</v>
      </c>
      <c r="AB169" s="119">
        <v>65000</v>
      </c>
      <c r="AC169" s="119">
        <f t="shared" si="42"/>
        <v>130000</v>
      </c>
      <c r="AD169" s="133">
        <v>81281</v>
      </c>
      <c r="AE169" s="119">
        <v>225345.35</v>
      </c>
      <c r="AF169" s="119">
        <f t="shared" si="43"/>
        <v>306626.34999999998</v>
      </c>
      <c r="AG169" s="120">
        <f t="shared" si="36"/>
        <v>160345.35</v>
      </c>
      <c r="AH169" s="120">
        <f t="shared" si="36"/>
        <v>176626.34999999998</v>
      </c>
      <c r="AI169" s="118">
        <f t="shared" si="37"/>
        <v>2.4668515384615386</v>
      </c>
      <c r="AJ169" s="118">
        <f t="shared" si="37"/>
        <v>1.3586642307692305</v>
      </c>
      <c r="AK169" s="151" t="str">
        <f t="shared" si="44"/>
        <v>YES</v>
      </c>
      <c r="AL169" s="121" t="s">
        <v>434</v>
      </c>
      <c r="AM169" s="28" t="s">
        <v>435</v>
      </c>
      <c r="AN169" s="25" t="s">
        <v>138</v>
      </c>
      <c r="AO169" s="25" t="s">
        <v>107</v>
      </c>
      <c r="AP169" s="25" t="s">
        <v>138</v>
      </c>
      <c r="AQ169" s="25" t="s">
        <v>108</v>
      </c>
      <c r="AR169" s="28" t="s">
        <v>436</v>
      </c>
    </row>
    <row r="170" spans="1:44" ht="27">
      <c r="A170" s="122">
        <v>165</v>
      </c>
      <c r="B170" s="27" t="s">
        <v>93</v>
      </c>
      <c r="C170" s="27" t="s">
        <v>94</v>
      </c>
      <c r="D170" s="12" t="s">
        <v>430</v>
      </c>
      <c r="E170" s="27" t="s">
        <v>431</v>
      </c>
      <c r="F170" s="27" t="s">
        <v>432</v>
      </c>
      <c r="G170" s="27" t="s">
        <v>433</v>
      </c>
      <c r="H170" s="27" t="s">
        <v>140</v>
      </c>
      <c r="I170" s="27" t="s">
        <v>437</v>
      </c>
      <c r="J170" s="27" t="s">
        <v>410</v>
      </c>
      <c r="K170" s="12" t="str">
        <f t="shared" si="39"/>
        <v>No</v>
      </c>
      <c r="L170" s="12" t="s">
        <v>112</v>
      </c>
      <c r="M170" s="12" t="s">
        <v>112</v>
      </c>
      <c r="N170" s="115">
        <v>77991.468400000012</v>
      </c>
      <c r="O170" s="116">
        <v>77468.865409999999</v>
      </c>
      <c r="P170" s="115">
        <f t="shared" si="40"/>
        <v>155460.33381000001</v>
      </c>
      <c r="Q170" s="115">
        <v>136577.14564999996</v>
      </c>
      <c r="R170" s="115">
        <v>139861.43018</v>
      </c>
      <c r="S170" s="115">
        <f t="shared" si="41"/>
        <v>276438.57582999999</v>
      </c>
      <c r="T170" s="117">
        <f t="shared" si="34"/>
        <v>62392.564769999997</v>
      </c>
      <c r="U170" s="117">
        <f t="shared" si="34"/>
        <v>120978.24201999998</v>
      </c>
      <c r="V170" s="118">
        <f t="shared" si="35"/>
        <v>0.80538890610815772</v>
      </c>
      <c r="W170" s="118">
        <f t="shared" si="35"/>
        <v>0.77819363341813452</v>
      </c>
      <c r="X170" s="12" t="str">
        <f t="shared" si="46"/>
        <v>N/A</v>
      </c>
      <c r="Y170" s="12" t="str">
        <f t="shared" si="47"/>
        <v>N/A</v>
      </c>
      <c r="Z170" s="28" t="s">
        <v>112</v>
      </c>
      <c r="AA170" s="133">
        <v>65000</v>
      </c>
      <c r="AB170" s="119" t="s">
        <v>112</v>
      </c>
      <c r="AC170" s="119" t="str">
        <f t="shared" si="42"/>
        <v>N/A</v>
      </c>
      <c r="AD170" s="133">
        <v>81281</v>
      </c>
      <c r="AE170" s="119" t="s">
        <v>112</v>
      </c>
      <c r="AF170" s="119" t="str">
        <f t="shared" si="43"/>
        <v>N/A</v>
      </c>
      <c r="AG170" s="120" t="str">
        <f t="shared" si="36"/>
        <v>N/A</v>
      </c>
      <c r="AH170" s="120" t="str">
        <f t="shared" si="36"/>
        <v>N/A</v>
      </c>
      <c r="AI170" s="118" t="str">
        <f t="shared" si="37"/>
        <v>N/A</v>
      </c>
      <c r="AJ170" s="118" t="str">
        <f t="shared" si="37"/>
        <v>N/A</v>
      </c>
      <c r="AK170" s="129" t="str">
        <f t="shared" si="44"/>
        <v>N/A</v>
      </c>
      <c r="AL170" s="28" t="str">
        <f t="shared" si="45"/>
        <v>N/A</v>
      </c>
      <c r="AM170" s="28" t="str">
        <f>IF(AK170="N/A","N/A",IF(AK170="NO","Below variance threshold.","*Please enter variance explanation. Refer to column AA for last year's variance explanation.*"))</f>
        <v>N/A</v>
      </c>
      <c r="AN170" s="12" t="s">
        <v>112</v>
      </c>
      <c r="AO170" s="12" t="s">
        <v>112</v>
      </c>
      <c r="AP170" s="12" t="s">
        <v>112</v>
      </c>
      <c r="AQ170" s="12" t="s">
        <v>112</v>
      </c>
      <c r="AR170" s="28" t="str">
        <f t="shared" si="50"/>
        <v>N/A</v>
      </c>
    </row>
    <row r="171" spans="1:44" ht="27">
      <c r="A171" s="122">
        <v>166</v>
      </c>
      <c r="B171" s="27" t="s">
        <v>93</v>
      </c>
      <c r="C171" s="27" t="s">
        <v>94</v>
      </c>
      <c r="D171" s="12" t="s">
        <v>430</v>
      </c>
      <c r="E171" s="27" t="s">
        <v>431</v>
      </c>
      <c r="F171" s="27" t="s">
        <v>432</v>
      </c>
      <c r="G171" s="27" t="s">
        <v>433</v>
      </c>
      <c r="H171" s="27" t="s">
        <v>119</v>
      </c>
      <c r="I171" s="27" t="s">
        <v>438</v>
      </c>
      <c r="J171" s="27" t="s">
        <v>410</v>
      </c>
      <c r="K171" s="12" t="str">
        <f t="shared" si="39"/>
        <v>No</v>
      </c>
      <c r="L171" s="12" t="s">
        <v>112</v>
      </c>
      <c r="M171" s="12" t="s">
        <v>112</v>
      </c>
      <c r="N171" s="115">
        <v>77991.468400000012</v>
      </c>
      <c r="O171" s="116">
        <v>77468.865409999999</v>
      </c>
      <c r="P171" s="115">
        <f t="shared" si="40"/>
        <v>155460.33381000001</v>
      </c>
      <c r="Q171" s="115">
        <v>136577.14564999996</v>
      </c>
      <c r="R171" s="115">
        <v>139861.43018</v>
      </c>
      <c r="S171" s="115">
        <f t="shared" si="41"/>
        <v>276438.57582999999</v>
      </c>
      <c r="T171" s="117">
        <f t="shared" si="34"/>
        <v>62392.564769999997</v>
      </c>
      <c r="U171" s="117">
        <f t="shared" si="34"/>
        <v>120978.24201999998</v>
      </c>
      <c r="V171" s="118">
        <f t="shared" si="35"/>
        <v>0.80538890610815772</v>
      </c>
      <c r="W171" s="118">
        <f t="shared" si="35"/>
        <v>0.77819363341813452</v>
      </c>
      <c r="X171" s="12" t="str">
        <f t="shared" si="46"/>
        <v>N/A</v>
      </c>
      <c r="Y171" s="12" t="str">
        <f t="shared" si="47"/>
        <v>N/A</v>
      </c>
      <c r="Z171" s="28" t="s">
        <v>112</v>
      </c>
      <c r="AA171" s="133">
        <v>65000</v>
      </c>
      <c r="AB171" s="119" t="s">
        <v>112</v>
      </c>
      <c r="AC171" s="119" t="str">
        <f t="shared" si="42"/>
        <v>N/A</v>
      </c>
      <c r="AD171" s="133">
        <v>81281</v>
      </c>
      <c r="AE171" s="119" t="s">
        <v>112</v>
      </c>
      <c r="AF171" s="119" t="str">
        <f t="shared" si="43"/>
        <v>N/A</v>
      </c>
      <c r="AG171" s="120" t="str">
        <f t="shared" si="36"/>
        <v>N/A</v>
      </c>
      <c r="AH171" s="120" t="str">
        <f t="shared" si="36"/>
        <v>N/A</v>
      </c>
      <c r="AI171" s="118" t="str">
        <f t="shared" si="37"/>
        <v>N/A</v>
      </c>
      <c r="AJ171" s="118" t="str">
        <f t="shared" si="37"/>
        <v>N/A</v>
      </c>
      <c r="AK171" s="129" t="str">
        <f t="shared" si="44"/>
        <v>N/A</v>
      </c>
      <c r="AL171" s="28" t="str">
        <f t="shared" si="45"/>
        <v>N/A</v>
      </c>
      <c r="AM171" s="28" t="str">
        <f>IF(AK171="N/A","N/A",IF(AK171="NO","Below variance threshold.","*Please enter variance explanation. Refer to column AA for last year's variance explanation.*"))</f>
        <v>N/A</v>
      </c>
      <c r="AN171" s="12" t="s">
        <v>112</v>
      </c>
      <c r="AO171" s="12" t="s">
        <v>112</v>
      </c>
      <c r="AP171" s="12" t="s">
        <v>112</v>
      </c>
      <c r="AQ171" s="12" t="s">
        <v>112</v>
      </c>
      <c r="AR171" s="28" t="str">
        <f t="shared" si="50"/>
        <v>N/A</v>
      </c>
    </row>
    <row r="172" spans="1:44" ht="190.5" customHeight="1">
      <c r="A172" s="122">
        <v>167</v>
      </c>
      <c r="B172" s="27" t="s">
        <v>93</v>
      </c>
      <c r="C172" s="27" t="s">
        <v>94</v>
      </c>
      <c r="D172" s="12" t="s">
        <v>430</v>
      </c>
      <c r="E172" s="27" t="s">
        <v>431</v>
      </c>
      <c r="F172" s="27" t="s">
        <v>439</v>
      </c>
      <c r="G172" s="27" t="s">
        <v>440</v>
      </c>
      <c r="H172" s="27" t="s">
        <v>99</v>
      </c>
      <c r="I172" s="40" t="s">
        <v>99</v>
      </c>
      <c r="J172" s="27" t="s">
        <v>410</v>
      </c>
      <c r="K172" s="12" t="str">
        <f t="shared" si="39"/>
        <v>No</v>
      </c>
      <c r="L172" s="12" t="s">
        <v>101</v>
      </c>
      <c r="M172" s="12" t="s">
        <v>102</v>
      </c>
      <c r="N172" s="115">
        <v>131815.96854</v>
      </c>
      <c r="O172" s="116">
        <v>130932.69990000001</v>
      </c>
      <c r="P172" s="115">
        <f t="shared" si="40"/>
        <v>262748.66844000004</v>
      </c>
      <c r="Q172" s="115">
        <v>161012.91900000002</v>
      </c>
      <c r="R172" s="115">
        <v>180873.97834999999</v>
      </c>
      <c r="S172" s="115">
        <f t="shared" si="41"/>
        <v>341886.89734999998</v>
      </c>
      <c r="T172" s="117">
        <f t="shared" si="34"/>
        <v>49941.278449999983</v>
      </c>
      <c r="U172" s="117">
        <f t="shared" si="34"/>
        <v>79138.228909999947</v>
      </c>
      <c r="V172" s="118">
        <f t="shared" si="35"/>
        <v>0.38142708802417341</v>
      </c>
      <c r="W172" s="118">
        <f t="shared" si="35"/>
        <v>0.30119364402439036</v>
      </c>
      <c r="X172" s="12" t="str">
        <f t="shared" si="46"/>
        <v>YES</v>
      </c>
      <c r="Y172" s="12" t="str">
        <f t="shared" si="47"/>
        <v>YES</v>
      </c>
      <c r="Z172" s="28" t="s">
        <v>441</v>
      </c>
      <c r="AA172" s="119">
        <v>1800</v>
      </c>
      <c r="AB172" s="119">
        <v>1800</v>
      </c>
      <c r="AC172" s="119">
        <f t="shared" si="42"/>
        <v>3600</v>
      </c>
      <c r="AD172" s="119">
        <v>274</v>
      </c>
      <c r="AE172" s="119" t="s">
        <v>112</v>
      </c>
      <c r="AF172" s="119">
        <f t="shared" si="43"/>
        <v>274</v>
      </c>
      <c r="AG172" s="120">
        <f t="shared" si="36"/>
        <v>-1800</v>
      </c>
      <c r="AH172" s="120">
        <f t="shared" si="36"/>
        <v>-3326</v>
      </c>
      <c r="AI172" s="118">
        <f t="shared" si="37"/>
        <v>-1</v>
      </c>
      <c r="AJ172" s="118">
        <f t="shared" si="37"/>
        <v>-0.92388888888888887</v>
      </c>
      <c r="AK172" s="129" t="str">
        <f t="shared" si="44"/>
        <v>YES</v>
      </c>
      <c r="AL172" s="28" t="s">
        <v>442</v>
      </c>
      <c r="AM172" s="28" t="s">
        <v>443</v>
      </c>
      <c r="AN172" s="12" t="s">
        <v>106</v>
      </c>
      <c r="AO172" s="12" t="s">
        <v>138</v>
      </c>
      <c r="AP172" s="12" t="s">
        <v>138</v>
      </c>
      <c r="AQ172" s="12" t="s">
        <v>229</v>
      </c>
      <c r="AR172" s="28" t="s">
        <v>444</v>
      </c>
    </row>
    <row r="173" spans="1:44" ht="27">
      <c r="A173" s="122">
        <v>168</v>
      </c>
      <c r="B173" s="27" t="s">
        <v>93</v>
      </c>
      <c r="C173" s="27" t="s">
        <v>94</v>
      </c>
      <c r="D173" s="12" t="s">
        <v>430</v>
      </c>
      <c r="E173" s="27" t="s">
        <v>431</v>
      </c>
      <c r="F173" s="27" t="s">
        <v>439</v>
      </c>
      <c r="G173" s="27" t="s">
        <v>440</v>
      </c>
      <c r="H173" s="27" t="s">
        <v>119</v>
      </c>
      <c r="I173" s="74" t="s">
        <v>445</v>
      </c>
      <c r="J173" s="27" t="s">
        <v>410</v>
      </c>
      <c r="K173" s="12" t="str">
        <f t="shared" si="39"/>
        <v>No</v>
      </c>
      <c r="L173" s="12" t="s">
        <v>112</v>
      </c>
      <c r="M173" s="12" t="s">
        <v>112</v>
      </c>
      <c r="N173" s="115">
        <v>131815.96854</v>
      </c>
      <c r="O173" s="116">
        <v>130932.69990000001</v>
      </c>
      <c r="P173" s="115">
        <f t="shared" si="40"/>
        <v>262748.66844000004</v>
      </c>
      <c r="Q173" s="115">
        <v>161012.91900000002</v>
      </c>
      <c r="R173" s="115">
        <v>180873.97834999999</v>
      </c>
      <c r="S173" s="115">
        <f t="shared" si="41"/>
        <v>341886.89734999998</v>
      </c>
      <c r="T173" s="117">
        <f t="shared" si="34"/>
        <v>49941.278449999983</v>
      </c>
      <c r="U173" s="117">
        <f t="shared" si="34"/>
        <v>79138.228909999947</v>
      </c>
      <c r="V173" s="118">
        <f t="shared" si="35"/>
        <v>0.38142708802417341</v>
      </c>
      <c r="W173" s="118">
        <f t="shared" si="35"/>
        <v>0.30119364402439036</v>
      </c>
      <c r="X173" s="12" t="str">
        <f t="shared" si="46"/>
        <v>N/A</v>
      </c>
      <c r="Y173" s="12" t="str">
        <f t="shared" si="47"/>
        <v>N/A</v>
      </c>
      <c r="Z173" s="28" t="s">
        <v>112</v>
      </c>
      <c r="AA173" s="119">
        <v>1800</v>
      </c>
      <c r="AB173" s="119" t="s">
        <v>112</v>
      </c>
      <c r="AC173" s="119" t="str">
        <f t="shared" si="42"/>
        <v>N/A</v>
      </c>
      <c r="AD173" s="119">
        <v>274</v>
      </c>
      <c r="AE173" s="119" t="s">
        <v>112</v>
      </c>
      <c r="AF173" s="119" t="str">
        <f t="shared" si="43"/>
        <v>N/A</v>
      </c>
      <c r="AG173" s="120" t="str">
        <f t="shared" si="36"/>
        <v>N/A</v>
      </c>
      <c r="AH173" s="120" t="str">
        <f t="shared" si="36"/>
        <v>N/A</v>
      </c>
      <c r="AI173" s="118" t="str">
        <f t="shared" si="37"/>
        <v>N/A</v>
      </c>
      <c r="AJ173" s="118" t="str">
        <f t="shared" si="37"/>
        <v>N/A</v>
      </c>
      <c r="AK173" s="129" t="str">
        <f t="shared" si="44"/>
        <v>N/A</v>
      </c>
      <c r="AL173" s="28" t="str">
        <f t="shared" si="45"/>
        <v>N/A</v>
      </c>
      <c r="AM173" s="28" t="str">
        <f t="shared" ref="AM173:AM192" si="52">IF(AK173="N/A","N/A",IF(AK173="NO","Below variance threshold.","*Please enter variance explanation. Refer to column AA for last year's variance explanation.*"))</f>
        <v>N/A</v>
      </c>
      <c r="AN173" s="12" t="s">
        <v>112</v>
      </c>
      <c r="AO173" s="12" t="s">
        <v>112</v>
      </c>
      <c r="AP173" s="12" t="s">
        <v>112</v>
      </c>
      <c r="AQ173" s="12" t="s">
        <v>112</v>
      </c>
      <c r="AR173" s="28" t="str">
        <f t="shared" si="50"/>
        <v>N/A</v>
      </c>
    </row>
    <row r="174" spans="1:44" ht="114.6" customHeight="1">
      <c r="A174" s="122">
        <v>169</v>
      </c>
      <c r="B174" s="27" t="s">
        <v>93</v>
      </c>
      <c r="C174" s="27" t="s">
        <v>94</v>
      </c>
      <c r="D174" s="12" t="s">
        <v>430</v>
      </c>
      <c r="E174" s="27" t="s">
        <v>431</v>
      </c>
      <c r="F174" s="27" t="s">
        <v>446</v>
      </c>
      <c r="G174" s="27" t="s">
        <v>134</v>
      </c>
      <c r="H174" s="27" t="s">
        <v>99</v>
      </c>
      <c r="I174" s="27" t="s">
        <v>99</v>
      </c>
      <c r="J174" s="27" t="s">
        <v>447</v>
      </c>
      <c r="K174" s="12" t="str">
        <f t="shared" si="39"/>
        <v>No</v>
      </c>
      <c r="L174" s="12" t="s">
        <v>101</v>
      </c>
      <c r="M174" s="12" t="s">
        <v>102</v>
      </c>
      <c r="N174" s="115">
        <v>76787.200620000003</v>
      </c>
      <c r="O174" s="116">
        <v>77665.163520000002</v>
      </c>
      <c r="P174" s="115">
        <f t="shared" si="40"/>
        <v>154452.36414000002</v>
      </c>
      <c r="Q174" s="115">
        <v>132422.37943</v>
      </c>
      <c r="R174" s="115">
        <f>78332.48402-199.16741</f>
        <v>78133.316610000009</v>
      </c>
      <c r="S174" s="115">
        <f t="shared" si="41"/>
        <v>210555.69604000001</v>
      </c>
      <c r="T174" s="117">
        <f t="shared" si="34"/>
        <v>468.15309000000707</v>
      </c>
      <c r="U174" s="117">
        <f t="shared" si="34"/>
        <v>56103.33189999999</v>
      </c>
      <c r="V174" s="118">
        <f t="shared" si="35"/>
        <v>6.0278388505478429E-3</v>
      </c>
      <c r="W174" s="118">
        <f t="shared" si="35"/>
        <v>0.36324035706663793</v>
      </c>
      <c r="X174" s="12" t="str">
        <f t="shared" si="46"/>
        <v>NO</v>
      </c>
      <c r="Y174" s="12" t="str">
        <f t="shared" si="47"/>
        <v>NO</v>
      </c>
      <c r="Z174" s="28" t="s">
        <v>136</v>
      </c>
      <c r="AA174" s="119" t="s">
        <v>112</v>
      </c>
      <c r="AB174" s="119" t="s">
        <v>112</v>
      </c>
      <c r="AC174" s="119" t="str">
        <f t="shared" si="42"/>
        <v>N/A</v>
      </c>
      <c r="AD174" s="119" t="s">
        <v>112</v>
      </c>
      <c r="AE174" s="119" t="s">
        <v>112</v>
      </c>
      <c r="AF174" s="119" t="str">
        <f t="shared" si="43"/>
        <v>N/A</v>
      </c>
      <c r="AG174" s="120" t="str">
        <f t="shared" si="36"/>
        <v>N/A</v>
      </c>
      <c r="AH174" s="120" t="str">
        <f t="shared" si="36"/>
        <v>N/A</v>
      </c>
      <c r="AI174" s="118" t="str">
        <f t="shared" si="37"/>
        <v>N/A</v>
      </c>
      <c r="AJ174" s="118" t="str">
        <f t="shared" si="37"/>
        <v>N/A</v>
      </c>
      <c r="AK174" s="129" t="str">
        <f t="shared" si="44"/>
        <v>N/A</v>
      </c>
      <c r="AL174" s="28" t="str">
        <f t="shared" si="45"/>
        <v>Below variance threshold.</v>
      </c>
      <c r="AM174" s="28" t="str">
        <f t="shared" si="52"/>
        <v>N/A</v>
      </c>
      <c r="AN174" s="12" t="s">
        <v>107</v>
      </c>
      <c r="AO174" s="12" t="s">
        <v>138</v>
      </c>
      <c r="AP174" s="12" t="s">
        <v>138</v>
      </c>
      <c r="AQ174" s="12" t="s">
        <v>229</v>
      </c>
      <c r="AR174" s="28" t="s">
        <v>448</v>
      </c>
    </row>
    <row r="175" spans="1:44" ht="40.15">
      <c r="A175" s="122">
        <v>170</v>
      </c>
      <c r="B175" s="27" t="s">
        <v>93</v>
      </c>
      <c r="C175" s="27" t="s">
        <v>94</v>
      </c>
      <c r="D175" s="12" t="s">
        <v>430</v>
      </c>
      <c r="E175" s="27" t="s">
        <v>431</v>
      </c>
      <c r="F175" s="27" t="s">
        <v>446</v>
      </c>
      <c r="G175" s="27" t="s">
        <v>134</v>
      </c>
      <c r="H175" s="27" t="s">
        <v>140</v>
      </c>
      <c r="I175" s="27" t="s">
        <v>437</v>
      </c>
      <c r="J175" s="27" t="s">
        <v>447</v>
      </c>
      <c r="K175" s="12" t="s">
        <v>420</v>
      </c>
      <c r="L175" s="12" t="s">
        <v>112</v>
      </c>
      <c r="M175" s="12" t="s">
        <v>112</v>
      </c>
      <c r="N175" s="115">
        <v>0</v>
      </c>
      <c r="O175" s="116">
        <v>0</v>
      </c>
      <c r="P175" s="115">
        <f t="shared" si="40"/>
        <v>0</v>
      </c>
      <c r="Q175" s="131">
        <v>0</v>
      </c>
      <c r="R175" s="115">
        <v>2442.7270800000001</v>
      </c>
      <c r="S175" s="115">
        <f t="shared" si="41"/>
        <v>2442.7270800000001</v>
      </c>
      <c r="T175" s="117">
        <f t="shared" si="34"/>
        <v>2442.7270800000001</v>
      </c>
      <c r="U175" s="117">
        <f t="shared" si="34"/>
        <v>2442.7270800000001</v>
      </c>
      <c r="V175" s="118">
        <f t="shared" si="35"/>
        <v>1</v>
      </c>
      <c r="W175" s="118">
        <f t="shared" si="35"/>
        <v>1</v>
      </c>
      <c r="X175" s="12" t="str">
        <f t="shared" si="46"/>
        <v>N/A</v>
      </c>
      <c r="Y175" s="12" t="str">
        <f t="shared" si="47"/>
        <v>N/A</v>
      </c>
      <c r="Z175" s="28" t="s">
        <v>112</v>
      </c>
      <c r="AA175" s="119" t="s">
        <v>112</v>
      </c>
      <c r="AB175" s="119" t="s">
        <v>112</v>
      </c>
      <c r="AC175" s="119" t="str">
        <f t="shared" si="42"/>
        <v>N/A</v>
      </c>
      <c r="AD175" s="119" t="s">
        <v>112</v>
      </c>
      <c r="AE175" s="119" t="s">
        <v>112</v>
      </c>
      <c r="AF175" s="119" t="str">
        <f t="shared" si="43"/>
        <v>N/A</v>
      </c>
      <c r="AG175" s="120" t="str">
        <f t="shared" si="36"/>
        <v>N/A</v>
      </c>
      <c r="AH175" s="120" t="str">
        <f t="shared" si="36"/>
        <v>N/A</v>
      </c>
      <c r="AI175" s="118" t="str">
        <f t="shared" si="37"/>
        <v>N/A</v>
      </c>
      <c r="AJ175" s="118" t="str">
        <f t="shared" si="37"/>
        <v>N/A</v>
      </c>
      <c r="AK175" s="129" t="str">
        <f t="shared" si="44"/>
        <v>N/A</v>
      </c>
      <c r="AL175" s="28" t="str">
        <f t="shared" si="45"/>
        <v>N/A</v>
      </c>
      <c r="AM175" s="28" t="str">
        <f t="shared" si="52"/>
        <v>N/A</v>
      </c>
      <c r="AN175" s="12" t="s">
        <v>112</v>
      </c>
      <c r="AO175" s="12" t="s">
        <v>112</v>
      </c>
      <c r="AP175" s="12" t="s">
        <v>112</v>
      </c>
      <c r="AQ175" s="12" t="s">
        <v>112</v>
      </c>
      <c r="AR175" s="28" t="str">
        <f t="shared" si="50"/>
        <v>N/A</v>
      </c>
    </row>
    <row r="176" spans="1:44" ht="40.15">
      <c r="A176" s="122">
        <v>171</v>
      </c>
      <c r="B176" s="27" t="s">
        <v>93</v>
      </c>
      <c r="C176" s="27" t="s">
        <v>94</v>
      </c>
      <c r="D176" s="12" t="s">
        <v>430</v>
      </c>
      <c r="E176" s="27" t="s">
        <v>431</v>
      </c>
      <c r="F176" s="27" t="s">
        <v>446</v>
      </c>
      <c r="G176" s="27" t="s">
        <v>134</v>
      </c>
      <c r="H176" s="27" t="s">
        <v>140</v>
      </c>
      <c r="I176" s="27" t="s">
        <v>141</v>
      </c>
      <c r="J176" s="27" t="s">
        <v>447</v>
      </c>
      <c r="K176" s="12" t="str">
        <f>IF(ISNUMBER(SEARCH("Total",H176)),"No",IF(AND(O176=SUMIFS(O$6:O$241,D$6:D$241,D176,F$6:F$241,F176,H$6:H$241,"*Total*"),R176=SUMIFS(R$6:R$241,D$6:D$241,D176,F$6:F$241,F176,H$6:H$241,"*Total*")),"No","Yes"))</f>
        <v>Yes</v>
      </c>
      <c r="L176" s="12" t="s">
        <v>112</v>
      </c>
      <c r="M176" s="12" t="s">
        <v>112</v>
      </c>
      <c r="N176" s="115">
        <v>0</v>
      </c>
      <c r="O176" s="116">
        <v>0</v>
      </c>
      <c r="P176" s="115">
        <f t="shared" si="40"/>
        <v>0</v>
      </c>
      <c r="Q176" s="115">
        <v>183.89503999999997</v>
      </c>
      <c r="R176" s="115">
        <v>0</v>
      </c>
      <c r="S176" s="115">
        <f t="shared" si="41"/>
        <v>183.89503999999997</v>
      </c>
      <c r="T176" s="117">
        <f t="shared" si="34"/>
        <v>0</v>
      </c>
      <c r="U176" s="117">
        <f t="shared" si="34"/>
        <v>183.89503999999997</v>
      </c>
      <c r="V176" s="118">
        <f t="shared" si="35"/>
        <v>0</v>
      </c>
      <c r="W176" s="118">
        <f t="shared" si="35"/>
        <v>1</v>
      </c>
      <c r="X176" s="12" t="str">
        <f t="shared" si="46"/>
        <v>N/A</v>
      </c>
      <c r="Y176" s="12" t="str">
        <f t="shared" si="47"/>
        <v>N/A</v>
      </c>
      <c r="Z176" s="28" t="s">
        <v>112</v>
      </c>
      <c r="AA176" s="119" t="s">
        <v>112</v>
      </c>
      <c r="AB176" s="119" t="s">
        <v>112</v>
      </c>
      <c r="AC176" s="119" t="str">
        <f t="shared" si="42"/>
        <v>N/A</v>
      </c>
      <c r="AD176" s="119" t="s">
        <v>112</v>
      </c>
      <c r="AE176" s="119" t="s">
        <v>112</v>
      </c>
      <c r="AF176" s="119" t="str">
        <f t="shared" si="43"/>
        <v>N/A</v>
      </c>
      <c r="AG176" s="120" t="str">
        <f t="shared" si="36"/>
        <v>N/A</v>
      </c>
      <c r="AH176" s="120" t="str">
        <f t="shared" si="36"/>
        <v>N/A</v>
      </c>
      <c r="AI176" s="118" t="str">
        <f t="shared" si="37"/>
        <v>N/A</v>
      </c>
      <c r="AJ176" s="118" t="str">
        <f t="shared" si="37"/>
        <v>N/A</v>
      </c>
      <c r="AK176" s="129" t="str">
        <f t="shared" si="44"/>
        <v>N/A</v>
      </c>
      <c r="AL176" s="28" t="str">
        <f t="shared" si="45"/>
        <v>N/A</v>
      </c>
      <c r="AM176" s="28" t="str">
        <f t="shared" si="52"/>
        <v>N/A</v>
      </c>
      <c r="AN176" s="12" t="s">
        <v>112</v>
      </c>
      <c r="AO176" s="12" t="s">
        <v>112</v>
      </c>
      <c r="AP176" s="12" t="s">
        <v>112</v>
      </c>
      <c r="AQ176" s="12" t="s">
        <v>112</v>
      </c>
      <c r="AR176" s="28" t="str">
        <f t="shared" si="50"/>
        <v>N/A</v>
      </c>
    </row>
    <row r="177" spans="1:44" ht="40.15">
      <c r="A177" s="122">
        <v>172</v>
      </c>
      <c r="B177" s="27" t="s">
        <v>93</v>
      </c>
      <c r="C177" s="27" t="s">
        <v>94</v>
      </c>
      <c r="D177" s="12" t="s">
        <v>430</v>
      </c>
      <c r="E177" s="27" t="s">
        <v>431</v>
      </c>
      <c r="F177" s="27" t="s">
        <v>446</v>
      </c>
      <c r="G177" s="27" t="s">
        <v>134</v>
      </c>
      <c r="H177" s="27" t="s">
        <v>110</v>
      </c>
      <c r="I177" s="27" t="s">
        <v>111</v>
      </c>
      <c r="J177" s="27" t="s">
        <v>447</v>
      </c>
      <c r="K177" s="12" t="str">
        <f>IF(ISNUMBER(SEARCH("Total",H177)),"No",IF(AND(O177=SUMIFS(O$6:O$241,D$6:D$241,D177,F$6:F$241,F177,H$6:H$241,"*Total*"),R177=SUMIFS(R$6:R$241,D$6:D$241,D177,F$6:F$241,F177,H$6:H$241,"*Total*")),"No","Yes"))</f>
        <v>Yes</v>
      </c>
      <c r="L177" s="12" t="s">
        <v>112</v>
      </c>
      <c r="M177" s="12" t="s">
        <v>112</v>
      </c>
      <c r="N177" s="115">
        <v>0</v>
      </c>
      <c r="O177" s="116">
        <v>0</v>
      </c>
      <c r="P177" s="115">
        <f t="shared" si="40"/>
        <v>0</v>
      </c>
      <c r="Q177" s="115">
        <v>232.20096000000001</v>
      </c>
      <c r="R177" s="115">
        <v>350.68655000000001</v>
      </c>
      <c r="S177" s="115">
        <f t="shared" si="41"/>
        <v>582.88751000000002</v>
      </c>
      <c r="T177" s="117">
        <f t="shared" si="34"/>
        <v>350.68655000000001</v>
      </c>
      <c r="U177" s="117">
        <f t="shared" si="34"/>
        <v>582.88751000000002</v>
      </c>
      <c r="V177" s="118">
        <f t="shared" si="35"/>
        <v>1</v>
      </c>
      <c r="W177" s="118">
        <f t="shared" si="35"/>
        <v>1</v>
      </c>
      <c r="X177" s="12" t="str">
        <f t="shared" si="46"/>
        <v>N/A</v>
      </c>
      <c r="Y177" s="12" t="str">
        <f t="shared" si="47"/>
        <v>N/A</v>
      </c>
      <c r="Z177" s="28" t="s">
        <v>112</v>
      </c>
      <c r="AA177" s="119" t="s">
        <v>112</v>
      </c>
      <c r="AB177" s="119" t="s">
        <v>112</v>
      </c>
      <c r="AC177" s="119" t="str">
        <f t="shared" si="42"/>
        <v>N/A</v>
      </c>
      <c r="AD177" s="119" t="s">
        <v>112</v>
      </c>
      <c r="AE177" s="119" t="s">
        <v>112</v>
      </c>
      <c r="AF177" s="119" t="str">
        <f t="shared" si="43"/>
        <v>N/A</v>
      </c>
      <c r="AG177" s="120" t="str">
        <f t="shared" si="36"/>
        <v>N/A</v>
      </c>
      <c r="AH177" s="120" t="str">
        <f t="shared" si="36"/>
        <v>N/A</v>
      </c>
      <c r="AI177" s="118" t="str">
        <f t="shared" si="37"/>
        <v>N/A</v>
      </c>
      <c r="AJ177" s="118" t="str">
        <f t="shared" si="37"/>
        <v>N/A</v>
      </c>
      <c r="AK177" s="129" t="str">
        <f t="shared" si="44"/>
        <v>N/A</v>
      </c>
      <c r="AL177" s="28" t="str">
        <f t="shared" si="45"/>
        <v>N/A</v>
      </c>
      <c r="AM177" s="28" t="str">
        <f t="shared" si="52"/>
        <v>N/A</v>
      </c>
      <c r="AN177" s="12" t="s">
        <v>112</v>
      </c>
      <c r="AO177" s="12" t="s">
        <v>112</v>
      </c>
      <c r="AP177" s="12" t="s">
        <v>112</v>
      </c>
      <c r="AQ177" s="12" t="s">
        <v>112</v>
      </c>
      <c r="AR177" s="28" t="str">
        <f t="shared" si="50"/>
        <v>N/A</v>
      </c>
    </row>
    <row r="178" spans="1:44" ht="40.15">
      <c r="A178" s="122">
        <v>173</v>
      </c>
      <c r="B178" s="27" t="s">
        <v>93</v>
      </c>
      <c r="C178" s="27" t="s">
        <v>94</v>
      </c>
      <c r="D178" s="12" t="s">
        <v>430</v>
      </c>
      <c r="E178" s="27" t="s">
        <v>431</v>
      </c>
      <c r="F178" s="27" t="s">
        <v>446</v>
      </c>
      <c r="G178" s="27" t="s">
        <v>134</v>
      </c>
      <c r="H178" s="74" t="s">
        <v>110</v>
      </c>
      <c r="I178" s="74" t="s">
        <v>114</v>
      </c>
      <c r="J178" s="27" t="s">
        <v>447</v>
      </c>
      <c r="K178" s="12" t="str">
        <f>IF(ISNUMBER(SEARCH("Total",H178)),"No",IF(AND(O178=SUMIFS(O$6:O$241,D$6:D$241,D178,F$6:F$241,F178,H$6:H$241,"*Total*"),R178=SUMIFS(R$6:R$241,D$6:D$241,D178,F$6:F$241,F178,H$6:H$241,"*Total*")),"No","Yes"))</f>
        <v>Yes</v>
      </c>
      <c r="L178" s="12" t="s">
        <v>112</v>
      </c>
      <c r="M178" s="12" t="s">
        <v>112</v>
      </c>
      <c r="N178" s="115">
        <v>0</v>
      </c>
      <c r="O178" s="116">
        <v>0</v>
      </c>
      <c r="P178" s="115">
        <f t="shared" si="40"/>
        <v>0</v>
      </c>
      <c r="Q178" s="115">
        <v>2724.6525299999998</v>
      </c>
      <c r="R178" s="115">
        <v>0</v>
      </c>
      <c r="S178" s="115">
        <f t="shared" si="41"/>
        <v>2724.6525299999998</v>
      </c>
      <c r="T178" s="117">
        <f t="shared" si="34"/>
        <v>0</v>
      </c>
      <c r="U178" s="117">
        <f t="shared" si="34"/>
        <v>2724.6525299999998</v>
      </c>
      <c r="V178" s="118">
        <f t="shared" si="35"/>
        <v>0</v>
      </c>
      <c r="W178" s="118">
        <f t="shared" si="35"/>
        <v>1</v>
      </c>
      <c r="X178" s="12" t="str">
        <f t="shared" si="46"/>
        <v>N/A</v>
      </c>
      <c r="Y178" s="12" t="str">
        <f t="shared" si="47"/>
        <v>N/A</v>
      </c>
      <c r="Z178" s="28" t="s">
        <v>112</v>
      </c>
      <c r="AA178" s="119" t="s">
        <v>112</v>
      </c>
      <c r="AB178" s="119" t="s">
        <v>112</v>
      </c>
      <c r="AC178" s="119" t="str">
        <f t="shared" si="42"/>
        <v>N/A</v>
      </c>
      <c r="AD178" s="119" t="s">
        <v>112</v>
      </c>
      <c r="AE178" s="119" t="s">
        <v>112</v>
      </c>
      <c r="AF178" s="119" t="str">
        <f t="shared" si="43"/>
        <v>N/A</v>
      </c>
      <c r="AG178" s="120" t="str">
        <f t="shared" si="36"/>
        <v>N/A</v>
      </c>
      <c r="AH178" s="120" t="str">
        <f t="shared" si="36"/>
        <v>N/A</v>
      </c>
      <c r="AI178" s="118" t="str">
        <f t="shared" si="37"/>
        <v>N/A</v>
      </c>
      <c r="AJ178" s="118" t="str">
        <f t="shared" si="37"/>
        <v>N/A</v>
      </c>
      <c r="AK178" s="129" t="str">
        <f t="shared" si="44"/>
        <v>N/A</v>
      </c>
      <c r="AL178" s="28" t="str">
        <f t="shared" si="45"/>
        <v>N/A</v>
      </c>
      <c r="AM178" s="28" t="str">
        <f t="shared" si="52"/>
        <v>N/A</v>
      </c>
      <c r="AN178" s="12" t="s">
        <v>112</v>
      </c>
      <c r="AO178" s="12" t="s">
        <v>112</v>
      </c>
      <c r="AP178" s="12" t="s">
        <v>112</v>
      </c>
      <c r="AQ178" s="12" t="s">
        <v>112</v>
      </c>
      <c r="AR178" s="28" t="str">
        <f t="shared" si="50"/>
        <v>N/A</v>
      </c>
    </row>
    <row r="179" spans="1:44" ht="40.15">
      <c r="A179" s="122">
        <v>174</v>
      </c>
      <c r="B179" s="27" t="s">
        <v>93</v>
      </c>
      <c r="C179" s="27" t="s">
        <v>94</v>
      </c>
      <c r="D179" s="12" t="s">
        <v>430</v>
      </c>
      <c r="E179" s="27" t="s">
        <v>431</v>
      </c>
      <c r="F179" s="27" t="s">
        <v>446</v>
      </c>
      <c r="G179" s="27" t="s">
        <v>134</v>
      </c>
      <c r="H179" s="27" t="s">
        <v>110</v>
      </c>
      <c r="I179" s="27" t="s">
        <v>118</v>
      </c>
      <c r="J179" s="27" t="s">
        <v>447</v>
      </c>
      <c r="K179" s="12" t="str">
        <f>IF(ISNUMBER(SEARCH("Total",H179)),"No",IF(AND(O179=SUMIFS(O$6:O$241,D$6:D$241,D179,F$6:F$241,F179,H$6:H$241,"*Total*"),R179=SUMIFS(R$6:R$241,D$6:D$241,D179,F$6:F$241,F179,H$6:H$241,"*Total*")),"No","Yes"))</f>
        <v>Yes</v>
      </c>
      <c r="L179" s="12" t="s">
        <v>112</v>
      </c>
      <c r="M179" s="12" t="s">
        <v>112</v>
      </c>
      <c r="N179" s="115">
        <v>0</v>
      </c>
      <c r="O179" s="116">
        <v>0</v>
      </c>
      <c r="P179" s="115">
        <f t="shared" si="40"/>
        <v>0</v>
      </c>
      <c r="Q179" s="115">
        <v>189.98262</v>
      </c>
      <c r="R179" s="115">
        <v>286.92538000000002</v>
      </c>
      <c r="S179" s="115">
        <f t="shared" si="41"/>
        <v>476.90800000000002</v>
      </c>
      <c r="T179" s="117">
        <f t="shared" si="34"/>
        <v>286.92538000000002</v>
      </c>
      <c r="U179" s="117">
        <f t="shared" si="34"/>
        <v>476.90800000000002</v>
      </c>
      <c r="V179" s="118">
        <f t="shared" si="35"/>
        <v>1</v>
      </c>
      <c r="W179" s="118">
        <f t="shared" si="35"/>
        <v>1</v>
      </c>
      <c r="X179" s="12" t="str">
        <f t="shared" si="46"/>
        <v>N/A</v>
      </c>
      <c r="Y179" s="12" t="str">
        <f t="shared" si="47"/>
        <v>N/A</v>
      </c>
      <c r="Z179" s="28" t="s">
        <v>112</v>
      </c>
      <c r="AA179" s="119" t="s">
        <v>112</v>
      </c>
      <c r="AB179" s="119" t="s">
        <v>112</v>
      </c>
      <c r="AC179" s="119" t="str">
        <f t="shared" si="42"/>
        <v>N/A</v>
      </c>
      <c r="AD179" s="119" t="s">
        <v>112</v>
      </c>
      <c r="AE179" s="119" t="s">
        <v>112</v>
      </c>
      <c r="AF179" s="119" t="str">
        <f t="shared" si="43"/>
        <v>N/A</v>
      </c>
      <c r="AG179" s="120" t="str">
        <f t="shared" si="36"/>
        <v>N/A</v>
      </c>
      <c r="AH179" s="120" t="str">
        <f t="shared" si="36"/>
        <v>N/A</v>
      </c>
      <c r="AI179" s="118" t="str">
        <f t="shared" si="37"/>
        <v>N/A</v>
      </c>
      <c r="AJ179" s="118" t="str">
        <f t="shared" si="37"/>
        <v>N/A</v>
      </c>
      <c r="AK179" s="129" t="str">
        <f t="shared" si="44"/>
        <v>N/A</v>
      </c>
      <c r="AL179" s="28" t="str">
        <f t="shared" si="45"/>
        <v>N/A</v>
      </c>
      <c r="AM179" s="28" t="str">
        <f t="shared" si="52"/>
        <v>N/A</v>
      </c>
      <c r="AN179" s="12" t="s">
        <v>112</v>
      </c>
      <c r="AO179" s="12" t="s">
        <v>112</v>
      </c>
      <c r="AP179" s="12" t="s">
        <v>112</v>
      </c>
      <c r="AQ179" s="12" t="s">
        <v>112</v>
      </c>
      <c r="AR179" s="28" t="str">
        <f t="shared" si="50"/>
        <v>N/A</v>
      </c>
    </row>
    <row r="180" spans="1:44" ht="40.15">
      <c r="A180" s="122">
        <v>175</v>
      </c>
      <c r="B180" s="27" t="s">
        <v>93</v>
      </c>
      <c r="C180" s="27" t="s">
        <v>94</v>
      </c>
      <c r="D180" s="12" t="s">
        <v>430</v>
      </c>
      <c r="E180" s="27" t="s">
        <v>431</v>
      </c>
      <c r="F180" s="27" t="s">
        <v>446</v>
      </c>
      <c r="G180" s="27" t="s">
        <v>134</v>
      </c>
      <c r="H180" s="27" t="s">
        <v>119</v>
      </c>
      <c r="I180" s="27" t="s">
        <v>438</v>
      </c>
      <c r="J180" s="27" t="s">
        <v>447</v>
      </c>
      <c r="K180" s="12" t="s">
        <v>420</v>
      </c>
      <c r="L180" s="12" t="s">
        <v>112</v>
      </c>
      <c r="M180" s="12" t="s">
        <v>112</v>
      </c>
      <c r="N180" s="115">
        <v>0</v>
      </c>
      <c r="O180" s="116">
        <v>0</v>
      </c>
      <c r="P180" s="115">
        <f t="shared" si="40"/>
        <v>0</v>
      </c>
      <c r="Q180" s="131">
        <v>0</v>
      </c>
      <c r="R180" s="115">
        <v>2442.7270800000001</v>
      </c>
      <c r="S180" s="115">
        <f t="shared" si="41"/>
        <v>2442.7270800000001</v>
      </c>
      <c r="T180" s="117">
        <f t="shared" si="34"/>
        <v>2442.7270800000001</v>
      </c>
      <c r="U180" s="117">
        <f t="shared" si="34"/>
        <v>2442.7270800000001</v>
      </c>
      <c r="V180" s="118">
        <f t="shared" si="35"/>
        <v>1</v>
      </c>
      <c r="W180" s="118">
        <f t="shared" si="35"/>
        <v>1</v>
      </c>
      <c r="X180" s="12" t="str">
        <f t="shared" si="46"/>
        <v>N/A</v>
      </c>
      <c r="Y180" s="12" t="str">
        <f t="shared" si="47"/>
        <v>N/A</v>
      </c>
      <c r="Z180" s="28" t="s">
        <v>112</v>
      </c>
      <c r="AA180" s="119" t="s">
        <v>112</v>
      </c>
      <c r="AB180" s="119" t="s">
        <v>112</v>
      </c>
      <c r="AC180" s="119" t="str">
        <f t="shared" si="42"/>
        <v>N/A</v>
      </c>
      <c r="AD180" s="119" t="s">
        <v>112</v>
      </c>
      <c r="AE180" s="119" t="s">
        <v>112</v>
      </c>
      <c r="AF180" s="119" t="str">
        <f t="shared" si="43"/>
        <v>N/A</v>
      </c>
      <c r="AG180" s="120" t="str">
        <f t="shared" si="36"/>
        <v>N/A</v>
      </c>
      <c r="AH180" s="120" t="str">
        <f t="shared" si="36"/>
        <v>N/A</v>
      </c>
      <c r="AI180" s="118" t="str">
        <f t="shared" si="37"/>
        <v>N/A</v>
      </c>
      <c r="AJ180" s="118" t="str">
        <f t="shared" si="37"/>
        <v>N/A</v>
      </c>
      <c r="AK180" s="129" t="str">
        <f t="shared" si="44"/>
        <v>N/A</v>
      </c>
      <c r="AL180" s="28" t="str">
        <f t="shared" si="45"/>
        <v>N/A</v>
      </c>
      <c r="AM180" s="28" t="str">
        <f t="shared" si="52"/>
        <v>N/A</v>
      </c>
      <c r="AN180" s="12" t="s">
        <v>112</v>
      </c>
      <c r="AO180" s="12" t="s">
        <v>112</v>
      </c>
      <c r="AP180" s="12" t="s">
        <v>112</v>
      </c>
      <c r="AQ180" s="12" t="s">
        <v>112</v>
      </c>
      <c r="AR180" s="28" t="str">
        <f t="shared" si="50"/>
        <v>N/A</v>
      </c>
    </row>
    <row r="181" spans="1:44" ht="40.15">
      <c r="A181" s="122">
        <v>176</v>
      </c>
      <c r="B181" s="27" t="s">
        <v>93</v>
      </c>
      <c r="C181" s="27" t="s">
        <v>94</v>
      </c>
      <c r="D181" s="12" t="s">
        <v>430</v>
      </c>
      <c r="E181" s="27" t="s">
        <v>431</v>
      </c>
      <c r="F181" s="27" t="s">
        <v>446</v>
      </c>
      <c r="G181" s="27" t="s">
        <v>134</v>
      </c>
      <c r="H181" s="27" t="s">
        <v>119</v>
      </c>
      <c r="I181" s="27" t="s">
        <v>121</v>
      </c>
      <c r="J181" s="27" t="s">
        <v>447</v>
      </c>
      <c r="K181" s="12" t="str">
        <f t="shared" ref="K181:K244" si="53">IF(ISNUMBER(SEARCH("Total",H181)),"No",IF(AND(O181=SUMIFS(O$6:O$241,D$6:D$241,D181,F$6:F$241,F181,H$6:H$241,"*Total*"),R181=SUMIFS(R$6:R$241,D$6:D$241,D181,F$6:F$241,F181,H$6:H$241,"*Total*")),"No","Yes"))</f>
        <v>Yes</v>
      </c>
      <c r="L181" s="12" t="s">
        <v>112</v>
      </c>
      <c r="M181" s="12" t="s">
        <v>112</v>
      </c>
      <c r="N181" s="115">
        <v>0</v>
      </c>
      <c r="O181" s="116">
        <v>0</v>
      </c>
      <c r="P181" s="115">
        <f t="shared" si="40"/>
        <v>0</v>
      </c>
      <c r="Q181" s="115">
        <v>7202.4814800000004</v>
      </c>
      <c r="R181" s="115">
        <v>4883.8865100000003</v>
      </c>
      <c r="S181" s="115">
        <f t="shared" si="41"/>
        <v>12086.367990000001</v>
      </c>
      <c r="T181" s="117">
        <f t="shared" si="34"/>
        <v>4883.8865100000003</v>
      </c>
      <c r="U181" s="117">
        <f t="shared" si="34"/>
        <v>12086.367990000001</v>
      </c>
      <c r="V181" s="118">
        <f t="shared" si="35"/>
        <v>1</v>
      </c>
      <c r="W181" s="118">
        <f t="shared" si="35"/>
        <v>1</v>
      </c>
      <c r="X181" s="12" t="str">
        <f t="shared" si="46"/>
        <v>N/A</v>
      </c>
      <c r="Y181" s="12" t="str">
        <f t="shared" si="47"/>
        <v>N/A</v>
      </c>
      <c r="Z181" s="28" t="s">
        <v>112</v>
      </c>
      <c r="AA181" s="119" t="s">
        <v>112</v>
      </c>
      <c r="AB181" s="119" t="s">
        <v>112</v>
      </c>
      <c r="AC181" s="119" t="str">
        <f t="shared" si="42"/>
        <v>N/A</v>
      </c>
      <c r="AD181" s="119" t="s">
        <v>112</v>
      </c>
      <c r="AE181" s="119" t="s">
        <v>112</v>
      </c>
      <c r="AF181" s="119" t="str">
        <f t="shared" si="43"/>
        <v>N/A</v>
      </c>
      <c r="AG181" s="120" t="str">
        <f t="shared" si="36"/>
        <v>N/A</v>
      </c>
      <c r="AH181" s="120" t="str">
        <f t="shared" si="36"/>
        <v>N/A</v>
      </c>
      <c r="AI181" s="118" t="str">
        <f t="shared" si="37"/>
        <v>N/A</v>
      </c>
      <c r="AJ181" s="118" t="str">
        <f t="shared" si="37"/>
        <v>N/A</v>
      </c>
      <c r="AK181" s="129" t="str">
        <f t="shared" si="44"/>
        <v>N/A</v>
      </c>
      <c r="AL181" s="28" t="str">
        <f t="shared" si="45"/>
        <v>N/A</v>
      </c>
      <c r="AM181" s="28" t="str">
        <f t="shared" si="52"/>
        <v>N/A</v>
      </c>
      <c r="AN181" s="12" t="s">
        <v>112</v>
      </c>
      <c r="AO181" s="12" t="s">
        <v>112</v>
      </c>
      <c r="AP181" s="12" t="s">
        <v>112</v>
      </c>
      <c r="AQ181" s="12" t="s">
        <v>112</v>
      </c>
      <c r="AR181" s="28" t="str">
        <f t="shared" si="50"/>
        <v>N/A</v>
      </c>
    </row>
    <row r="182" spans="1:44" ht="40.15">
      <c r="A182" s="122">
        <v>177</v>
      </c>
      <c r="B182" s="49" t="s">
        <v>93</v>
      </c>
      <c r="C182" s="49" t="s">
        <v>94</v>
      </c>
      <c r="D182" s="122" t="s">
        <v>430</v>
      </c>
      <c r="E182" s="49" t="s">
        <v>431</v>
      </c>
      <c r="F182" s="49" t="s">
        <v>446</v>
      </c>
      <c r="G182" s="49" t="s">
        <v>134</v>
      </c>
      <c r="H182" s="49" t="s">
        <v>119</v>
      </c>
      <c r="I182" s="152" t="s">
        <v>449</v>
      </c>
      <c r="J182" s="49" t="s">
        <v>447</v>
      </c>
      <c r="K182" s="122" t="str">
        <f t="shared" si="53"/>
        <v>Yes</v>
      </c>
      <c r="L182" s="122" t="s">
        <v>112</v>
      </c>
      <c r="M182" s="122" t="s">
        <v>112</v>
      </c>
      <c r="N182" s="123">
        <v>38734.400000000001</v>
      </c>
      <c r="O182" s="124">
        <v>38882.846119999995</v>
      </c>
      <c r="P182" s="123">
        <f t="shared" si="40"/>
        <v>77617.246119999996</v>
      </c>
      <c r="Q182" s="123">
        <v>36120.524730000005</v>
      </c>
      <c r="R182" s="123">
        <v>37507.937449999998</v>
      </c>
      <c r="S182" s="123">
        <f t="shared" si="41"/>
        <v>73628.462180000002</v>
      </c>
      <c r="T182" s="125">
        <f t="shared" si="34"/>
        <v>-1374.9086699999971</v>
      </c>
      <c r="U182" s="125">
        <f t="shared" si="34"/>
        <v>-3988.7839399999939</v>
      </c>
      <c r="V182" s="126">
        <f t="shared" si="35"/>
        <v>-3.5360288847086002E-2</v>
      </c>
      <c r="W182" s="126">
        <f t="shared" si="35"/>
        <v>-5.139043369089831E-2</v>
      </c>
      <c r="X182" s="122" t="str">
        <f t="shared" si="46"/>
        <v>N/A</v>
      </c>
      <c r="Y182" s="122" t="str">
        <f t="shared" si="47"/>
        <v>N/A</v>
      </c>
      <c r="Z182" s="65" t="s">
        <v>112</v>
      </c>
      <c r="AA182" s="127" t="s">
        <v>112</v>
      </c>
      <c r="AB182" s="127" t="s">
        <v>112</v>
      </c>
      <c r="AC182" s="127" t="str">
        <f t="shared" si="42"/>
        <v>N/A</v>
      </c>
      <c r="AD182" s="127" t="s">
        <v>112</v>
      </c>
      <c r="AE182" s="127" t="s">
        <v>112</v>
      </c>
      <c r="AF182" s="127" t="str">
        <f t="shared" si="43"/>
        <v>N/A</v>
      </c>
      <c r="AG182" s="128" t="str">
        <f t="shared" si="36"/>
        <v>N/A</v>
      </c>
      <c r="AH182" s="128" t="str">
        <f t="shared" si="36"/>
        <v>N/A</v>
      </c>
      <c r="AI182" s="126" t="str">
        <f t="shared" si="37"/>
        <v>N/A</v>
      </c>
      <c r="AJ182" s="126" t="str">
        <f t="shared" si="37"/>
        <v>N/A</v>
      </c>
      <c r="AK182" s="122" t="str">
        <f t="shared" si="44"/>
        <v>N/A</v>
      </c>
      <c r="AL182" s="65" t="str">
        <f t="shared" si="45"/>
        <v>N/A</v>
      </c>
      <c r="AM182" s="65" t="str">
        <f t="shared" si="52"/>
        <v>N/A</v>
      </c>
      <c r="AN182" s="122" t="s">
        <v>112</v>
      </c>
      <c r="AO182" s="122" t="s">
        <v>112</v>
      </c>
      <c r="AP182" s="122" t="s">
        <v>112</v>
      </c>
      <c r="AQ182" s="122" t="s">
        <v>112</v>
      </c>
      <c r="AR182" s="65" t="str">
        <f t="shared" si="50"/>
        <v>N/A</v>
      </c>
    </row>
    <row r="183" spans="1:44" ht="40.15">
      <c r="A183" s="122">
        <v>178</v>
      </c>
      <c r="B183" s="49" t="s">
        <v>93</v>
      </c>
      <c r="C183" s="49" t="s">
        <v>94</v>
      </c>
      <c r="D183" s="122" t="s">
        <v>430</v>
      </c>
      <c r="E183" s="49" t="s">
        <v>431</v>
      </c>
      <c r="F183" s="49" t="s">
        <v>446</v>
      </c>
      <c r="G183" s="49" t="s">
        <v>134</v>
      </c>
      <c r="H183" s="49" t="s">
        <v>119</v>
      </c>
      <c r="I183" s="49" t="s">
        <v>163</v>
      </c>
      <c r="J183" s="49" t="s">
        <v>447</v>
      </c>
      <c r="K183" s="122" t="str">
        <f t="shared" si="53"/>
        <v>Yes</v>
      </c>
      <c r="L183" s="122" t="s">
        <v>112</v>
      </c>
      <c r="M183" s="122" t="s">
        <v>112</v>
      </c>
      <c r="N183" s="123">
        <v>34895.721789999996</v>
      </c>
      <c r="O183" s="124">
        <v>35566.718359999999</v>
      </c>
      <c r="P183" s="123">
        <f t="shared" si="40"/>
        <v>70462.440149999995</v>
      </c>
      <c r="Q183" s="123">
        <v>64233.352449999998</v>
      </c>
      <c r="R183" s="123">
        <v>30783.913010000004</v>
      </c>
      <c r="S183" s="123">
        <f t="shared" si="41"/>
        <v>95017.265459999995</v>
      </c>
      <c r="T183" s="125">
        <f t="shared" si="34"/>
        <v>-4782.8053499999951</v>
      </c>
      <c r="U183" s="125">
        <f t="shared" si="34"/>
        <v>24554.82531</v>
      </c>
      <c r="V183" s="126">
        <f t="shared" si="35"/>
        <v>-0.13447418177829312</v>
      </c>
      <c r="W183" s="126">
        <f t="shared" si="35"/>
        <v>0.34848105256825967</v>
      </c>
      <c r="X183" s="122" t="str">
        <f t="shared" si="46"/>
        <v>N/A</v>
      </c>
      <c r="Y183" s="122" t="str">
        <f t="shared" si="47"/>
        <v>N/A</v>
      </c>
      <c r="Z183" s="65" t="s">
        <v>112</v>
      </c>
      <c r="AA183" s="127" t="s">
        <v>112</v>
      </c>
      <c r="AB183" s="127" t="s">
        <v>112</v>
      </c>
      <c r="AC183" s="127" t="str">
        <f t="shared" si="42"/>
        <v>N/A</v>
      </c>
      <c r="AD183" s="127" t="s">
        <v>112</v>
      </c>
      <c r="AE183" s="127" t="s">
        <v>112</v>
      </c>
      <c r="AF183" s="127" t="str">
        <f t="shared" si="43"/>
        <v>N/A</v>
      </c>
      <c r="AG183" s="128" t="str">
        <f t="shared" si="36"/>
        <v>N/A</v>
      </c>
      <c r="AH183" s="128" t="str">
        <f t="shared" si="36"/>
        <v>N/A</v>
      </c>
      <c r="AI183" s="126" t="str">
        <f t="shared" si="37"/>
        <v>N/A</v>
      </c>
      <c r="AJ183" s="126" t="str">
        <f t="shared" si="37"/>
        <v>N/A</v>
      </c>
      <c r="AK183" s="122" t="str">
        <f t="shared" si="44"/>
        <v>N/A</v>
      </c>
      <c r="AL183" s="65" t="str">
        <f t="shared" si="45"/>
        <v>N/A</v>
      </c>
      <c r="AM183" s="65" t="str">
        <f t="shared" si="52"/>
        <v>N/A</v>
      </c>
      <c r="AN183" s="122" t="s">
        <v>112</v>
      </c>
      <c r="AO183" s="122" t="s">
        <v>112</v>
      </c>
      <c r="AP183" s="122" t="s">
        <v>112</v>
      </c>
      <c r="AQ183" s="122" t="s">
        <v>112</v>
      </c>
      <c r="AR183" s="65" t="str">
        <f t="shared" si="50"/>
        <v>N/A</v>
      </c>
    </row>
    <row r="184" spans="1:44" ht="40.15">
      <c r="A184" s="122">
        <v>179</v>
      </c>
      <c r="B184" s="27" t="s">
        <v>93</v>
      </c>
      <c r="C184" s="27" t="s">
        <v>94</v>
      </c>
      <c r="D184" s="12" t="s">
        <v>430</v>
      </c>
      <c r="E184" s="27" t="s">
        <v>431</v>
      </c>
      <c r="F184" s="27" t="s">
        <v>446</v>
      </c>
      <c r="G184" s="27" t="s">
        <v>134</v>
      </c>
      <c r="H184" s="27" t="s">
        <v>119</v>
      </c>
      <c r="I184" s="27" t="s">
        <v>146</v>
      </c>
      <c r="J184" s="27" t="s">
        <v>447</v>
      </c>
      <c r="K184" s="12" t="str">
        <f t="shared" si="53"/>
        <v>Yes</v>
      </c>
      <c r="L184" s="12" t="s">
        <v>112</v>
      </c>
      <c r="M184" s="12" t="s">
        <v>112</v>
      </c>
      <c r="N184" s="115">
        <v>0</v>
      </c>
      <c r="O184" s="116">
        <v>0</v>
      </c>
      <c r="P184" s="115">
        <f t="shared" si="40"/>
        <v>0</v>
      </c>
      <c r="Q184" s="115">
        <v>18404.11808</v>
      </c>
      <c r="R184" s="115">
        <v>1353.3320200000001</v>
      </c>
      <c r="S184" s="115">
        <f t="shared" si="41"/>
        <v>19757.450100000002</v>
      </c>
      <c r="T184" s="117">
        <f t="shared" si="34"/>
        <v>1353.3320200000001</v>
      </c>
      <c r="U184" s="117">
        <f t="shared" si="34"/>
        <v>19757.450100000002</v>
      </c>
      <c r="V184" s="118">
        <f t="shared" si="35"/>
        <v>1</v>
      </c>
      <c r="W184" s="118">
        <f t="shared" si="35"/>
        <v>1</v>
      </c>
      <c r="X184" s="12" t="str">
        <f t="shared" si="46"/>
        <v>N/A</v>
      </c>
      <c r="Y184" s="12" t="str">
        <f t="shared" si="47"/>
        <v>N/A</v>
      </c>
      <c r="Z184" s="28" t="s">
        <v>112</v>
      </c>
      <c r="AA184" s="119" t="s">
        <v>112</v>
      </c>
      <c r="AB184" s="119" t="s">
        <v>112</v>
      </c>
      <c r="AC184" s="119" t="str">
        <f t="shared" si="42"/>
        <v>N/A</v>
      </c>
      <c r="AD184" s="119" t="s">
        <v>112</v>
      </c>
      <c r="AE184" s="119" t="s">
        <v>112</v>
      </c>
      <c r="AF184" s="119" t="str">
        <f t="shared" si="43"/>
        <v>N/A</v>
      </c>
      <c r="AG184" s="120" t="str">
        <f t="shared" si="36"/>
        <v>N/A</v>
      </c>
      <c r="AH184" s="120" t="str">
        <f t="shared" si="36"/>
        <v>N/A</v>
      </c>
      <c r="AI184" s="118" t="str">
        <f t="shared" si="37"/>
        <v>N/A</v>
      </c>
      <c r="AJ184" s="118" t="str">
        <f t="shared" si="37"/>
        <v>N/A</v>
      </c>
      <c r="AK184" s="129" t="str">
        <f t="shared" si="44"/>
        <v>N/A</v>
      </c>
      <c r="AL184" s="28" t="str">
        <f t="shared" si="45"/>
        <v>N/A</v>
      </c>
      <c r="AM184" s="28" t="str">
        <f t="shared" si="52"/>
        <v>N/A</v>
      </c>
      <c r="AN184" s="12" t="s">
        <v>112</v>
      </c>
      <c r="AO184" s="12" t="s">
        <v>112</v>
      </c>
      <c r="AP184" s="12" t="s">
        <v>112</v>
      </c>
      <c r="AQ184" s="12" t="s">
        <v>112</v>
      </c>
      <c r="AR184" s="28" t="str">
        <f t="shared" si="50"/>
        <v>N/A</v>
      </c>
    </row>
    <row r="185" spans="1:44" ht="40.15">
      <c r="A185" s="122">
        <v>180</v>
      </c>
      <c r="B185" s="49" t="s">
        <v>93</v>
      </c>
      <c r="C185" s="49" t="s">
        <v>94</v>
      </c>
      <c r="D185" s="122" t="s">
        <v>430</v>
      </c>
      <c r="E185" s="49" t="s">
        <v>431</v>
      </c>
      <c r="F185" s="49" t="s">
        <v>446</v>
      </c>
      <c r="G185" s="49" t="s">
        <v>134</v>
      </c>
      <c r="H185" s="49" t="s">
        <v>132</v>
      </c>
      <c r="I185" s="49" t="s">
        <v>132</v>
      </c>
      <c r="J185" s="49" t="s">
        <v>447</v>
      </c>
      <c r="K185" s="122" t="str">
        <f t="shared" si="53"/>
        <v>Yes</v>
      </c>
      <c r="L185" s="122" t="s">
        <v>112</v>
      </c>
      <c r="M185" s="122" t="s">
        <v>112</v>
      </c>
      <c r="N185" s="123">
        <v>3157</v>
      </c>
      <c r="O185" s="124">
        <v>3215.5990400000001</v>
      </c>
      <c r="P185" s="123">
        <f t="shared" si="40"/>
        <v>6372.5990400000001</v>
      </c>
      <c r="Q185" s="123">
        <v>3131.17155</v>
      </c>
      <c r="R185" s="123">
        <f>723.07602-199.16741</f>
        <v>523.90860999999995</v>
      </c>
      <c r="S185" s="123">
        <f t="shared" si="41"/>
        <v>3655.08016</v>
      </c>
      <c r="T185" s="125">
        <f t="shared" si="34"/>
        <v>-2691.6904300000001</v>
      </c>
      <c r="U185" s="125">
        <f t="shared" si="34"/>
        <v>-2717.5188800000001</v>
      </c>
      <c r="V185" s="126">
        <f t="shared" si="35"/>
        <v>-0.8370727806909658</v>
      </c>
      <c r="W185" s="126">
        <f t="shared" si="35"/>
        <v>-0.42643807698279412</v>
      </c>
      <c r="X185" s="122" t="str">
        <f t="shared" si="46"/>
        <v>N/A</v>
      </c>
      <c r="Y185" s="122" t="str">
        <f t="shared" si="47"/>
        <v>N/A</v>
      </c>
      <c r="Z185" s="65" t="s">
        <v>112</v>
      </c>
      <c r="AA185" s="127" t="s">
        <v>112</v>
      </c>
      <c r="AB185" s="127" t="s">
        <v>112</v>
      </c>
      <c r="AC185" s="127" t="str">
        <f t="shared" si="42"/>
        <v>N/A</v>
      </c>
      <c r="AD185" s="127" t="s">
        <v>112</v>
      </c>
      <c r="AE185" s="127" t="s">
        <v>112</v>
      </c>
      <c r="AF185" s="127" t="str">
        <f t="shared" si="43"/>
        <v>N/A</v>
      </c>
      <c r="AG185" s="128" t="str">
        <f t="shared" si="36"/>
        <v>N/A</v>
      </c>
      <c r="AH185" s="128" t="str">
        <f t="shared" si="36"/>
        <v>N/A</v>
      </c>
      <c r="AI185" s="126" t="str">
        <f t="shared" si="37"/>
        <v>N/A</v>
      </c>
      <c r="AJ185" s="126" t="str">
        <f t="shared" si="37"/>
        <v>N/A</v>
      </c>
      <c r="AK185" s="122" t="str">
        <f t="shared" si="44"/>
        <v>N/A</v>
      </c>
      <c r="AL185" s="65" t="str">
        <f t="shared" si="45"/>
        <v>N/A</v>
      </c>
      <c r="AM185" s="65" t="str">
        <f t="shared" si="52"/>
        <v>N/A</v>
      </c>
      <c r="AN185" s="122" t="s">
        <v>112</v>
      </c>
      <c r="AO185" s="122" t="s">
        <v>112</v>
      </c>
      <c r="AP185" s="122" t="s">
        <v>112</v>
      </c>
      <c r="AQ185" s="122" t="s">
        <v>112</v>
      </c>
      <c r="AR185" s="65" t="str">
        <f t="shared" si="50"/>
        <v>N/A</v>
      </c>
    </row>
    <row r="186" spans="1:44" ht="40.15">
      <c r="A186" s="122">
        <v>181</v>
      </c>
      <c r="B186" s="27" t="s">
        <v>93</v>
      </c>
      <c r="C186" s="27" t="s">
        <v>94</v>
      </c>
      <c r="D186" s="12" t="s">
        <v>450</v>
      </c>
      <c r="E186" s="27" t="s">
        <v>451</v>
      </c>
      <c r="F186" s="27" t="s">
        <v>112</v>
      </c>
      <c r="G186" s="27" t="s">
        <v>134</v>
      </c>
      <c r="H186" s="27" t="s">
        <v>149</v>
      </c>
      <c r="I186" s="27" t="s">
        <v>149</v>
      </c>
      <c r="J186" s="27" t="s">
        <v>452</v>
      </c>
      <c r="K186" s="12" t="str">
        <f t="shared" si="53"/>
        <v>No</v>
      </c>
      <c r="L186" s="12" t="s">
        <v>101</v>
      </c>
      <c r="M186" s="12" t="s">
        <v>102</v>
      </c>
      <c r="N186" s="115">
        <v>1830.6720399999999</v>
      </c>
      <c r="O186" s="116">
        <v>1819.0996</v>
      </c>
      <c r="P186" s="115">
        <f t="shared" si="40"/>
        <v>3649.7716399999999</v>
      </c>
      <c r="Q186" s="115">
        <v>572.55266000000006</v>
      </c>
      <c r="R186" s="115">
        <v>672.96627999999998</v>
      </c>
      <c r="S186" s="115">
        <f t="shared" si="41"/>
        <v>1245.5189399999999</v>
      </c>
      <c r="T186" s="117">
        <f t="shared" si="34"/>
        <v>-1146.1333199999999</v>
      </c>
      <c r="U186" s="117">
        <f t="shared" si="34"/>
        <v>-2404.2527</v>
      </c>
      <c r="V186" s="118">
        <f t="shared" si="35"/>
        <v>-0.63005528669238342</v>
      </c>
      <c r="W186" s="118">
        <f t="shared" si="35"/>
        <v>-0.6587405835615513</v>
      </c>
      <c r="X186" s="12" t="str">
        <f t="shared" si="46"/>
        <v>NO</v>
      </c>
      <c r="Y186" s="12" t="str">
        <f t="shared" si="47"/>
        <v>NO</v>
      </c>
      <c r="Z186" s="28" t="s">
        <v>136</v>
      </c>
      <c r="AA186" s="119" t="s">
        <v>112</v>
      </c>
      <c r="AB186" s="119" t="s">
        <v>112</v>
      </c>
      <c r="AC186" s="119" t="str">
        <f t="shared" si="42"/>
        <v>N/A</v>
      </c>
      <c r="AD186" s="119" t="s">
        <v>112</v>
      </c>
      <c r="AE186" s="119" t="s">
        <v>112</v>
      </c>
      <c r="AF186" s="119" t="str">
        <f t="shared" si="43"/>
        <v>N/A</v>
      </c>
      <c r="AG186" s="120" t="str">
        <f t="shared" si="36"/>
        <v>N/A</v>
      </c>
      <c r="AH186" s="120" t="str">
        <f t="shared" si="36"/>
        <v>N/A</v>
      </c>
      <c r="AI186" s="118" t="str">
        <f t="shared" si="37"/>
        <v>N/A</v>
      </c>
      <c r="AJ186" s="118" t="str">
        <f t="shared" si="37"/>
        <v>N/A</v>
      </c>
      <c r="AK186" s="129" t="str">
        <f t="shared" si="44"/>
        <v>N/A</v>
      </c>
      <c r="AL186" s="28" t="str">
        <f t="shared" si="45"/>
        <v>Below variance threshold.</v>
      </c>
      <c r="AM186" s="28" t="str">
        <f t="shared" si="52"/>
        <v>N/A</v>
      </c>
      <c r="AN186" s="12" t="s">
        <v>107</v>
      </c>
      <c r="AO186" s="12" t="s">
        <v>107</v>
      </c>
      <c r="AP186" s="12" t="s">
        <v>107</v>
      </c>
      <c r="AQ186" s="12" t="s">
        <v>108</v>
      </c>
      <c r="AR186" s="28" t="s">
        <v>112</v>
      </c>
    </row>
    <row r="187" spans="1:44" ht="40.15">
      <c r="A187" s="122">
        <v>182</v>
      </c>
      <c r="B187" s="27" t="s">
        <v>93</v>
      </c>
      <c r="C187" s="27" t="s">
        <v>94</v>
      </c>
      <c r="D187" s="12" t="s">
        <v>453</v>
      </c>
      <c r="E187" s="27" t="s">
        <v>454</v>
      </c>
      <c r="F187" s="27" t="s">
        <v>112</v>
      </c>
      <c r="G187" s="27" t="s">
        <v>134</v>
      </c>
      <c r="H187" s="27" t="s">
        <v>149</v>
      </c>
      <c r="I187" s="27" t="s">
        <v>149</v>
      </c>
      <c r="J187" s="27" t="s">
        <v>150</v>
      </c>
      <c r="K187" s="12" t="str">
        <f t="shared" si="53"/>
        <v>No</v>
      </c>
      <c r="L187" s="12" t="s">
        <v>101</v>
      </c>
      <c r="M187" s="12" t="s">
        <v>102</v>
      </c>
      <c r="N187" s="115">
        <v>1589.8683799999999</v>
      </c>
      <c r="O187" s="116">
        <v>1659.82593</v>
      </c>
      <c r="P187" s="115">
        <f t="shared" si="40"/>
        <v>3249.6943099999999</v>
      </c>
      <c r="Q187" s="115">
        <v>1088.0358999999999</v>
      </c>
      <c r="R187" s="115">
        <v>1274.3271599999998</v>
      </c>
      <c r="S187" s="115">
        <f t="shared" si="41"/>
        <v>2362.3630599999997</v>
      </c>
      <c r="T187" s="117">
        <f t="shared" si="34"/>
        <v>-385.49877000000015</v>
      </c>
      <c r="U187" s="117">
        <f t="shared" si="34"/>
        <v>-887.33125000000018</v>
      </c>
      <c r="V187" s="118">
        <f t="shared" si="35"/>
        <v>-0.23225252903477664</v>
      </c>
      <c r="W187" s="118">
        <f t="shared" si="35"/>
        <v>-0.27305068272713939</v>
      </c>
      <c r="X187" s="12" t="str">
        <f t="shared" si="46"/>
        <v>NO</v>
      </c>
      <c r="Y187" s="12" t="str">
        <f t="shared" si="47"/>
        <v>NO</v>
      </c>
      <c r="Z187" s="28" t="s">
        <v>136</v>
      </c>
      <c r="AA187" s="119" t="s">
        <v>112</v>
      </c>
      <c r="AB187" s="119" t="s">
        <v>112</v>
      </c>
      <c r="AC187" s="119" t="str">
        <f t="shared" si="42"/>
        <v>N/A</v>
      </c>
      <c r="AD187" s="119" t="s">
        <v>112</v>
      </c>
      <c r="AE187" s="119" t="s">
        <v>112</v>
      </c>
      <c r="AF187" s="119" t="str">
        <f t="shared" si="43"/>
        <v>N/A</v>
      </c>
      <c r="AG187" s="120" t="str">
        <f t="shared" si="36"/>
        <v>N/A</v>
      </c>
      <c r="AH187" s="120" t="str">
        <f t="shared" si="36"/>
        <v>N/A</v>
      </c>
      <c r="AI187" s="118" t="str">
        <f t="shared" si="37"/>
        <v>N/A</v>
      </c>
      <c r="AJ187" s="118" t="str">
        <f t="shared" si="37"/>
        <v>N/A</v>
      </c>
      <c r="AK187" s="129" t="str">
        <f t="shared" si="44"/>
        <v>N/A</v>
      </c>
      <c r="AL187" s="28" t="str">
        <f t="shared" si="45"/>
        <v>Below variance threshold.</v>
      </c>
      <c r="AM187" s="28" t="str">
        <f t="shared" si="52"/>
        <v>N/A</v>
      </c>
      <c r="AN187" s="12" t="s">
        <v>107</v>
      </c>
      <c r="AO187" s="12" t="s">
        <v>107</v>
      </c>
      <c r="AP187" s="12" t="s">
        <v>107</v>
      </c>
      <c r="AQ187" s="12" t="s">
        <v>108</v>
      </c>
      <c r="AR187" s="28" t="s">
        <v>112</v>
      </c>
    </row>
    <row r="188" spans="1:44" ht="40.15">
      <c r="A188" s="122">
        <v>183</v>
      </c>
      <c r="B188" s="27" t="s">
        <v>93</v>
      </c>
      <c r="C188" s="27" t="s">
        <v>94</v>
      </c>
      <c r="D188" s="12" t="s">
        <v>455</v>
      </c>
      <c r="E188" s="27" t="s">
        <v>456</v>
      </c>
      <c r="F188" s="27" t="s">
        <v>112</v>
      </c>
      <c r="G188" s="27" t="s">
        <v>134</v>
      </c>
      <c r="H188" s="27" t="s">
        <v>149</v>
      </c>
      <c r="I188" s="27" t="s">
        <v>149</v>
      </c>
      <c r="J188" s="27" t="s">
        <v>457</v>
      </c>
      <c r="K188" s="12" t="str">
        <f t="shared" si="53"/>
        <v>No</v>
      </c>
      <c r="L188" s="12" t="s">
        <v>101</v>
      </c>
      <c r="M188" s="12" t="s">
        <v>102</v>
      </c>
      <c r="N188" s="115">
        <v>8419.0282599999991</v>
      </c>
      <c r="O188" s="116">
        <v>8471.702580000001</v>
      </c>
      <c r="P188" s="115">
        <f t="shared" si="40"/>
        <v>16890.73084</v>
      </c>
      <c r="Q188" s="115">
        <v>4430.1601200000005</v>
      </c>
      <c r="R188" s="115">
        <v>4715.7107099999994</v>
      </c>
      <c r="S188" s="115">
        <f t="shared" si="41"/>
        <v>9145.8708299999998</v>
      </c>
      <c r="T188" s="117">
        <f t="shared" si="34"/>
        <v>-3755.9918700000017</v>
      </c>
      <c r="U188" s="117">
        <f t="shared" si="34"/>
        <v>-7744.8600100000003</v>
      </c>
      <c r="V188" s="118">
        <f t="shared" si="35"/>
        <v>-0.44335738117945134</v>
      </c>
      <c r="W188" s="118">
        <f t="shared" si="35"/>
        <v>-0.45852722912728627</v>
      </c>
      <c r="X188" s="12" t="str">
        <f t="shared" si="46"/>
        <v>NO</v>
      </c>
      <c r="Y188" s="12" t="str">
        <f t="shared" si="47"/>
        <v>NO</v>
      </c>
      <c r="Z188" s="28" t="s">
        <v>136</v>
      </c>
      <c r="AA188" s="119" t="s">
        <v>112</v>
      </c>
      <c r="AB188" s="119" t="s">
        <v>112</v>
      </c>
      <c r="AC188" s="119" t="str">
        <f t="shared" si="42"/>
        <v>N/A</v>
      </c>
      <c r="AD188" s="119" t="s">
        <v>112</v>
      </c>
      <c r="AE188" s="119" t="s">
        <v>112</v>
      </c>
      <c r="AF188" s="119" t="str">
        <f t="shared" si="43"/>
        <v>N/A</v>
      </c>
      <c r="AG188" s="120" t="str">
        <f t="shared" si="36"/>
        <v>N/A</v>
      </c>
      <c r="AH188" s="120" t="str">
        <f t="shared" si="36"/>
        <v>N/A</v>
      </c>
      <c r="AI188" s="118" t="str">
        <f t="shared" si="37"/>
        <v>N/A</v>
      </c>
      <c r="AJ188" s="118" t="str">
        <f t="shared" si="37"/>
        <v>N/A</v>
      </c>
      <c r="AK188" s="129" t="str">
        <f t="shared" si="44"/>
        <v>N/A</v>
      </c>
      <c r="AL188" s="28" t="str">
        <f t="shared" si="45"/>
        <v>Below variance threshold.</v>
      </c>
      <c r="AM188" s="28" t="str">
        <f t="shared" si="52"/>
        <v>N/A</v>
      </c>
      <c r="AN188" s="12" t="s">
        <v>107</v>
      </c>
      <c r="AO188" s="12" t="s">
        <v>107</v>
      </c>
      <c r="AP188" s="12" t="s">
        <v>107</v>
      </c>
      <c r="AQ188" s="12" t="s">
        <v>108</v>
      </c>
      <c r="AR188" s="28" t="s">
        <v>112</v>
      </c>
    </row>
    <row r="189" spans="1:44" ht="40.15">
      <c r="A189" s="122">
        <v>184</v>
      </c>
      <c r="B189" s="27" t="s">
        <v>93</v>
      </c>
      <c r="C189" s="27" t="s">
        <v>94</v>
      </c>
      <c r="D189" s="12" t="s">
        <v>455</v>
      </c>
      <c r="E189" s="27" t="s">
        <v>456</v>
      </c>
      <c r="F189" s="27" t="s">
        <v>112</v>
      </c>
      <c r="G189" s="27" t="s">
        <v>134</v>
      </c>
      <c r="H189" s="74" t="s">
        <v>110</v>
      </c>
      <c r="I189" s="74" t="s">
        <v>114</v>
      </c>
      <c r="J189" s="27" t="s">
        <v>457</v>
      </c>
      <c r="K189" s="12" t="str">
        <f t="shared" si="53"/>
        <v>Yes</v>
      </c>
      <c r="L189" s="12" t="s">
        <v>112</v>
      </c>
      <c r="M189" s="12" t="s">
        <v>112</v>
      </c>
      <c r="N189" s="115">
        <v>0</v>
      </c>
      <c r="O189" s="116">
        <v>0</v>
      </c>
      <c r="P189" s="115">
        <f t="shared" si="40"/>
        <v>0</v>
      </c>
      <c r="Q189" s="115">
        <v>755.58720000000005</v>
      </c>
      <c r="R189" s="115">
        <v>0</v>
      </c>
      <c r="S189" s="115">
        <f t="shared" si="41"/>
        <v>755.58720000000005</v>
      </c>
      <c r="T189" s="117">
        <f t="shared" si="34"/>
        <v>0</v>
      </c>
      <c r="U189" s="117">
        <f t="shared" si="34"/>
        <v>755.58720000000005</v>
      </c>
      <c r="V189" s="118">
        <f t="shared" si="35"/>
        <v>0</v>
      </c>
      <c r="W189" s="118">
        <f t="shared" si="35"/>
        <v>1</v>
      </c>
      <c r="X189" s="12" t="str">
        <f t="shared" si="46"/>
        <v>N/A</v>
      </c>
      <c r="Y189" s="12" t="str">
        <f t="shared" si="47"/>
        <v>N/A</v>
      </c>
      <c r="Z189" s="28" t="s">
        <v>112</v>
      </c>
      <c r="AA189" s="119" t="s">
        <v>112</v>
      </c>
      <c r="AB189" s="119" t="s">
        <v>112</v>
      </c>
      <c r="AC189" s="119" t="str">
        <f t="shared" si="42"/>
        <v>N/A</v>
      </c>
      <c r="AD189" s="119" t="s">
        <v>112</v>
      </c>
      <c r="AE189" s="119" t="s">
        <v>112</v>
      </c>
      <c r="AF189" s="119" t="str">
        <f t="shared" si="43"/>
        <v>N/A</v>
      </c>
      <c r="AG189" s="120" t="str">
        <f t="shared" si="36"/>
        <v>N/A</v>
      </c>
      <c r="AH189" s="120" t="str">
        <f t="shared" si="36"/>
        <v>N/A</v>
      </c>
      <c r="AI189" s="118" t="str">
        <f t="shared" si="37"/>
        <v>N/A</v>
      </c>
      <c r="AJ189" s="118" t="str">
        <f t="shared" si="37"/>
        <v>N/A</v>
      </c>
      <c r="AK189" s="129" t="str">
        <f t="shared" si="44"/>
        <v>N/A</v>
      </c>
      <c r="AL189" s="28" t="str">
        <f t="shared" si="45"/>
        <v>N/A</v>
      </c>
      <c r="AM189" s="28" t="str">
        <f t="shared" si="52"/>
        <v>N/A</v>
      </c>
      <c r="AN189" s="12" t="s">
        <v>112</v>
      </c>
      <c r="AO189" s="12" t="s">
        <v>112</v>
      </c>
      <c r="AP189" s="12" t="s">
        <v>112</v>
      </c>
      <c r="AQ189" s="12" t="s">
        <v>112</v>
      </c>
      <c r="AR189" s="28" t="str">
        <f t="shared" si="50"/>
        <v>N/A</v>
      </c>
    </row>
    <row r="190" spans="1:44" ht="27">
      <c r="A190" s="122">
        <v>185</v>
      </c>
      <c r="B190" s="27" t="s">
        <v>93</v>
      </c>
      <c r="C190" s="27" t="s">
        <v>94</v>
      </c>
      <c r="D190" s="12" t="s">
        <v>455</v>
      </c>
      <c r="E190" s="27" t="s">
        <v>456</v>
      </c>
      <c r="F190" s="27" t="s">
        <v>112</v>
      </c>
      <c r="G190" s="27" t="s">
        <v>134</v>
      </c>
      <c r="H190" s="74" t="s">
        <v>458</v>
      </c>
      <c r="I190" s="74" t="s">
        <v>459</v>
      </c>
      <c r="J190" s="27" t="s">
        <v>457</v>
      </c>
      <c r="K190" s="12" t="str">
        <f t="shared" si="53"/>
        <v>Yes</v>
      </c>
      <c r="L190" s="12" t="s">
        <v>112</v>
      </c>
      <c r="M190" s="12" t="s">
        <v>112</v>
      </c>
      <c r="N190" s="115">
        <v>0</v>
      </c>
      <c r="O190" s="116">
        <v>0</v>
      </c>
      <c r="P190" s="115">
        <f t="shared" si="40"/>
        <v>0</v>
      </c>
      <c r="Q190" s="131">
        <v>0</v>
      </c>
      <c r="R190" s="115">
        <v>71.092780000000005</v>
      </c>
      <c r="S190" s="115">
        <f t="shared" si="41"/>
        <v>71.092780000000005</v>
      </c>
      <c r="T190" s="117">
        <f t="shared" ref="T190:U251" si="54">R190-O190</f>
        <v>71.092780000000005</v>
      </c>
      <c r="U190" s="117">
        <f t="shared" si="54"/>
        <v>71.092780000000005</v>
      </c>
      <c r="V190" s="118">
        <f t="shared" ref="V190:W251" si="55">IF(AND(O190=0,R190=0),0,IF(O190=0,R190/ABS(R190),IF(R190=0,-O190/O190,(T190)/O190)))</f>
        <v>1</v>
      </c>
      <c r="W190" s="118">
        <f t="shared" si="55"/>
        <v>1</v>
      </c>
      <c r="X190" s="12" t="str">
        <f t="shared" si="46"/>
        <v>N/A</v>
      </c>
      <c r="Y190" s="12" t="str">
        <f t="shared" si="47"/>
        <v>N/A</v>
      </c>
      <c r="Z190" s="28" t="s">
        <v>112</v>
      </c>
      <c r="AA190" s="119" t="s">
        <v>112</v>
      </c>
      <c r="AB190" s="119" t="s">
        <v>112</v>
      </c>
      <c r="AC190" s="119" t="str">
        <f t="shared" si="42"/>
        <v>N/A</v>
      </c>
      <c r="AD190" s="119" t="s">
        <v>112</v>
      </c>
      <c r="AE190" s="119" t="s">
        <v>112</v>
      </c>
      <c r="AF190" s="119" t="str">
        <f t="shared" si="43"/>
        <v>N/A</v>
      </c>
      <c r="AG190" s="120" t="str">
        <f t="shared" si="36"/>
        <v>N/A</v>
      </c>
      <c r="AH190" s="120" t="str">
        <f t="shared" si="36"/>
        <v>N/A</v>
      </c>
      <c r="AI190" s="118" t="str">
        <f t="shared" si="37"/>
        <v>N/A</v>
      </c>
      <c r="AJ190" s="118" t="str">
        <f t="shared" si="37"/>
        <v>N/A</v>
      </c>
      <c r="AK190" s="129" t="str">
        <f t="shared" si="44"/>
        <v>N/A</v>
      </c>
      <c r="AL190" s="28" t="str">
        <f t="shared" si="45"/>
        <v>N/A</v>
      </c>
      <c r="AM190" s="28" t="str">
        <f t="shared" si="52"/>
        <v>N/A</v>
      </c>
      <c r="AN190" s="12" t="s">
        <v>112</v>
      </c>
      <c r="AO190" s="12" t="s">
        <v>112</v>
      </c>
      <c r="AP190" s="12" t="s">
        <v>112</v>
      </c>
      <c r="AQ190" s="12" t="s">
        <v>112</v>
      </c>
      <c r="AR190" s="28" t="str">
        <f t="shared" si="50"/>
        <v>N/A</v>
      </c>
    </row>
    <row r="191" spans="1:44" ht="27">
      <c r="A191" s="122">
        <v>186</v>
      </c>
      <c r="B191" s="27" t="s">
        <v>93</v>
      </c>
      <c r="C191" s="27" t="s">
        <v>94</v>
      </c>
      <c r="D191" s="12" t="s">
        <v>455</v>
      </c>
      <c r="E191" s="27" t="s">
        <v>456</v>
      </c>
      <c r="F191" s="27" t="s">
        <v>112</v>
      </c>
      <c r="G191" s="27" t="s">
        <v>134</v>
      </c>
      <c r="H191" s="74" t="s">
        <v>119</v>
      </c>
      <c r="I191" s="74" t="s">
        <v>449</v>
      </c>
      <c r="J191" s="27" t="s">
        <v>457</v>
      </c>
      <c r="K191" s="12" t="str">
        <f t="shared" si="53"/>
        <v>Yes</v>
      </c>
      <c r="L191" s="12" t="s">
        <v>112</v>
      </c>
      <c r="M191" s="12" t="s">
        <v>112</v>
      </c>
      <c r="N191" s="115">
        <v>0</v>
      </c>
      <c r="O191" s="116">
        <v>0</v>
      </c>
      <c r="P191" s="115">
        <f t="shared" si="40"/>
        <v>0</v>
      </c>
      <c r="Q191" s="131">
        <v>0</v>
      </c>
      <c r="R191" s="115">
        <v>293.81951000000004</v>
      </c>
      <c r="S191" s="115">
        <f t="shared" si="41"/>
        <v>293.81951000000004</v>
      </c>
      <c r="T191" s="117">
        <f t="shared" si="54"/>
        <v>293.81951000000004</v>
      </c>
      <c r="U191" s="117">
        <f t="shared" si="54"/>
        <v>293.81951000000004</v>
      </c>
      <c r="V191" s="118">
        <f t="shared" si="55"/>
        <v>1</v>
      </c>
      <c r="W191" s="118">
        <f t="shared" si="55"/>
        <v>1</v>
      </c>
      <c r="X191" s="12" t="str">
        <f t="shared" si="46"/>
        <v>N/A</v>
      </c>
      <c r="Y191" s="12" t="str">
        <f t="shared" si="47"/>
        <v>N/A</v>
      </c>
      <c r="Z191" s="28" t="s">
        <v>112</v>
      </c>
      <c r="AA191" s="119" t="s">
        <v>112</v>
      </c>
      <c r="AB191" s="119" t="s">
        <v>112</v>
      </c>
      <c r="AC191" s="119" t="str">
        <f t="shared" si="42"/>
        <v>N/A</v>
      </c>
      <c r="AD191" s="119" t="s">
        <v>112</v>
      </c>
      <c r="AE191" s="119" t="s">
        <v>112</v>
      </c>
      <c r="AF191" s="119" t="str">
        <f t="shared" si="43"/>
        <v>N/A</v>
      </c>
      <c r="AG191" s="120" t="str">
        <f t="shared" ref="AG191:AH206" si="56">IF(AND(AB191="N/A",AE191="N/A"),"N/A",N(AE191)-N(AB191))</f>
        <v>N/A</v>
      </c>
      <c r="AH191" s="120" t="str">
        <f t="shared" si="56"/>
        <v>N/A</v>
      </c>
      <c r="AI191" s="118" t="str">
        <f t="shared" ref="AI191:AJ206" si="57">IF(AG191="N/A","N/A",IF(N(AB191)=0,AG191/ABS(AG191),AG191/ABS(N(AB191))))</f>
        <v>N/A</v>
      </c>
      <c r="AJ191" s="118" t="str">
        <f t="shared" si="57"/>
        <v>N/A</v>
      </c>
      <c r="AK191" s="129" t="str">
        <f t="shared" si="44"/>
        <v>N/A</v>
      </c>
      <c r="AL191" s="28" t="str">
        <f t="shared" si="45"/>
        <v>N/A</v>
      </c>
      <c r="AM191" s="28" t="str">
        <f t="shared" si="52"/>
        <v>N/A</v>
      </c>
      <c r="AN191" s="12" t="s">
        <v>112</v>
      </c>
      <c r="AO191" s="12" t="s">
        <v>112</v>
      </c>
      <c r="AP191" s="12" t="s">
        <v>112</v>
      </c>
      <c r="AQ191" s="12" t="s">
        <v>112</v>
      </c>
      <c r="AR191" s="28" t="str">
        <f t="shared" si="50"/>
        <v>N/A</v>
      </c>
    </row>
    <row r="192" spans="1:44" ht="27">
      <c r="A192" s="122">
        <v>187</v>
      </c>
      <c r="B192" s="27" t="s">
        <v>93</v>
      </c>
      <c r="C192" s="27" t="s">
        <v>94</v>
      </c>
      <c r="D192" s="12" t="s">
        <v>455</v>
      </c>
      <c r="E192" s="27" t="s">
        <v>456</v>
      </c>
      <c r="F192" s="27" t="s">
        <v>112</v>
      </c>
      <c r="G192" s="27" t="s">
        <v>134</v>
      </c>
      <c r="H192" s="27" t="s">
        <v>132</v>
      </c>
      <c r="I192" s="27" t="s">
        <v>132</v>
      </c>
      <c r="J192" s="27" t="s">
        <v>457</v>
      </c>
      <c r="K192" s="12" t="str">
        <f t="shared" si="53"/>
        <v>Yes</v>
      </c>
      <c r="L192" s="12" t="s">
        <v>112</v>
      </c>
      <c r="M192" s="12" t="s">
        <v>112</v>
      </c>
      <c r="N192" s="115">
        <v>8419.0282599999991</v>
      </c>
      <c r="O192" s="116">
        <v>8471.702580000001</v>
      </c>
      <c r="P192" s="115">
        <f t="shared" si="40"/>
        <v>16890.73084</v>
      </c>
      <c r="Q192" s="115">
        <v>3674.5729200000001</v>
      </c>
      <c r="R192" s="115">
        <v>4350.7984200000001</v>
      </c>
      <c r="S192" s="115">
        <f t="shared" si="41"/>
        <v>8025.3713399999997</v>
      </c>
      <c r="T192" s="117">
        <f t="shared" si="54"/>
        <v>-4120.904160000001</v>
      </c>
      <c r="U192" s="117">
        <f t="shared" si="54"/>
        <v>-8865.3595000000005</v>
      </c>
      <c r="V192" s="118">
        <f t="shared" si="55"/>
        <v>-0.48643163768858377</v>
      </c>
      <c r="W192" s="118">
        <f t="shared" si="55"/>
        <v>-0.52486535863832406</v>
      </c>
      <c r="X192" s="12" t="str">
        <f t="shared" si="46"/>
        <v>N/A</v>
      </c>
      <c r="Y192" s="12" t="str">
        <f t="shared" si="47"/>
        <v>N/A</v>
      </c>
      <c r="Z192" s="28" t="s">
        <v>112</v>
      </c>
      <c r="AA192" s="119" t="s">
        <v>112</v>
      </c>
      <c r="AB192" s="119" t="s">
        <v>112</v>
      </c>
      <c r="AC192" s="119" t="str">
        <f t="shared" si="42"/>
        <v>N/A</v>
      </c>
      <c r="AD192" s="119" t="s">
        <v>112</v>
      </c>
      <c r="AE192" s="119" t="s">
        <v>112</v>
      </c>
      <c r="AF192" s="119" t="str">
        <f t="shared" si="43"/>
        <v>N/A</v>
      </c>
      <c r="AG192" s="120" t="str">
        <f t="shared" si="56"/>
        <v>N/A</v>
      </c>
      <c r="AH192" s="120" t="str">
        <f t="shared" si="56"/>
        <v>N/A</v>
      </c>
      <c r="AI192" s="118" t="str">
        <f t="shared" si="57"/>
        <v>N/A</v>
      </c>
      <c r="AJ192" s="118" t="str">
        <f t="shared" si="57"/>
        <v>N/A</v>
      </c>
      <c r="AK192" s="129" t="str">
        <f t="shared" si="44"/>
        <v>N/A</v>
      </c>
      <c r="AL192" s="28" t="str">
        <f t="shared" si="45"/>
        <v>N/A</v>
      </c>
      <c r="AM192" s="28" t="str">
        <f t="shared" si="52"/>
        <v>N/A</v>
      </c>
      <c r="AN192" s="12" t="s">
        <v>112</v>
      </c>
      <c r="AO192" s="12" t="s">
        <v>112</v>
      </c>
      <c r="AP192" s="12" t="s">
        <v>112</v>
      </c>
      <c r="AQ192" s="12" t="s">
        <v>112</v>
      </c>
      <c r="AR192" s="28" t="str">
        <f t="shared" si="50"/>
        <v>N/A</v>
      </c>
    </row>
    <row r="193" spans="1:44" ht="111" customHeight="1">
      <c r="A193" s="122">
        <v>188</v>
      </c>
      <c r="B193" s="27" t="s">
        <v>93</v>
      </c>
      <c r="C193" s="27" t="s">
        <v>94</v>
      </c>
      <c r="D193" s="12" t="s">
        <v>460</v>
      </c>
      <c r="E193" s="27" t="s">
        <v>461</v>
      </c>
      <c r="F193" s="27" t="s">
        <v>462</v>
      </c>
      <c r="G193" s="27" t="s">
        <v>463</v>
      </c>
      <c r="H193" s="27" t="s">
        <v>99</v>
      </c>
      <c r="I193" s="27" t="s">
        <v>99</v>
      </c>
      <c r="J193" s="27" t="s">
        <v>240</v>
      </c>
      <c r="K193" s="12" t="str">
        <f t="shared" si="53"/>
        <v>No</v>
      </c>
      <c r="L193" s="12" t="s">
        <v>101</v>
      </c>
      <c r="M193" s="12" t="s">
        <v>102</v>
      </c>
      <c r="N193" s="115">
        <v>22085.72018</v>
      </c>
      <c r="O193" s="116">
        <v>22135.02159</v>
      </c>
      <c r="P193" s="115">
        <f t="shared" si="40"/>
        <v>44220.741770000001</v>
      </c>
      <c r="Q193" s="115">
        <v>75395.010860000009</v>
      </c>
      <c r="R193" s="115">
        <v>139875.04790999999</v>
      </c>
      <c r="S193" s="115">
        <f t="shared" si="41"/>
        <v>215270.05877</v>
      </c>
      <c r="T193" s="117">
        <f t="shared" si="54"/>
        <v>117740.02631999999</v>
      </c>
      <c r="U193" s="117">
        <f t="shared" si="54"/>
        <v>171049.31700000001</v>
      </c>
      <c r="V193" s="118">
        <f t="shared" si="55"/>
        <v>5.3191737736181715</v>
      </c>
      <c r="W193" s="118">
        <f t="shared" si="55"/>
        <v>3.8680788732504343</v>
      </c>
      <c r="X193" s="12" t="str">
        <f t="shared" si="46"/>
        <v>YES</v>
      </c>
      <c r="Y193" s="12" t="str">
        <f t="shared" si="47"/>
        <v>YES</v>
      </c>
      <c r="Z193" s="28" t="s">
        <v>464</v>
      </c>
      <c r="AA193" s="119">
        <v>24150.66</v>
      </c>
      <c r="AB193" s="119">
        <v>24150.664457930907</v>
      </c>
      <c r="AC193" s="119">
        <f t="shared" si="42"/>
        <v>48301.32445793091</v>
      </c>
      <c r="AD193" s="119">
        <v>26555</v>
      </c>
      <c r="AE193" s="119">
        <v>58049</v>
      </c>
      <c r="AF193" s="119">
        <f t="shared" si="43"/>
        <v>84604</v>
      </c>
      <c r="AG193" s="120">
        <f t="shared" si="56"/>
        <v>33898.335542069093</v>
      </c>
      <c r="AH193" s="120">
        <f t="shared" si="56"/>
        <v>36302.67554206909</v>
      </c>
      <c r="AI193" s="118">
        <f t="shared" si="57"/>
        <v>1.4036191675437368</v>
      </c>
      <c r="AJ193" s="118">
        <f t="shared" si="57"/>
        <v>0.75158757962605549</v>
      </c>
      <c r="AK193" s="129" t="str">
        <f t="shared" si="44"/>
        <v>YES</v>
      </c>
      <c r="AL193" s="65" t="s">
        <v>465</v>
      </c>
      <c r="AM193" s="28" t="s">
        <v>466</v>
      </c>
      <c r="AN193" s="12" t="s">
        <v>138</v>
      </c>
      <c r="AO193" s="12" t="s">
        <v>107</v>
      </c>
      <c r="AP193" s="12" t="s">
        <v>138</v>
      </c>
      <c r="AQ193" s="12" t="s">
        <v>108</v>
      </c>
      <c r="AR193" s="28" t="s">
        <v>467</v>
      </c>
    </row>
    <row r="194" spans="1:44" ht="27">
      <c r="A194" s="122">
        <v>189</v>
      </c>
      <c r="B194" s="27" t="s">
        <v>93</v>
      </c>
      <c r="C194" s="27" t="s">
        <v>94</v>
      </c>
      <c r="D194" s="12" t="s">
        <v>460</v>
      </c>
      <c r="E194" s="27" t="s">
        <v>461</v>
      </c>
      <c r="F194" s="27" t="s">
        <v>462</v>
      </c>
      <c r="G194" s="27" t="s">
        <v>463</v>
      </c>
      <c r="H194" s="27" t="s">
        <v>140</v>
      </c>
      <c r="I194" s="27" t="s">
        <v>468</v>
      </c>
      <c r="J194" s="27" t="s">
        <v>240</v>
      </c>
      <c r="K194" s="12" t="str">
        <f t="shared" si="53"/>
        <v>No</v>
      </c>
      <c r="L194" s="12" t="s">
        <v>112</v>
      </c>
      <c r="M194" s="12" t="s">
        <v>112</v>
      </c>
      <c r="N194" s="115">
        <v>22085.72018</v>
      </c>
      <c r="O194" s="116">
        <v>22135.02159</v>
      </c>
      <c r="P194" s="115">
        <f t="shared" si="40"/>
        <v>44220.741770000001</v>
      </c>
      <c r="Q194" s="115">
        <v>75395.010860000009</v>
      </c>
      <c r="R194" s="115">
        <v>139875.04790999999</v>
      </c>
      <c r="S194" s="115">
        <f t="shared" si="41"/>
        <v>215270.05877</v>
      </c>
      <c r="T194" s="117">
        <f t="shared" si="54"/>
        <v>117740.02631999999</v>
      </c>
      <c r="U194" s="117">
        <f t="shared" si="54"/>
        <v>171049.31700000001</v>
      </c>
      <c r="V194" s="118">
        <f t="shared" si="55"/>
        <v>5.3191737736181715</v>
      </c>
      <c r="W194" s="118">
        <f t="shared" si="55"/>
        <v>3.8680788732504343</v>
      </c>
      <c r="X194" s="12" t="str">
        <f t="shared" si="46"/>
        <v>N/A</v>
      </c>
      <c r="Y194" s="12" t="str">
        <f t="shared" si="47"/>
        <v>N/A</v>
      </c>
      <c r="Z194" s="28" t="s">
        <v>464</v>
      </c>
      <c r="AA194" s="119">
        <v>24150.66</v>
      </c>
      <c r="AB194" s="119">
        <v>24150.664457930907</v>
      </c>
      <c r="AC194" s="119">
        <v>48301.32445793091</v>
      </c>
      <c r="AD194" s="119">
        <v>26555</v>
      </c>
      <c r="AE194" s="119">
        <v>58049</v>
      </c>
      <c r="AF194" s="119">
        <v>84604</v>
      </c>
      <c r="AG194" s="120">
        <v>33898.335542069093</v>
      </c>
      <c r="AH194" s="120">
        <v>36302.67554206909</v>
      </c>
      <c r="AI194" s="118">
        <v>1.4036191675437368</v>
      </c>
      <c r="AJ194" s="118">
        <v>0.75158757962605549</v>
      </c>
      <c r="AK194" s="129" t="str">
        <f t="shared" si="44"/>
        <v>N/A</v>
      </c>
      <c r="AL194" s="28" t="str">
        <f t="shared" si="45"/>
        <v>N/A</v>
      </c>
      <c r="AM194" s="28" t="str">
        <f>IF(AK194="N/A","N/A",IF(AK194="NO","Below variance threshold.","*Please enter variance explanation. Refer to column AA for last year's variance explanation.*"))</f>
        <v>N/A</v>
      </c>
      <c r="AN194" s="12" t="s">
        <v>112</v>
      </c>
      <c r="AO194" s="12" t="s">
        <v>112</v>
      </c>
      <c r="AP194" s="12" t="s">
        <v>112</v>
      </c>
      <c r="AQ194" s="12" t="s">
        <v>112</v>
      </c>
      <c r="AR194" s="28" t="str">
        <f t="shared" si="50"/>
        <v>N/A</v>
      </c>
    </row>
    <row r="195" spans="1:44" ht="27">
      <c r="A195" s="122">
        <v>190</v>
      </c>
      <c r="B195" s="27" t="s">
        <v>93</v>
      </c>
      <c r="C195" s="27" t="s">
        <v>94</v>
      </c>
      <c r="D195" s="12" t="s">
        <v>460</v>
      </c>
      <c r="E195" s="27" t="s">
        <v>461</v>
      </c>
      <c r="F195" s="27" t="s">
        <v>462</v>
      </c>
      <c r="G195" s="27" t="s">
        <v>463</v>
      </c>
      <c r="H195" s="27" t="s">
        <v>119</v>
      </c>
      <c r="I195" s="27" t="s">
        <v>469</v>
      </c>
      <c r="J195" s="27" t="s">
        <v>240</v>
      </c>
      <c r="K195" s="12" t="str">
        <f t="shared" si="53"/>
        <v>No</v>
      </c>
      <c r="L195" s="12" t="s">
        <v>112</v>
      </c>
      <c r="M195" s="12" t="s">
        <v>112</v>
      </c>
      <c r="N195" s="115">
        <v>22085.72018</v>
      </c>
      <c r="O195" s="116">
        <v>22135.02159</v>
      </c>
      <c r="P195" s="115">
        <f t="shared" si="40"/>
        <v>44220.741770000001</v>
      </c>
      <c r="Q195" s="115">
        <v>75395.010860000009</v>
      </c>
      <c r="R195" s="115">
        <v>139875.04790999999</v>
      </c>
      <c r="S195" s="115">
        <f t="shared" si="41"/>
        <v>215270.05877</v>
      </c>
      <c r="T195" s="117">
        <f t="shared" si="54"/>
        <v>117740.02631999999</v>
      </c>
      <c r="U195" s="117">
        <f t="shared" si="54"/>
        <v>171049.31700000001</v>
      </c>
      <c r="V195" s="118">
        <f t="shared" si="55"/>
        <v>5.3191737736181715</v>
      </c>
      <c r="W195" s="118">
        <f t="shared" si="55"/>
        <v>3.8680788732504343</v>
      </c>
      <c r="X195" s="12" t="str">
        <f t="shared" si="46"/>
        <v>N/A</v>
      </c>
      <c r="Y195" s="12" t="str">
        <f t="shared" si="47"/>
        <v>N/A</v>
      </c>
      <c r="Z195" s="28" t="s">
        <v>464</v>
      </c>
      <c r="AA195" s="119">
        <v>24150.66</v>
      </c>
      <c r="AB195" s="119">
        <v>24150.664457930907</v>
      </c>
      <c r="AC195" s="119">
        <v>48301.32445793091</v>
      </c>
      <c r="AD195" s="119">
        <v>26555</v>
      </c>
      <c r="AE195" s="119">
        <v>58049</v>
      </c>
      <c r="AF195" s="119">
        <v>84604</v>
      </c>
      <c r="AG195" s="120">
        <v>33898.335542069093</v>
      </c>
      <c r="AH195" s="120">
        <v>36302.67554206909</v>
      </c>
      <c r="AI195" s="118">
        <v>1.4036191675437368</v>
      </c>
      <c r="AJ195" s="118">
        <v>0.75158757962605549</v>
      </c>
      <c r="AK195" s="129" t="str">
        <f t="shared" si="44"/>
        <v>N/A</v>
      </c>
      <c r="AL195" s="28" t="str">
        <f t="shared" si="45"/>
        <v>N/A</v>
      </c>
      <c r="AM195" s="28" t="str">
        <f>IF(AK195="N/A","N/A",IF(AK195="NO","Below variance threshold.","*Please enter variance explanation. Refer to column AA for last year's variance explanation.*"))</f>
        <v>N/A</v>
      </c>
      <c r="AN195" s="12" t="s">
        <v>112</v>
      </c>
      <c r="AO195" s="12" t="s">
        <v>112</v>
      </c>
      <c r="AP195" s="12" t="s">
        <v>112</v>
      </c>
      <c r="AQ195" s="12" t="s">
        <v>112</v>
      </c>
      <c r="AR195" s="28" t="str">
        <f t="shared" si="50"/>
        <v>N/A</v>
      </c>
    </row>
    <row r="196" spans="1:44" ht="111" customHeight="1">
      <c r="A196" s="122">
        <v>191</v>
      </c>
      <c r="B196" s="27" t="s">
        <v>93</v>
      </c>
      <c r="C196" s="27" t="s">
        <v>94</v>
      </c>
      <c r="D196" s="12" t="s">
        <v>460</v>
      </c>
      <c r="E196" s="27" t="s">
        <v>461</v>
      </c>
      <c r="F196" s="27" t="s">
        <v>470</v>
      </c>
      <c r="G196" s="27" t="s">
        <v>471</v>
      </c>
      <c r="H196" s="27" t="s">
        <v>99</v>
      </c>
      <c r="I196" s="27" t="s">
        <v>99</v>
      </c>
      <c r="J196" s="27" t="s">
        <v>240</v>
      </c>
      <c r="K196" s="12" t="str">
        <f t="shared" si="53"/>
        <v>No</v>
      </c>
      <c r="L196" s="12" t="s">
        <v>101</v>
      </c>
      <c r="M196" s="12" t="s">
        <v>102</v>
      </c>
      <c r="N196" s="115">
        <v>1231.4039499999999</v>
      </c>
      <c r="O196" s="116">
        <v>1234.1527800000001</v>
      </c>
      <c r="P196" s="115">
        <f t="shared" si="40"/>
        <v>2465.5567300000002</v>
      </c>
      <c r="Q196" s="115">
        <v>683.05832999999996</v>
      </c>
      <c r="R196" s="115">
        <v>586.30392000000006</v>
      </c>
      <c r="S196" s="115">
        <f t="shared" si="41"/>
        <v>1269.3622500000001</v>
      </c>
      <c r="T196" s="117">
        <f t="shared" si="54"/>
        <v>-647.84886000000006</v>
      </c>
      <c r="U196" s="117">
        <f t="shared" si="54"/>
        <v>-1196.1944800000001</v>
      </c>
      <c r="V196" s="118">
        <f t="shared" si="55"/>
        <v>-0.52493408474111281</v>
      </c>
      <c r="W196" s="118">
        <f t="shared" si="55"/>
        <v>-0.48516201855959729</v>
      </c>
      <c r="X196" s="12" t="str">
        <f t="shared" si="46"/>
        <v>NO</v>
      </c>
      <c r="Y196" s="12" t="str">
        <f t="shared" si="47"/>
        <v>NO</v>
      </c>
      <c r="Z196" s="28" t="s">
        <v>464</v>
      </c>
      <c r="AA196" s="119">
        <v>638.16</v>
      </c>
      <c r="AB196" s="119">
        <v>638.15785483330001</v>
      </c>
      <c r="AC196" s="119">
        <f t="shared" si="42"/>
        <v>1276.3178548332999</v>
      </c>
      <c r="AD196" s="119">
        <v>402</v>
      </c>
      <c r="AE196" s="119">
        <v>228</v>
      </c>
      <c r="AF196" s="119">
        <f t="shared" si="43"/>
        <v>630</v>
      </c>
      <c r="AG196" s="120">
        <f t="shared" si="56"/>
        <v>-410.15785483330001</v>
      </c>
      <c r="AH196" s="120">
        <f t="shared" si="56"/>
        <v>-646.31785483329986</v>
      </c>
      <c r="AI196" s="118">
        <f t="shared" si="57"/>
        <v>-0.64272162714418313</v>
      </c>
      <c r="AJ196" s="118">
        <f t="shared" si="57"/>
        <v>-0.50639255134271832</v>
      </c>
      <c r="AK196" s="129" t="str">
        <f t="shared" si="44"/>
        <v>YES</v>
      </c>
      <c r="AL196" s="28" t="str">
        <f t="shared" si="45"/>
        <v>Below variance threshold.</v>
      </c>
      <c r="AM196" s="28" t="s">
        <v>472</v>
      </c>
      <c r="AN196" s="12" t="s">
        <v>106</v>
      </c>
      <c r="AO196" s="12" t="s">
        <v>107</v>
      </c>
      <c r="AP196" s="12" t="s">
        <v>107</v>
      </c>
      <c r="AQ196" s="12" t="s">
        <v>108</v>
      </c>
      <c r="AR196" s="28" t="s">
        <v>473</v>
      </c>
    </row>
    <row r="197" spans="1:44" ht="27">
      <c r="A197" s="122">
        <v>192</v>
      </c>
      <c r="B197" s="27" t="s">
        <v>93</v>
      </c>
      <c r="C197" s="27" t="s">
        <v>94</v>
      </c>
      <c r="D197" s="12" t="s">
        <v>460</v>
      </c>
      <c r="E197" s="27" t="s">
        <v>461</v>
      </c>
      <c r="F197" s="27" t="s">
        <v>470</v>
      </c>
      <c r="G197" s="27" t="s">
        <v>471</v>
      </c>
      <c r="H197" s="27" t="s">
        <v>140</v>
      </c>
      <c r="I197" s="27" t="s">
        <v>468</v>
      </c>
      <c r="J197" s="27" t="s">
        <v>240</v>
      </c>
      <c r="K197" s="12" t="str">
        <f t="shared" si="53"/>
        <v>No</v>
      </c>
      <c r="L197" s="12" t="s">
        <v>112</v>
      </c>
      <c r="M197" s="12" t="s">
        <v>112</v>
      </c>
      <c r="N197" s="115">
        <v>1231.4039499999999</v>
      </c>
      <c r="O197" s="116">
        <v>1234.1527800000001</v>
      </c>
      <c r="P197" s="115">
        <f t="shared" si="40"/>
        <v>2465.5567300000002</v>
      </c>
      <c r="Q197" s="115">
        <v>683.05832999999996</v>
      </c>
      <c r="R197" s="115">
        <v>586.30392000000006</v>
      </c>
      <c r="S197" s="115">
        <f t="shared" si="41"/>
        <v>1269.3622500000001</v>
      </c>
      <c r="T197" s="117">
        <f t="shared" si="54"/>
        <v>-647.84886000000006</v>
      </c>
      <c r="U197" s="117">
        <f t="shared" si="54"/>
        <v>-1196.1944800000001</v>
      </c>
      <c r="V197" s="118">
        <f t="shared" si="55"/>
        <v>-0.52493408474111281</v>
      </c>
      <c r="W197" s="118">
        <f t="shared" si="55"/>
        <v>-0.48516201855959729</v>
      </c>
      <c r="X197" s="12" t="str">
        <f t="shared" si="46"/>
        <v>N/A</v>
      </c>
      <c r="Y197" s="12" t="str">
        <f t="shared" si="47"/>
        <v>N/A</v>
      </c>
      <c r="Z197" s="28" t="s">
        <v>464</v>
      </c>
      <c r="AA197" s="119">
        <v>638.16</v>
      </c>
      <c r="AB197" s="119">
        <v>638.15785483330001</v>
      </c>
      <c r="AC197" s="119">
        <v>1276.3178548332999</v>
      </c>
      <c r="AD197" s="119">
        <v>402</v>
      </c>
      <c r="AE197" s="119">
        <v>228</v>
      </c>
      <c r="AF197" s="119">
        <v>630</v>
      </c>
      <c r="AG197" s="120">
        <v>-410.15785483330001</v>
      </c>
      <c r="AH197" s="120">
        <v>-646.31785483329986</v>
      </c>
      <c r="AI197" s="118">
        <v>-0.64272162714418313</v>
      </c>
      <c r="AJ197" s="118">
        <v>-0.50639255134271832</v>
      </c>
      <c r="AK197" s="129" t="str">
        <f t="shared" si="44"/>
        <v>N/A</v>
      </c>
      <c r="AL197" s="28" t="str">
        <f t="shared" si="45"/>
        <v>N/A</v>
      </c>
      <c r="AM197" s="28" t="str">
        <f t="shared" ref="AM197:AM221" si="58">IF(AK197="N/A","N/A",IF(AK197="NO","Below variance threshold.","*Please enter variance explanation. Refer to column AA for last year's variance explanation.*"))</f>
        <v>N/A</v>
      </c>
      <c r="AN197" s="12" t="s">
        <v>112</v>
      </c>
      <c r="AO197" s="12" t="s">
        <v>112</v>
      </c>
      <c r="AP197" s="12" t="s">
        <v>112</v>
      </c>
      <c r="AQ197" s="12" t="s">
        <v>112</v>
      </c>
      <c r="AR197" s="28" t="str">
        <f t="shared" si="50"/>
        <v>N/A</v>
      </c>
    </row>
    <row r="198" spans="1:44" ht="27">
      <c r="A198" s="122">
        <v>193</v>
      </c>
      <c r="B198" s="27" t="s">
        <v>93</v>
      </c>
      <c r="C198" s="27" t="s">
        <v>94</v>
      </c>
      <c r="D198" s="12" t="s">
        <v>460</v>
      </c>
      <c r="E198" s="27" t="s">
        <v>461</v>
      </c>
      <c r="F198" s="27" t="s">
        <v>470</v>
      </c>
      <c r="G198" s="27" t="s">
        <v>471</v>
      </c>
      <c r="H198" s="27" t="s">
        <v>119</v>
      </c>
      <c r="I198" s="27" t="s">
        <v>474</v>
      </c>
      <c r="J198" s="27" t="s">
        <v>240</v>
      </c>
      <c r="K198" s="12" t="str">
        <f t="shared" si="53"/>
        <v>No</v>
      </c>
      <c r="L198" s="12" t="s">
        <v>112</v>
      </c>
      <c r="M198" s="12" t="s">
        <v>112</v>
      </c>
      <c r="N198" s="115">
        <v>1231.4039499999999</v>
      </c>
      <c r="O198" s="116">
        <v>1234.1527800000001</v>
      </c>
      <c r="P198" s="115">
        <f t="shared" si="40"/>
        <v>2465.5567300000002</v>
      </c>
      <c r="Q198" s="115">
        <v>683.05832999999996</v>
      </c>
      <c r="R198" s="115">
        <v>586.30392000000006</v>
      </c>
      <c r="S198" s="115">
        <f t="shared" si="41"/>
        <v>1269.3622500000001</v>
      </c>
      <c r="T198" s="117">
        <f t="shared" si="54"/>
        <v>-647.84886000000006</v>
      </c>
      <c r="U198" s="117">
        <f t="shared" si="54"/>
        <v>-1196.1944800000001</v>
      </c>
      <c r="V198" s="118">
        <f t="shared" si="55"/>
        <v>-0.52493408474111281</v>
      </c>
      <c r="W198" s="118">
        <f t="shared" si="55"/>
        <v>-0.48516201855959729</v>
      </c>
      <c r="X198" s="12" t="str">
        <f t="shared" si="46"/>
        <v>N/A</v>
      </c>
      <c r="Y198" s="12" t="str">
        <f t="shared" si="47"/>
        <v>N/A</v>
      </c>
      <c r="Z198" s="28" t="s">
        <v>464</v>
      </c>
      <c r="AA198" s="119">
        <v>638.16</v>
      </c>
      <c r="AB198" s="119">
        <v>638.15785483330001</v>
      </c>
      <c r="AC198" s="119">
        <v>1276.3178548332999</v>
      </c>
      <c r="AD198" s="119">
        <v>402</v>
      </c>
      <c r="AE198" s="119">
        <v>228</v>
      </c>
      <c r="AF198" s="119">
        <v>630</v>
      </c>
      <c r="AG198" s="120">
        <v>-410.15785483330001</v>
      </c>
      <c r="AH198" s="120">
        <v>-646.31785483329986</v>
      </c>
      <c r="AI198" s="118">
        <v>-0.64272162714418313</v>
      </c>
      <c r="AJ198" s="118">
        <v>-0.50639255134271832</v>
      </c>
      <c r="AK198" s="129" t="str">
        <f t="shared" si="44"/>
        <v>N/A</v>
      </c>
      <c r="AL198" s="28" t="str">
        <f t="shared" si="45"/>
        <v>N/A</v>
      </c>
      <c r="AM198" s="28" t="str">
        <f t="shared" si="58"/>
        <v>N/A</v>
      </c>
      <c r="AN198" s="12" t="s">
        <v>112</v>
      </c>
      <c r="AO198" s="12" t="s">
        <v>112</v>
      </c>
      <c r="AP198" s="12" t="s">
        <v>112</v>
      </c>
      <c r="AQ198" s="12" t="s">
        <v>112</v>
      </c>
      <c r="AR198" s="28" t="str">
        <f t="shared" si="50"/>
        <v>N/A</v>
      </c>
    </row>
    <row r="199" spans="1:44" ht="27">
      <c r="A199" s="122">
        <v>194</v>
      </c>
      <c r="B199" s="27" t="s">
        <v>93</v>
      </c>
      <c r="C199" s="27" t="s">
        <v>94</v>
      </c>
      <c r="D199" s="12" t="s">
        <v>460</v>
      </c>
      <c r="E199" s="27" t="s">
        <v>461</v>
      </c>
      <c r="F199" s="27" t="s">
        <v>475</v>
      </c>
      <c r="G199" s="27" t="s">
        <v>476</v>
      </c>
      <c r="H199" s="27" t="s">
        <v>99</v>
      </c>
      <c r="I199" s="27" t="s">
        <v>99</v>
      </c>
      <c r="J199" s="27" t="s">
        <v>240</v>
      </c>
      <c r="K199" s="12" t="str">
        <f t="shared" si="53"/>
        <v>No</v>
      </c>
      <c r="L199" s="12" t="s">
        <v>101</v>
      </c>
      <c r="M199" s="12" t="s">
        <v>102</v>
      </c>
      <c r="N199" s="115">
        <v>1436.27469</v>
      </c>
      <c r="O199" s="116">
        <v>1439.4808500000001</v>
      </c>
      <c r="P199" s="115">
        <f t="shared" ref="P199:P262" si="59">N199+O199</f>
        <v>2875.7555400000001</v>
      </c>
      <c r="Q199" s="115">
        <v>312.69432</v>
      </c>
      <c r="R199" s="115">
        <v>3467.5950899999998</v>
      </c>
      <c r="S199" s="115">
        <f t="shared" ref="S199:S262" si="60">Q199+R199</f>
        <v>3780.2894099999999</v>
      </c>
      <c r="T199" s="117">
        <f t="shared" si="54"/>
        <v>2028.1142399999997</v>
      </c>
      <c r="U199" s="117">
        <f t="shared" si="54"/>
        <v>904.53386999999975</v>
      </c>
      <c r="V199" s="118">
        <f t="shared" si="55"/>
        <v>1.4089206118997688</v>
      </c>
      <c r="W199" s="118">
        <f t="shared" si="55"/>
        <v>0.31453781707745565</v>
      </c>
      <c r="X199" s="12" t="str">
        <f t="shared" si="46"/>
        <v>NO</v>
      </c>
      <c r="Y199" s="12" t="str">
        <f t="shared" si="47"/>
        <v>NO</v>
      </c>
      <c r="Z199" s="28" t="s">
        <v>464</v>
      </c>
      <c r="AA199" s="119">
        <v>1022</v>
      </c>
      <c r="AB199" s="119">
        <v>1022.0001480105976</v>
      </c>
      <c r="AC199" s="119">
        <f t="shared" ref="AC199:AC262" si="61">IF(LEFT(Z199,12)="Not Unitized","N/A",IF(Z199="N/A","N/A",N(AA199)+N(AB199)))</f>
        <v>2044.0001480105975</v>
      </c>
      <c r="AD199" s="119">
        <v>224</v>
      </c>
      <c r="AE199" s="119">
        <v>974</v>
      </c>
      <c r="AF199" s="119">
        <f t="shared" ref="AF199:AF262" si="62">IF(LEFT(Z199,12)="Not Unitized","N/A",IF(Z199="N/A","N/A",N(AD199)+N(AE199)))</f>
        <v>1198</v>
      </c>
      <c r="AG199" s="120">
        <f t="shared" si="56"/>
        <v>-48.000148010597627</v>
      </c>
      <c r="AH199" s="120">
        <f t="shared" si="56"/>
        <v>-846.00014801059751</v>
      </c>
      <c r="AI199" s="118">
        <f t="shared" si="57"/>
        <v>-4.6966869920746716E-2</v>
      </c>
      <c r="AJ199" s="118">
        <f t="shared" si="57"/>
        <v>-0.41389436729444468</v>
      </c>
      <c r="AK199" s="129" t="str">
        <f t="shared" ref="AK199:AK262" si="63">IF(OR(LEFT($Z199,12)="Not Unitized",NOT(ISNUMBER(SEARCH("Total",$H199)))),"N/A",IF(AND(ISNUMBER(SEARCH("Total",$H199)),ABS($AI199)&gt;0.2),"YES","NO"))</f>
        <v>NO</v>
      </c>
      <c r="AL199" s="28" t="str">
        <f t="shared" ref="AL199:AL252" si="64">IF(AND(X199="N/A",Y199="N/A"),"N/A",IF(AND(X199="NO",Y199="NO"),"Below variance threshold.","*Please enter variance explanation. Refer to column AA for last year's variance explanation.*"))</f>
        <v>Below variance threshold.</v>
      </c>
      <c r="AM199" s="28" t="str">
        <f t="shared" si="58"/>
        <v>Below variance threshold.</v>
      </c>
      <c r="AN199" s="12" t="s">
        <v>107</v>
      </c>
      <c r="AO199" s="12" t="s">
        <v>107</v>
      </c>
      <c r="AP199" s="12" t="s">
        <v>107</v>
      </c>
      <c r="AQ199" s="12" t="s">
        <v>108</v>
      </c>
      <c r="AR199" s="28" t="s">
        <v>112</v>
      </c>
    </row>
    <row r="200" spans="1:44" ht="27">
      <c r="A200" s="122">
        <v>195</v>
      </c>
      <c r="B200" s="27" t="s">
        <v>93</v>
      </c>
      <c r="C200" s="27" t="s">
        <v>94</v>
      </c>
      <c r="D200" s="12" t="s">
        <v>460</v>
      </c>
      <c r="E200" s="27" t="s">
        <v>461</v>
      </c>
      <c r="F200" s="27" t="s">
        <v>475</v>
      </c>
      <c r="G200" s="27" t="s">
        <v>476</v>
      </c>
      <c r="H200" s="27" t="s">
        <v>119</v>
      </c>
      <c r="I200" s="27" t="s">
        <v>474</v>
      </c>
      <c r="J200" s="27" t="s">
        <v>240</v>
      </c>
      <c r="K200" s="12" t="str">
        <f t="shared" si="53"/>
        <v>No</v>
      </c>
      <c r="L200" s="12" t="s">
        <v>112</v>
      </c>
      <c r="M200" s="12" t="s">
        <v>112</v>
      </c>
      <c r="N200" s="115">
        <v>1436.27469</v>
      </c>
      <c r="O200" s="116">
        <v>1439.4808500000001</v>
      </c>
      <c r="P200" s="115">
        <f t="shared" si="59"/>
        <v>2875.7555400000001</v>
      </c>
      <c r="Q200" s="115">
        <v>312.69432</v>
      </c>
      <c r="R200" s="115">
        <v>3467.5950899999998</v>
      </c>
      <c r="S200" s="115">
        <f t="shared" si="60"/>
        <v>3780.2894099999999</v>
      </c>
      <c r="T200" s="117">
        <f t="shared" si="54"/>
        <v>2028.1142399999997</v>
      </c>
      <c r="U200" s="117">
        <f t="shared" si="54"/>
        <v>904.53386999999975</v>
      </c>
      <c r="V200" s="118">
        <f t="shared" si="55"/>
        <v>1.4089206118997688</v>
      </c>
      <c r="W200" s="118">
        <f t="shared" si="55"/>
        <v>0.31453781707745565</v>
      </c>
      <c r="X200" s="12" t="str">
        <f t="shared" si="46"/>
        <v>N/A</v>
      </c>
      <c r="Y200" s="12" t="str">
        <f t="shared" si="47"/>
        <v>N/A</v>
      </c>
      <c r="Z200" s="28" t="s">
        <v>464</v>
      </c>
      <c r="AA200" s="119">
        <v>1022</v>
      </c>
      <c r="AB200" s="119">
        <v>1022.0001480105976</v>
      </c>
      <c r="AC200" s="119">
        <v>2044.0001480105975</v>
      </c>
      <c r="AD200" s="119">
        <v>224</v>
      </c>
      <c r="AE200" s="119">
        <v>974</v>
      </c>
      <c r="AF200" s="119">
        <v>1198</v>
      </c>
      <c r="AG200" s="120">
        <v>-48.000148010597627</v>
      </c>
      <c r="AH200" s="120">
        <v>-846.00014801059751</v>
      </c>
      <c r="AI200" s="118">
        <v>-4.6966869920746716E-2</v>
      </c>
      <c r="AJ200" s="118">
        <v>-0.41389436729444468</v>
      </c>
      <c r="AK200" s="129" t="str">
        <f t="shared" si="63"/>
        <v>N/A</v>
      </c>
      <c r="AL200" s="28" t="str">
        <f t="shared" si="64"/>
        <v>N/A</v>
      </c>
      <c r="AM200" s="28" t="str">
        <f t="shared" si="58"/>
        <v>N/A</v>
      </c>
      <c r="AN200" s="12" t="s">
        <v>112</v>
      </c>
      <c r="AO200" s="12" t="s">
        <v>112</v>
      </c>
      <c r="AP200" s="12" t="s">
        <v>112</v>
      </c>
      <c r="AQ200" s="12" t="s">
        <v>112</v>
      </c>
      <c r="AR200" s="28" t="str">
        <f t="shared" si="50"/>
        <v>N/A</v>
      </c>
    </row>
    <row r="201" spans="1:44" ht="27">
      <c r="A201" s="122">
        <v>196</v>
      </c>
      <c r="B201" s="27" t="s">
        <v>93</v>
      </c>
      <c r="C201" s="27" t="s">
        <v>94</v>
      </c>
      <c r="D201" s="12" t="s">
        <v>460</v>
      </c>
      <c r="E201" s="27" t="s">
        <v>461</v>
      </c>
      <c r="F201" s="27" t="s">
        <v>477</v>
      </c>
      <c r="G201" s="27" t="s">
        <v>478</v>
      </c>
      <c r="H201" s="27" t="s">
        <v>99</v>
      </c>
      <c r="I201" s="27" t="s">
        <v>99</v>
      </c>
      <c r="J201" s="27" t="s">
        <v>240</v>
      </c>
      <c r="K201" s="12" t="str">
        <f t="shared" si="53"/>
        <v>No</v>
      </c>
      <c r="L201" s="12" t="s">
        <v>101</v>
      </c>
      <c r="M201" s="12" t="s">
        <v>102</v>
      </c>
      <c r="N201" s="115">
        <v>7212.9758600000005</v>
      </c>
      <c r="O201" s="116">
        <v>7229.0772100000004</v>
      </c>
      <c r="P201" s="115">
        <f t="shared" si="59"/>
        <v>14442.053070000002</v>
      </c>
      <c r="Q201" s="115">
        <v>6418.8635900000008</v>
      </c>
      <c r="R201" s="115">
        <v>5790.3940300000004</v>
      </c>
      <c r="S201" s="115">
        <f t="shared" si="60"/>
        <v>12209.25762</v>
      </c>
      <c r="T201" s="117">
        <f t="shared" si="54"/>
        <v>-1438.68318</v>
      </c>
      <c r="U201" s="117">
        <f t="shared" si="54"/>
        <v>-2232.7954500000014</v>
      </c>
      <c r="V201" s="118">
        <f t="shared" si="55"/>
        <v>-0.19901339247142996</v>
      </c>
      <c r="W201" s="118">
        <f t="shared" si="55"/>
        <v>-0.15460374222264239</v>
      </c>
      <c r="X201" s="12" t="str">
        <f t="shared" si="46"/>
        <v>NO</v>
      </c>
      <c r="Y201" s="12" t="str">
        <f t="shared" si="47"/>
        <v>NO</v>
      </c>
      <c r="Z201" s="28" t="s">
        <v>464</v>
      </c>
      <c r="AA201" s="119">
        <v>1380</v>
      </c>
      <c r="AB201" s="119">
        <v>1380.0002426500218</v>
      </c>
      <c r="AC201" s="119">
        <f t="shared" si="61"/>
        <v>2760.0002426500218</v>
      </c>
      <c r="AD201" s="119">
        <v>1141</v>
      </c>
      <c r="AE201" s="119">
        <v>1250</v>
      </c>
      <c r="AF201" s="119">
        <f t="shared" si="62"/>
        <v>2391</v>
      </c>
      <c r="AG201" s="120">
        <f t="shared" si="56"/>
        <v>-130.00024265002185</v>
      </c>
      <c r="AH201" s="120">
        <f t="shared" si="56"/>
        <v>-369.00024265002185</v>
      </c>
      <c r="AI201" s="118">
        <f t="shared" si="57"/>
        <v>-9.4203057820034644E-2</v>
      </c>
      <c r="AJ201" s="118">
        <f t="shared" si="57"/>
        <v>-0.13369572833650378</v>
      </c>
      <c r="AK201" s="129" t="str">
        <f t="shared" si="63"/>
        <v>NO</v>
      </c>
      <c r="AL201" s="28" t="str">
        <f t="shared" si="64"/>
        <v>Below variance threshold.</v>
      </c>
      <c r="AM201" s="28" t="str">
        <f t="shared" si="58"/>
        <v>Below variance threshold.</v>
      </c>
      <c r="AN201" s="12" t="s">
        <v>107</v>
      </c>
      <c r="AO201" s="12" t="s">
        <v>107</v>
      </c>
      <c r="AP201" s="12" t="s">
        <v>107</v>
      </c>
      <c r="AQ201" s="12" t="s">
        <v>108</v>
      </c>
      <c r="AR201" s="28" t="s">
        <v>112</v>
      </c>
    </row>
    <row r="202" spans="1:44" ht="27">
      <c r="A202" s="122">
        <v>197</v>
      </c>
      <c r="B202" s="27" t="s">
        <v>93</v>
      </c>
      <c r="C202" s="27" t="s">
        <v>94</v>
      </c>
      <c r="D202" s="12" t="s">
        <v>460</v>
      </c>
      <c r="E202" s="27" t="s">
        <v>461</v>
      </c>
      <c r="F202" s="27" t="s">
        <v>477</v>
      </c>
      <c r="G202" s="27" t="s">
        <v>478</v>
      </c>
      <c r="H202" s="27" t="s">
        <v>119</v>
      </c>
      <c r="I202" s="27" t="s">
        <v>469</v>
      </c>
      <c r="J202" s="27" t="s">
        <v>240</v>
      </c>
      <c r="K202" s="12" t="str">
        <f t="shared" si="53"/>
        <v>No</v>
      </c>
      <c r="L202" s="12" t="s">
        <v>112</v>
      </c>
      <c r="M202" s="12" t="s">
        <v>112</v>
      </c>
      <c r="N202" s="115">
        <v>7212.9758600000005</v>
      </c>
      <c r="O202" s="116">
        <v>7229.0772100000004</v>
      </c>
      <c r="P202" s="115">
        <f t="shared" si="59"/>
        <v>14442.053070000002</v>
      </c>
      <c r="Q202" s="115">
        <v>6418.8635900000008</v>
      </c>
      <c r="R202" s="115">
        <v>5790.3940300000004</v>
      </c>
      <c r="S202" s="115">
        <f t="shared" si="60"/>
        <v>12209.25762</v>
      </c>
      <c r="T202" s="117">
        <f t="shared" si="54"/>
        <v>-1438.68318</v>
      </c>
      <c r="U202" s="117">
        <f t="shared" si="54"/>
        <v>-2232.7954500000014</v>
      </c>
      <c r="V202" s="118">
        <f t="shared" si="55"/>
        <v>-0.19901339247142996</v>
      </c>
      <c r="W202" s="118">
        <f t="shared" si="55"/>
        <v>-0.15460374222264239</v>
      </c>
      <c r="X202" s="12" t="str">
        <f t="shared" ref="X202:X264" si="65">IF(AND(ISNUMBER(SEARCH("Total",$H202)),ABS($T202)&gt;10000),"YES",IF(NOT(ISNUMBER(SEARCH("Total",$H202))),"N/A","NO"))</f>
        <v>N/A</v>
      </c>
      <c r="Y202" s="12" t="str">
        <f t="shared" ref="Y202:Y264" si="66">IF(AND(ISNUMBER(SEARCH("Total",$H202)),ABS($T202)&gt;5000,ABS($V202)&gt;0.2),"YES",IF(NOT(ISNUMBER(SEARCH("Total",$H202))),"N/A","NO"))</f>
        <v>N/A</v>
      </c>
      <c r="Z202" s="28" t="s">
        <v>464</v>
      </c>
      <c r="AA202" s="119">
        <v>1380</v>
      </c>
      <c r="AB202" s="119">
        <v>1380.0002426500218</v>
      </c>
      <c r="AC202" s="119">
        <v>2760.0002426500218</v>
      </c>
      <c r="AD202" s="119">
        <v>1141</v>
      </c>
      <c r="AE202" s="119">
        <v>1250</v>
      </c>
      <c r="AF202" s="119">
        <v>2391</v>
      </c>
      <c r="AG202" s="120">
        <v>-130.00024265002185</v>
      </c>
      <c r="AH202" s="120">
        <v>-369.00024265002185</v>
      </c>
      <c r="AI202" s="118">
        <v>-9.4203057820034644E-2</v>
      </c>
      <c r="AJ202" s="118">
        <v>-0.13369572833650378</v>
      </c>
      <c r="AK202" s="129" t="str">
        <f t="shared" si="63"/>
        <v>N/A</v>
      </c>
      <c r="AL202" s="28" t="str">
        <f t="shared" si="64"/>
        <v>N/A</v>
      </c>
      <c r="AM202" s="28" t="str">
        <f t="shared" si="58"/>
        <v>N/A</v>
      </c>
      <c r="AN202" s="12" t="s">
        <v>112</v>
      </c>
      <c r="AO202" s="12" t="s">
        <v>112</v>
      </c>
      <c r="AP202" s="12" t="s">
        <v>112</v>
      </c>
      <c r="AQ202" s="12" t="s">
        <v>112</v>
      </c>
      <c r="AR202" s="28" t="str">
        <f t="shared" si="50"/>
        <v>N/A</v>
      </c>
    </row>
    <row r="203" spans="1:44" ht="91.15" customHeight="1">
      <c r="A203" s="122">
        <v>198</v>
      </c>
      <c r="B203" s="27" t="s">
        <v>93</v>
      </c>
      <c r="C203" s="27" t="s">
        <v>94</v>
      </c>
      <c r="D203" s="12" t="s">
        <v>460</v>
      </c>
      <c r="E203" s="27" t="s">
        <v>461</v>
      </c>
      <c r="F203" s="27" t="s">
        <v>479</v>
      </c>
      <c r="G203" s="27" t="s">
        <v>480</v>
      </c>
      <c r="H203" s="27" t="s">
        <v>99</v>
      </c>
      <c r="I203" s="27" t="s">
        <v>99</v>
      </c>
      <c r="J203" s="27" t="s">
        <v>240</v>
      </c>
      <c r="K203" s="12" t="str">
        <f t="shared" si="53"/>
        <v>No</v>
      </c>
      <c r="L203" s="12" t="s">
        <v>101</v>
      </c>
      <c r="M203" s="12" t="s">
        <v>102</v>
      </c>
      <c r="N203" s="115">
        <v>2171.8478500000001</v>
      </c>
      <c r="O203" s="116">
        <v>2176.6960099999997</v>
      </c>
      <c r="P203" s="115">
        <f t="shared" si="59"/>
        <v>4348.5438599999998</v>
      </c>
      <c r="Q203" s="115">
        <v>1769.6743899999999</v>
      </c>
      <c r="R203" s="115">
        <v>1895.4349399999999</v>
      </c>
      <c r="S203" s="115">
        <f t="shared" si="60"/>
        <v>3665.1093299999998</v>
      </c>
      <c r="T203" s="117">
        <f t="shared" si="54"/>
        <v>-281.26106999999979</v>
      </c>
      <c r="U203" s="117">
        <f t="shared" si="54"/>
        <v>-683.43453</v>
      </c>
      <c r="V203" s="118">
        <f t="shared" si="55"/>
        <v>-0.1292146761457976</v>
      </c>
      <c r="W203" s="118">
        <f t="shared" si="55"/>
        <v>-0.15716399604165429</v>
      </c>
      <c r="X203" s="12" t="str">
        <f t="shared" si="65"/>
        <v>NO</v>
      </c>
      <c r="Y203" s="12" t="str">
        <f t="shared" si="66"/>
        <v>NO</v>
      </c>
      <c r="Z203" s="28" t="s">
        <v>481</v>
      </c>
      <c r="AA203" s="119">
        <v>11714.32</v>
      </c>
      <c r="AB203" s="119">
        <v>11714.321378881001</v>
      </c>
      <c r="AC203" s="119">
        <f t="shared" si="61"/>
        <v>23428.641378881002</v>
      </c>
      <c r="AD203" s="119">
        <v>6191</v>
      </c>
      <c r="AE203" s="119">
        <v>0</v>
      </c>
      <c r="AF203" s="119">
        <f t="shared" si="62"/>
        <v>6191</v>
      </c>
      <c r="AG203" s="120">
        <f t="shared" si="56"/>
        <v>-11714.321378881001</v>
      </c>
      <c r="AH203" s="120">
        <f t="shared" si="56"/>
        <v>-17237.641378881002</v>
      </c>
      <c r="AI203" s="118">
        <f t="shared" si="57"/>
        <v>-1</v>
      </c>
      <c r="AJ203" s="118">
        <f t="shared" si="57"/>
        <v>-0.73575078896462698</v>
      </c>
      <c r="AK203" s="129" t="str">
        <f t="shared" si="63"/>
        <v>YES</v>
      </c>
      <c r="AL203" s="28" t="str">
        <f t="shared" si="64"/>
        <v>Below variance threshold.</v>
      </c>
      <c r="AM203" s="28" t="s">
        <v>482</v>
      </c>
      <c r="AN203" s="12" t="s">
        <v>106</v>
      </c>
      <c r="AO203" s="12" t="s">
        <v>107</v>
      </c>
      <c r="AP203" s="12" t="s">
        <v>107</v>
      </c>
      <c r="AQ203" s="12" t="s">
        <v>108</v>
      </c>
      <c r="AR203" s="28" t="s">
        <v>483</v>
      </c>
    </row>
    <row r="204" spans="1:44" ht="27">
      <c r="A204" s="122">
        <v>199</v>
      </c>
      <c r="B204" s="27" t="s">
        <v>93</v>
      </c>
      <c r="C204" s="27" t="s">
        <v>94</v>
      </c>
      <c r="D204" s="12" t="s">
        <v>460</v>
      </c>
      <c r="E204" s="27" t="s">
        <v>461</v>
      </c>
      <c r="F204" s="27" t="s">
        <v>479</v>
      </c>
      <c r="G204" s="27" t="s">
        <v>480</v>
      </c>
      <c r="H204" s="27" t="s">
        <v>140</v>
      </c>
      <c r="I204" s="27" t="s">
        <v>468</v>
      </c>
      <c r="J204" s="27" t="s">
        <v>240</v>
      </c>
      <c r="K204" s="12" t="str">
        <f t="shared" si="53"/>
        <v>No</v>
      </c>
      <c r="L204" s="12" t="s">
        <v>112</v>
      </c>
      <c r="M204" s="12" t="s">
        <v>112</v>
      </c>
      <c r="N204" s="115">
        <v>2171.8478500000001</v>
      </c>
      <c r="O204" s="116">
        <v>2176.6960099999997</v>
      </c>
      <c r="P204" s="115">
        <f t="shared" si="59"/>
        <v>4348.5438599999998</v>
      </c>
      <c r="Q204" s="115">
        <v>1769.6743899999999</v>
      </c>
      <c r="R204" s="115">
        <v>1895.4349399999999</v>
      </c>
      <c r="S204" s="115">
        <f t="shared" si="60"/>
        <v>3665.1093299999998</v>
      </c>
      <c r="T204" s="117">
        <f t="shared" si="54"/>
        <v>-281.26106999999979</v>
      </c>
      <c r="U204" s="117">
        <f t="shared" si="54"/>
        <v>-683.43453</v>
      </c>
      <c r="V204" s="118">
        <f t="shared" si="55"/>
        <v>-0.1292146761457976</v>
      </c>
      <c r="W204" s="118">
        <f t="shared" si="55"/>
        <v>-0.15716399604165429</v>
      </c>
      <c r="X204" s="12" t="str">
        <f t="shared" si="65"/>
        <v>N/A</v>
      </c>
      <c r="Y204" s="12" t="str">
        <f t="shared" si="66"/>
        <v>N/A</v>
      </c>
      <c r="Z204" s="28" t="s">
        <v>481</v>
      </c>
      <c r="AA204" s="119">
        <v>11714.32</v>
      </c>
      <c r="AB204" s="119">
        <v>11714.321378881001</v>
      </c>
      <c r="AC204" s="119">
        <v>23428.641378881002</v>
      </c>
      <c r="AD204" s="119">
        <v>6191</v>
      </c>
      <c r="AE204" s="119">
        <v>0</v>
      </c>
      <c r="AF204" s="119">
        <v>6191</v>
      </c>
      <c r="AG204" s="120">
        <v>-11714.321378881001</v>
      </c>
      <c r="AH204" s="120">
        <v>-17237.641378881002</v>
      </c>
      <c r="AI204" s="118">
        <v>-1</v>
      </c>
      <c r="AJ204" s="118">
        <v>-0.73575078896462698</v>
      </c>
      <c r="AK204" s="129" t="str">
        <f t="shared" si="63"/>
        <v>N/A</v>
      </c>
      <c r="AL204" s="28" t="str">
        <f t="shared" si="64"/>
        <v>N/A</v>
      </c>
      <c r="AM204" s="28" t="str">
        <f t="shared" si="58"/>
        <v>N/A</v>
      </c>
      <c r="AN204" s="12" t="s">
        <v>112</v>
      </c>
      <c r="AO204" s="12" t="s">
        <v>112</v>
      </c>
      <c r="AP204" s="12" t="s">
        <v>112</v>
      </c>
      <c r="AQ204" s="12" t="s">
        <v>112</v>
      </c>
      <c r="AR204" s="28" t="str">
        <f t="shared" si="50"/>
        <v>N/A</v>
      </c>
    </row>
    <row r="205" spans="1:44" ht="40.15">
      <c r="A205" s="122">
        <v>200</v>
      </c>
      <c r="B205" s="27" t="s">
        <v>93</v>
      </c>
      <c r="C205" s="27" t="s">
        <v>94</v>
      </c>
      <c r="D205" s="12" t="s">
        <v>460</v>
      </c>
      <c r="E205" s="27" t="s">
        <v>461</v>
      </c>
      <c r="F205" s="27" t="s">
        <v>484</v>
      </c>
      <c r="G205" s="27" t="s">
        <v>485</v>
      </c>
      <c r="H205" s="27" t="s">
        <v>149</v>
      </c>
      <c r="I205" s="27" t="s">
        <v>149</v>
      </c>
      <c r="J205" s="27" t="s">
        <v>240</v>
      </c>
      <c r="K205" s="12" t="str">
        <f t="shared" si="53"/>
        <v>No</v>
      </c>
      <c r="L205" s="12" t="s">
        <v>101</v>
      </c>
      <c r="M205" s="12" t="s">
        <v>102</v>
      </c>
      <c r="N205" s="115">
        <v>126.40961</v>
      </c>
      <c r="O205" s="116">
        <v>126.69179</v>
      </c>
      <c r="P205" s="115">
        <f t="shared" si="59"/>
        <v>253.10140000000001</v>
      </c>
      <c r="Q205" s="115">
        <v>88.76482</v>
      </c>
      <c r="R205" s="115">
        <v>80.935310000000001</v>
      </c>
      <c r="S205" s="115">
        <f t="shared" si="60"/>
        <v>169.70013</v>
      </c>
      <c r="T205" s="117">
        <f t="shared" si="54"/>
        <v>-45.756479999999996</v>
      </c>
      <c r="U205" s="117">
        <f t="shared" si="54"/>
        <v>-83.401270000000011</v>
      </c>
      <c r="V205" s="118">
        <f t="shared" si="55"/>
        <v>-0.36116373444561795</v>
      </c>
      <c r="W205" s="118">
        <f t="shared" si="55"/>
        <v>-0.32951722116116311</v>
      </c>
      <c r="X205" s="12" t="str">
        <f t="shared" si="65"/>
        <v>NO</v>
      </c>
      <c r="Y205" s="12" t="str">
        <f t="shared" si="66"/>
        <v>NO</v>
      </c>
      <c r="Z205" s="28" t="s">
        <v>136</v>
      </c>
      <c r="AA205" s="134" t="s">
        <v>112</v>
      </c>
      <c r="AB205" s="119" t="s">
        <v>112</v>
      </c>
      <c r="AC205" s="119" t="str">
        <f t="shared" si="61"/>
        <v>N/A</v>
      </c>
      <c r="AD205" s="134" t="s">
        <v>112</v>
      </c>
      <c r="AE205" s="119" t="s">
        <v>112</v>
      </c>
      <c r="AF205" s="119" t="str">
        <f t="shared" si="62"/>
        <v>N/A</v>
      </c>
      <c r="AG205" s="120" t="str">
        <f t="shared" si="56"/>
        <v>N/A</v>
      </c>
      <c r="AH205" s="120" t="str">
        <f t="shared" si="56"/>
        <v>N/A</v>
      </c>
      <c r="AI205" s="118" t="str">
        <f t="shared" si="57"/>
        <v>N/A</v>
      </c>
      <c r="AJ205" s="118" t="str">
        <f t="shared" si="57"/>
        <v>N/A</v>
      </c>
      <c r="AK205" s="129" t="str">
        <f t="shared" si="63"/>
        <v>N/A</v>
      </c>
      <c r="AL205" s="28" t="str">
        <f t="shared" si="64"/>
        <v>Below variance threshold.</v>
      </c>
      <c r="AM205" s="28" t="str">
        <f t="shared" si="58"/>
        <v>N/A</v>
      </c>
      <c r="AN205" s="12" t="s">
        <v>107</v>
      </c>
      <c r="AO205" s="12" t="s">
        <v>107</v>
      </c>
      <c r="AP205" s="12" t="s">
        <v>107</v>
      </c>
      <c r="AQ205" s="12" t="s">
        <v>108</v>
      </c>
      <c r="AR205" s="28" t="s">
        <v>112</v>
      </c>
    </row>
    <row r="206" spans="1:44" ht="40.15">
      <c r="A206" s="122">
        <v>201</v>
      </c>
      <c r="B206" s="27" t="s">
        <v>93</v>
      </c>
      <c r="C206" s="27" t="s">
        <v>94</v>
      </c>
      <c r="D206" s="12" t="s">
        <v>460</v>
      </c>
      <c r="E206" s="27" t="s">
        <v>461</v>
      </c>
      <c r="F206" s="27" t="s">
        <v>486</v>
      </c>
      <c r="G206" s="27" t="s">
        <v>487</v>
      </c>
      <c r="H206" s="27" t="s">
        <v>99</v>
      </c>
      <c r="I206" s="27" t="s">
        <v>99</v>
      </c>
      <c r="J206" s="27" t="s">
        <v>240</v>
      </c>
      <c r="K206" s="12" t="str">
        <f t="shared" si="53"/>
        <v>No</v>
      </c>
      <c r="L206" s="12" t="s">
        <v>101</v>
      </c>
      <c r="M206" s="12" t="s">
        <v>102</v>
      </c>
      <c r="N206" s="115">
        <v>246.28079</v>
      </c>
      <c r="O206" s="116">
        <v>246.83055999999999</v>
      </c>
      <c r="P206" s="115">
        <f t="shared" si="59"/>
        <v>493.11135000000002</v>
      </c>
      <c r="Q206" s="115">
        <v>304.77724999999998</v>
      </c>
      <c r="R206" s="115">
        <v>237.10624999999999</v>
      </c>
      <c r="S206" s="115">
        <f t="shared" si="60"/>
        <v>541.88349999999991</v>
      </c>
      <c r="T206" s="117">
        <f t="shared" si="54"/>
        <v>-9.7243100000000027</v>
      </c>
      <c r="U206" s="117">
        <f t="shared" si="54"/>
        <v>48.772149999999897</v>
      </c>
      <c r="V206" s="118">
        <f t="shared" si="55"/>
        <v>-3.9396701931883972E-2</v>
      </c>
      <c r="W206" s="118">
        <f t="shared" si="55"/>
        <v>9.8906971011719552E-2</v>
      </c>
      <c r="X206" s="12" t="str">
        <f t="shared" si="65"/>
        <v>NO</v>
      </c>
      <c r="Y206" s="12" t="str">
        <f t="shared" si="66"/>
        <v>NO</v>
      </c>
      <c r="Z206" s="28" t="s">
        <v>136</v>
      </c>
      <c r="AA206" s="134" t="s">
        <v>112</v>
      </c>
      <c r="AB206" s="119" t="s">
        <v>112</v>
      </c>
      <c r="AC206" s="119" t="str">
        <f t="shared" si="61"/>
        <v>N/A</v>
      </c>
      <c r="AD206" s="134" t="s">
        <v>112</v>
      </c>
      <c r="AE206" s="119" t="s">
        <v>112</v>
      </c>
      <c r="AF206" s="119" t="str">
        <f t="shared" si="62"/>
        <v>N/A</v>
      </c>
      <c r="AG206" s="120" t="str">
        <f t="shared" si="56"/>
        <v>N/A</v>
      </c>
      <c r="AH206" s="120" t="str">
        <f t="shared" si="56"/>
        <v>N/A</v>
      </c>
      <c r="AI206" s="118" t="str">
        <f t="shared" si="57"/>
        <v>N/A</v>
      </c>
      <c r="AJ206" s="118" t="str">
        <f t="shared" si="57"/>
        <v>N/A</v>
      </c>
      <c r="AK206" s="129" t="str">
        <f t="shared" si="63"/>
        <v>N/A</v>
      </c>
      <c r="AL206" s="28" t="str">
        <f t="shared" si="64"/>
        <v>Below variance threshold.</v>
      </c>
      <c r="AM206" s="28" t="str">
        <f t="shared" si="58"/>
        <v>N/A</v>
      </c>
      <c r="AN206" s="12" t="s">
        <v>107</v>
      </c>
      <c r="AO206" s="12" t="s">
        <v>107</v>
      </c>
      <c r="AP206" s="12" t="s">
        <v>107</v>
      </c>
      <c r="AQ206" s="12" t="s">
        <v>108</v>
      </c>
      <c r="AR206" s="28" t="s">
        <v>112</v>
      </c>
    </row>
    <row r="207" spans="1:44" ht="27">
      <c r="A207" s="122">
        <v>202</v>
      </c>
      <c r="B207" s="27" t="s">
        <v>93</v>
      </c>
      <c r="C207" s="27" t="s">
        <v>94</v>
      </c>
      <c r="D207" s="12" t="s">
        <v>460</v>
      </c>
      <c r="E207" s="27" t="s">
        <v>461</v>
      </c>
      <c r="F207" s="27" t="s">
        <v>486</v>
      </c>
      <c r="G207" s="27" t="s">
        <v>487</v>
      </c>
      <c r="H207" s="27" t="s">
        <v>140</v>
      </c>
      <c r="I207" s="27" t="s">
        <v>468</v>
      </c>
      <c r="J207" s="27" t="s">
        <v>240</v>
      </c>
      <c r="K207" s="12" t="str">
        <f t="shared" si="53"/>
        <v>No</v>
      </c>
      <c r="L207" s="12" t="s">
        <v>112</v>
      </c>
      <c r="M207" s="12" t="s">
        <v>112</v>
      </c>
      <c r="N207" s="115">
        <v>246.28079</v>
      </c>
      <c r="O207" s="116">
        <v>246.83055999999999</v>
      </c>
      <c r="P207" s="115">
        <f t="shared" si="59"/>
        <v>493.11135000000002</v>
      </c>
      <c r="Q207" s="115">
        <v>304.77724999999998</v>
      </c>
      <c r="R207" s="115">
        <v>237.10624999999999</v>
      </c>
      <c r="S207" s="115">
        <f t="shared" si="60"/>
        <v>541.88349999999991</v>
      </c>
      <c r="T207" s="117">
        <f t="shared" si="54"/>
        <v>-9.7243100000000027</v>
      </c>
      <c r="U207" s="117">
        <f t="shared" si="54"/>
        <v>48.772149999999897</v>
      </c>
      <c r="V207" s="118">
        <f t="shared" si="55"/>
        <v>-3.9396701931883972E-2</v>
      </c>
      <c r="W207" s="118">
        <f t="shared" si="55"/>
        <v>9.8906971011719552E-2</v>
      </c>
      <c r="X207" s="12" t="str">
        <f t="shared" si="65"/>
        <v>N/A</v>
      </c>
      <c r="Y207" s="12" t="str">
        <f t="shared" si="66"/>
        <v>N/A</v>
      </c>
      <c r="Z207" s="28" t="s">
        <v>112</v>
      </c>
      <c r="AA207" s="134" t="s">
        <v>112</v>
      </c>
      <c r="AB207" s="119" t="s">
        <v>112</v>
      </c>
      <c r="AC207" s="119" t="str">
        <f t="shared" si="61"/>
        <v>N/A</v>
      </c>
      <c r="AD207" s="134" t="s">
        <v>112</v>
      </c>
      <c r="AE207" s="119" t="s">
        <v>112</v>
      </c>
      <c r="AF207" s="119" t="str">
        <f t="shared" si="62"/>
        <v>N/A</v>
      </c>
      <c r="AG207" s="120" t="str">
        <f t="shared" ref="AG207:AH264" si="67">IF(AND(AB207="N/A",AE207="N/A"),"N/A",N(AE207)-N(AB207))</f>
        <v>N/A</v>
      </c>
      <c r="AH207" s="120" t="str">
        <f t="shared" si="67"/>
        <v>N/A</v>
      </c>
      <c r="AI207" s="118" t="str">
        <f t="shared" ref="AI207:AJ264" si="68">IF(AG207="N/A","N/A",IF(N(AB207)=0,AG207/ABS(AG207),AG207/ABS(N(AB207))))</f>
        <v>N/A</v>
      </c>
      <c r="AJ207" s="118" t="str">
        <f t="shared" si="68"/>
        <v>N/A</v>
      </c>
      <c r="AK207" s="129" t="str">
        <f t="shared" si="63"/>
        <v>N/A</v>
      </c>
      <c r="AL207" s="28" t="str">
        <f t="shared" si="64"/>
        <v>N/A</v>
      </c>
      <c r="AM207" s="28" t="str">
        <f t="shared" si="58"/>
        <v>N/A</v>
      </c>
      <c r="AN207" s="12" t="s">
        <v>112</v>
      </c>
      <c r="AO207" s="12" t="s">
        <v>112</v>
      </c>
      <c r="AP207" s="12" t="s">
        <v>112</v>
      </c>
      <c r="AQ207" s="12" t="s">
        <v>112</v>
      </c>
      <c r="AR207" s="28" t="str">
        <f t="shared" si="50"/>
        <v>N/A</v>
      </c>
    </row>
    <row r="208" spans="1:44" ht="40.15">
      <c r="A208" s="122">
        <v>203</v>
      </c>
      <c r="B208" s="27" t="s">
        <v>93</v>
      </c>
      <c r="C208" s="27" t="s">
        <v>94</v>
      </c>
      <c r="D208" s="12" t="s">
        <v>460</v>
      </c>
      <c r="E208" s="27" t="s">
        <v>461</v>
      </c>
      <c r="F208" s="27" t="s">
        <v>488</v>
      </c>
      <c r="G208" s="27" t="s">
        <v>489</v>
      </c>
      <c r="H208" s="27" t="s">
        <v>99</v>
      </c>
      <c r="I208" s="27" t="s">
        <v>99</v>
      </c>
      <c r="J208" s="27" t="s">
        <v>240</v>
      </c>
      <c r="K208" s="12" t="str">
        <f t="shared" si="53"/>
        <v>No</v>
      </c>
      <c r="L208" s="12" t="s">
        <v>101</v>
      </c>
      <c r="M208" s="12" t="s">
        <v>102</v>
      </c>
      <c r="N208" s="115">
        <v>214.67839000000001</v>
      </c>
      <c r="O208" s="116">
        <v>215.15760999999998</v>
      </c>
      <c r="P208" s="115">
        <f t="shared" si="59"/>
        <v>429.83600000000001</v>
      </c>
      <c r="Q208" s="115">
        <v>2054.0631599999997</v>
      </c>
      <c r="R208" s="115">
        <v>1820.8959299999999</v>
      </c>
      <c r="S208" s="115">
        <f t="shared" si="60"/>
        <v>3874.9590899999994</v>
      </c>
      <c r="T208" s="117">
        <f t="shared" si="54"/>
        <v>1605.7383199999999</v>
      </c>
      <c r="U208" s="117">
        <f t="shared" si="54"/>
        <v>3445.1230899999991</v>
      </c>
      <c r="V208" s="118">
        <f t="shared" si="55"/>
        <v>7.4630793677248972</v>
      </c>
      <c r="W208" s="118">
        <f t="shared" si="55"/>
        <v>8.0149710354646864</v>
      </c>
      <c r="X208" s="12" t="str">
        <f t="shared" si="65"/>
        <v>NO</v>
      </c>
      <c r="Y208" s="12" t="str">
        <f t="shared" si="66"/>
        <v>NO</v>
      </c>
      <c r="Z208" s="28" t="s">
        <v>136</v>
      </c>
      <c r="AA208" s="134" t="s">
        <v>112</v>
      </c>
      <c r="AB208" s="119" t="s">
        <v>112</v>
      </c>
      <c r="AC208" s="119" t="str">
        <f t="shared" si="61"/>
        <v>N/A</v>
      </c>
      <c r="AD208" s="134" t="s">
        <v>112</v>
      </c>
      <c r="AE208" s="119" t="s">
        <v>112</v>
      </c>
      <c r="AF208" s="119" t="str">
        <f t="shared" si="62"/>
        <v>N/A</v>
      </c>
      <c r="AG208" s="120" t="str">
        <f t="shared" si="67"/>
        <v>N/A</v>
      </c>
      <c r="AH208" s="120" t="str">
        <f t="shared" si="67"/>
        <v>N/A</v>
      </c>
      <c r="AI208" s="118" t="str">
        <f t="shared" si="68"/>
        <v>N/A</v>
      </c>
      <c r="AJ208" s="118" t="str">
        <f t="shared" si="68"/>
        <v>N/A</v>
      </c>
      <c r="AK208" s="129" t="str">
        <f t="shared" si="63"/>
        <v>N/A</v>
      </c>
      <c r="AL208" s="28" t="str">
        <f t="shared" si="64"/>
        <v>Below variance threshold.</v>
      </c>
      <c r="AM208" s="28" t="str">
        <f t="shared" si="58"/>
        <v>N/A</v>
      </c>
      <c r="AN208" s="12" t="s">
        <v>107</v>
      </c>
      <c r="AO208" s="12" t="s">
        <v>107</v>
      </c>
      <c r="AP208" s="12" t="s">
        <v>107</v>
      </c>
      <c r="AQ208" s="12" t="s">
        <v>108</v>
      </c>
      <c r="AR208" s="28" t="s">
        <v>112</v>
      </c>
    </row>
    <row r="209" spans="1:44" ht="27">
      <c r="A209" s="122">
        <v>204</v>
      </c>
      <c r="B209" s="27" t="s">
        <v>93</v>
      </c>
      <c r="C209" s="27" t="s">
        <v>94</v>
      </c>
      <c r="D209" s="12" t="s">
        <v>460</v>
      </c>
      <c r="E209" s="27" t="s">
        <v>461</v>
      </c>
      <c r="F209" s="27" t="s">
        <v>488</v>
      </c>
      <c r="G209" s="27" t="s">
        <v>489</v>
      </c>
      <c r="H209" s="27" t="s">
        <v>140</v>
      </c>
      <c r="I209" s="27" t="s">
        <v>468</v>
      </c>
      <c r="J209" s="27" t="s">
        <v>240</v>
      </c>
      <c r="K209" s="12" t="str">
        <f t="shared" si="53"/>
        <v>No</v>
      </c>
      <c r="L209" s="12" t="s">
        <v>112</v>
      </c>
      <c r="M209" s="12" t="s">
        <v>112</v>
      </c>
      <c r="N209" s="115">
        <v>214.67839000000001</v>
      </c>
      <c r="O209" s="116">
        <v>215.15760999999998</v>
      </c>
      <c r="P209" s="115">
        <f t="shared" si="59"/>
        <v>429.83600000000001</v>
      </c>
      <c r="Q209" s="115">
        <v>2054.0631599999997</v>
      </c>
      <c r="R209" s="115">
        <v>1820.8959299999999</v>
      </c>
      <c r="S209" s="115">
        <f t="shared" si="60"/>
        <v>3874.9590899999994</v>
      </c>
      <c r="T209" s="117">
        <f t="shared" si="54"/>
        <v>1605.7383199999999</v>
      </c>
      <c r="U209" s="117">
        <f t="shared" si="54"/>
        <v>3445.1230899999991</v>
      </c>
      <c r="V209" s="118">
        <f t="shared" si="55"/>
        <v>7.4630793677248972</v>
      </c>
      <c r="W209" s="118">
        <f t="shared" si="55"/>
        <v>8.0149710354646864</v>
      </c>
      <c r="X209" s="12" t="str">
        <f t="shared" si="65"/>
        <v>N/A</v>
      </c>
      <c r="Y209" s="12" t="str">
        <f t="shared" si="66"/>
        <v>N/A</v>
      </c>
      <c r="Z209" s="28" t="s">
        <v>112</v>
      </c>
      <c r="AA209" s="134" t="s">
        <v>112</v>
      </c>
      <c r="AB209" s="119" t="s">
        <v>112</v>
      </c>
      <c r="AC209" s="119" t="str">
        <f t="shared" si="61"/>
        <v>N/A</v>
      </c>
      <c r="AD209" s="134" t="s">
        <v>112</v>
      </c>
      <c r="AE209" s="119" t="s">
        <v>112</v>
      </c>
      <c r="AF209" s="119" t="str">
        <f t="shared" si="62"/>
        <v>N/A</v>
      </c>
      <c r="AG209" s="120" t="str">
        <f t="shared" si="67"/>
        <v>N/A</v>
      </c>
      <c r="AH209" s="120" t="str">
        <f t="shared" si="67"/>
        <v>N/A</v>
      </c>
      <c r="AI209" s="118" t="str">
        <f t="shared" si="68"/>
        <v>N/A</v>
      </c>
      <c r="AJ209" s="118" t="str">
        <f t="shared" si="68"/>
        <v>N/A</v>
      </c>
      <c r="AK209" s="129" t="str">
        <f t="shared" si="63"/>
        <v>N/A</v>
      </c>
      <c r="AL209" s="28" t="str">
        <f t="shared" si="64"/>
        <v>N/A</v>
      </c>
      <c r="AM209" s="28" t="str">
        <f t="shared" si="58"/>
        <v>N/A</v>
      </c>
      <c r="AN209" s="12" t="s">
        <v>112</v>
      </c>
      <c r="AO209" s="12" t="s">
        <v>112</v>
      </c>
      <c r="AP209" s="12" t="s">
        <v>112</v>
      </c>
      <c r="AQ209" s="12" t="s">
        <v>112</v>
      </c>
      <c r="AR209" s="28" t="str">
        <f t="shared" si="50"/>
        <v>N/A</v>
      </c>
    </row>
    <row r="210" spans="1:44" ht="40.15">
      <c r="A210" s="122">
        <v>205</v>
      </c>
      <c r="B210" s="27" t="s">
        <v>93</v>
      </c>
      <c r="C210" s="27" t="s">
        <v>94</v>
      </c>
      <c r="D210" s="12" t="s">
        <v>460</v>
      </c>
      <c r="E210" s="27" t="s">
        <v>461</v>
      </c>
      <c r="F210" s="27" t="s">
        <v>490</v>
      </c>
      <c r="G210" s="27" t="s">
        <v>491</v>
      </c>
      <c r="H210" s="27" t="s">
        <v>99</v>
      </c>
      <c r="I210" s="27" t="s">
        <v>99</v>
      </c>
      <c r="J210" s="27" t="s">
        <v>240</v>
      </c>
      <c r="K210" s="12" t="str">
        <f t="shared" si="53"/>
        <v>No</v>
      </c>
      <c r="L210" s="12" t="s">
        <v>101</v>
      </c>
      <c r="M210" s="12" t="s">
        <v>102</v>
      </c>
      <c r="N210" s="115">
        <v>1792.6190200000001</v>
      </c>
      <c r="O210" s="116">
        <v>1796.6206399999999</v>
      </c>
      <c r="P210" s="115">
        <f t="shared" si="59"/>
        <v>3589.2396600000002</v>
      </c>
      <c r="Q210" s="115">
        <v>25.576370000000001</v>
      </c>
      <c r="R210" s="115">
        <v>3496.9547599999996</v>
      </c>
      <c r="S210" s="115">
        <f t="shared" si="60"/>
        <v>3522.5311299999998</v>
      </c>
      <c r="T210" s="117">
        <f t="shared" si="54"/>
        <v>1700.3341199999998</v>
      </c>
      <c r="U210" s="117">
        <f t="shared" si="54"/>
        <v>-66.708530000000337</v>
      </c>
      <c r="V210" s="118">
        <f t="shared" si="55"/>
        <v>0.94640687195934692</v>
      </c>
      <c r="W210" s="118">
        <f t="shared" si="55"/>
        <v>-1.8585699568470816E-2</v>
      </c>
      <c r="X210" s="12" t="str">
        <f t="shared" si="65"/>
        <v>NO</v>
      </c>
      <c r="Y210" s="12" t="str">
        <f t="shared" si="66"/>
        <v>NO</v>
      </c>
      <c r="Z210" s="28" t="s">
        <v>136</v>
      </c>
      <c r="AA210" s="134" t="s">
        <v>112</v>
      </c>
      <c r="AB210" s="119" t="s">
        <v>112</v>
      </c>
      <c r="AC210" s="119" t="str">
        <f t="shared" si="61"/>
        <v>N/A</v>
      </c>
      <c r="AD210" s="134" t="s">
        <v>112</v>
      </c>
      <c r="AE210" s="119" t="s">
        <v>112</v>
      </c>
      <c r="AF210" s="119" t="str">
        <f t="shared" si="62"/>
        <v>N/A</v>
      </c>
      <c r="AG210" s="120" t="str">
        <f t="shared" si="67"/>
        <v>N/A</v>
      </c>
      <c r="AH210" s="120" t="str">
        <f t="shared" si="67"/>
        <v>N/A</v>
      </c>
      <c r="AI210" s="118" t="str">
        <f t="shared" si="68"/>
        <v>N/A</v>
      </c>
      <c r="AJ210" s="118" t="str">
        <f t="shared" si="68"/>
        <v>N/A</v>
      </c>
      <c r="AK210" s="129" t="str">
        <f t="shared" si="63"/>
        <v>N/A</v>
      </c>
      <c r="AL210" s="28" t="str">
        <f t="shared" si="64"/>
        <v>Below variance threshold.</v>
      </c>
      <c r="AM210" s="28" t="str">
        <f t="shared" si="58"/>
        <v>N/A</v>
      </c>
      <c r="AN210" s="12" t="s">
        <v>107</v>
      </c>
      <c r="AO210" s="12" t="s">
        <v>107</v>
      </c>
      <c r="AP210" s="12" t="s">
        <v>107</v>
      </c>
      <c r="AQ210" s="12" t="s">
        <v>108</v>
      </c>
      <c r="AR210" s="28" t="s">
        <v>112</v>
      </c>
    </row>
    <row r="211" spans="1:44" ht="27">
      <c r="A211" s="122">
        <v>206</v>
      </c>
      <c r="B211" s="27" t="s">
        <v>93</v>
      </c>
      <c r="C211" s="27" t="s">
        <v>94</v>
      </c>
      <c r="D211" s="12" t="s">
        <v>460</v>
      </c>
      <c r="E211" s="27" t="s">
        <v>461</v>
      </c>
      <c r="F211" s="27" t="s">
        <v>490</v>
      </c>
      <c r="G211" s="27" t="s">
        <v>491</v>
      </c>
      <c r="H211" s="27" t="s">
        <v>140</v>
      </c>
      <c r="I211" s="27" t="s">
        <v>468</v>
      </c>
      <c r="J211" s="27" t="s">
        <v>240</v>
      </c>
      <c r="K211" s="12" t="str">
        <f t="shared" si="53"/>
        <v>No</v>
      </c>
      <c r="L211" s="12" t="s">
        <v>112</v>
      </c>
      <c r="M211" s="12" t="s">
        <v>112</v>
      </c>
      <c r="N211" s="115">
        <v>1792.6190200000001</v>
      </c>
      <c r="O211" s="116">
        <v>1796.6206399999999</v>
      </c>
      <c r="P211" s="115">
        <f t="shared" si="59"/>
        <v>3589.2396600000002</v>
      </c>
      <c r="Q211" s="115">
        <v>25.576370000000001</v>
      </c>
      <c r="R211" s="115">
        <v>3496.9547599999996</v>
      </c>
      <c r="S211" s="115">
        <f t="shared" si="60"/>
        <v>3522.5311299999998</v>
      </c>
      <c r="T211" s="117">
        <f t="shared" si="54"/>
        <v>1700.3341199999998</v>
      </c>
      <c r="U211" s="117">
        <f t="shared" si="54"/>
        <v>-66.708530000000337</v>
      </c>
      <c r="V211" s="118">
        <f t="shared" si="55"/>
        <v>0.94640687195934692</v>
      </c>
      <c r="W211" s="118">
        <f t="shared" si="55"/>
        <v>-1.8585699568470816E-2</v>
      </c>
      <c r="X211" s="12" t="str">
        <f t="shared" si="65"/>
        <v>N/A</v>
      </c>
      <c r="Y211" s="12" t="str">
        <f t="shared" si="66"/>
        <v>N/A</v>
      </c>
      <c r="Z211" s="28" t="s">
        <v>112</v>
      </c>
      <c r="AA211" s="134" t="s">
        <v>112</v>
      </c>
      <c r="AB211" s="119" t="s">
        <v>112</v>
      </c>
      <c r="AC211" s="119" t="str">
        <f t="shared" si="61"/>
        <v>N/A</v>
      </c>
      <c r="AD211" s="134" t="s">
        <v>112</v>
      </c>
      <c r="AE211" s="119" t="s">
        <v>112</v>
      </c>
      <c r="AF211" s="119" t="str">
        <f t="shared" si="62"/>
        <v>N/A</v>
      </c>
      <c r="AG211" s="120" t="str">
        <f t="shared" si="67"/>
        <v>N/A</v>
      </c>
      <c r="AH211" s="120" t="str">
        <f t="shared" si="67"/>
        <v>N/A</v>
      </c>
      <c r="AI211" s="118" t="str">
        <f t="shared" si="68"/>
        <v>N/A</v>
      </c>
      <c r="AJ211" s="118" t="str">
        <f t="shared" si="68"/>
        <v>N/A</v>
      </c>
      <c r="AK211" s="129" t="str">
        <f t="shared" si="63"/>
        <v>N/A</v>
      </c>
      <c r="AL211" s="28" t="str">
        <f t="shared" si="64"/>
        <v>N/A</v>
      </c>
      <c r="AM211" s="28" t="str">
        <f t="shared" si="58"/>
        <v>N/A</v>
      </c>
      <c r="AN211" s="142" t="s">
        <v>112</v>
      </c>
      <c r="AO211" s="142" t="s">
        <v>112</v>
      </c>
      <c r="AP211" s="142" t="s">
        <v>112</v>
      </c>
      <c r="AQ211" s="142" t="s">
        <v>112</v>
      </c>
      <c r="AR211" s="28" t="str">
        <f t="shared" si="50"/>
        <v>N/A</v>
      </c>
    </row>
    <row r="212" spans="1:44" ht="136.15" customHeight="1">
      <c r="A212" s="122">
        <v>207</v>
      </c>
      <c r="B212" s="27" t="s">
        <v>93</v>
      </c>
      <c r="C212" s="27" t="s">
        <v>94</v>
      </c>
      <c r="D212" s="12" t="s">
        <v>460</v>
      </c>
      <c r="E212" s="27" t="s">
        <v>461</v>
      </c>
      <c r="F212" s="27" t="s">
        <v>492</v>
      </c>
      <c r="G212" s="27" t="s">
        <v>493</v>
      </c>
      <c r="H212" s="27" t="s">
        <v>99</v>
      </c>
      <c r="I212" s="27" t="s">
        <v>99</v>
      </c>
      <c r="J212" s="27" t="s">
        <v>240</v>
      </c>
      <c r="K212" s="12" t="str">
        <f t="shared" si="53"/>
        <v>No</v>
      </c>
      <c r="L212" s="12" t="s">
        <v>101</v>
      </c>
      <c r="M212" s="12" t="s">
        <v>102</v>
      </c>
      <c r="N212" s="115">
        <v>1.0897399999999999</v>
      </c>
      <c r="O212" s="116">
        <v>1.0921700000000001</v>
      </c>
      <c r="P212" s="115">
        <f t="shared" si="59"/>
        <v>2.1819100000000002</v>
      </c>
      <c r="Q212" s="115">
        <v>881.77548999999999</v>
      </c>
      <c r="R212" s="115">
        <v>671.57213000000002</v>
      </c>
      <c r="S212" s="115">
        <f t="shared" si="60"/>
        <v>1553.34762</v>
      </c>
      <c r="T212" s="117">
        <f t="shared" si="54"/>
        <v>670.47996000000001</v>
      </c>
      <c r="U212" s="117">
        <f t="shared" si="54"/>
        <v>1551.16571</v>
      </c>
      <c r="V212" s="118">
        <f t="shared" si="55"/>
        <v>613.8970673063717</v>
      </c>
      <c r="W212" s="118">
        <f t="shared" si="55"/>
        <v>710.92103248988269</v>
      </c>
      <c r="X212" s="12" t="str">
        <f t="shared" si="65"/>
        <v>NO</v>
      </c>
      <c r="Y212" s="12" t="str">
        <f t="shared" si="66"/>
        <v>NO</v>
      </c>
      <c r="Z212" s="28" t="s">
        <v>494</v>
      </c>
      <c r="AA212" s="134">
        <v>2</v>
      </c>
      <c r="AB212" s="119">
        <v>2</v>
      </c>
      <c r="AC212" s="119">
        <f t="shared" si="61"/>
        <v>4</v>
      </c>
      <c r="AD212" s="134">
        <v>296</v>
      </c>
      <c r="AE212" s="119">
        <v>237</v>
      </c>
      <c r="AF212" s="119">
        <f t="shared" si="62"/>
        <v>533</v>
      </c>
      <c r="AG212" s="120">
        <f t="shared" si="67"/>
        <v>235</v>
      </c>
      <c r="AH212" s="120">
        <f t="shared" si="67"/>
        <v>529</v>
      </c>
      <c r="AI212" s="118">
        <f t="shared" si="68"/>
        <v>117.5</v>
      </c>
      <c r="AJ212" s="118">
        <f t="shared" si="68"/>
        <v>132.25</v>
      </c>
      <c r="AK212" s="129" t="str">
        <f t="shared" si="63"/>
        <v>YES</v>
      </c>
      <c r="AL212" s="28" t="str">
        <f t="shared" si="64"/>
        <v>Below variance threshold.</v>
      </c>
      <c r="AM212" s="28" t="s">
        <v>495</v>
      </c>
      <c r="AN212" s="12" t="s">
        <v>138</v>
      </c>
      <c r="AO212" s="12" t="s">
        <v>107</v>
      </c>
      <c r="AP212" s="12" t="s">
        <v>107</v>
      </c>
      <c r="AQ212" s="12" t="s">
        <v>108</v>
      </c>
      <c r="AR212" s="153" t="s">
        <v>496</v>
      </c>
    </row>
    <row r="213" spans="1:44" ht="27">
      <c r="A213" s="122">
        <v>208</v>
      </c>
      <c r="B213" s="27" t="s">
        <v>93</v>
      </c>
      <c r="C213" s="27" t="s">
        <v>94</v>
      </c>
      <c r="D213" s="12" t="s">
        <v>460</v>
      </c>
      <c r="E213" s="27" t="s">
        <v>461</v>
      </c>
      <c r="F213" s="27" t="s">
        <v>492</v>
      </c>
      <c r="G213" s="27" t="s">
        <v>493</v>
      </c>
      <c r="H213" s="27" t="s">
        <v>119</v>
      </c>
      <c r="I213" s="27" t="s">
        <v>469</v>
      </c>
      <c r="J213" s="27" t="s">
        <v>240</v>
      </c>
      <c r="K213" s="12" t="str">
        <f t="shared" si="53"/>
        <v>No</v>
      </c>
      <c r="L213" s="12" t="s">
        <v>112</v>
      </c>
      <c r="M213" s="12" t="s">
        <v>112</v>
      </c>
      <c r="N213" s="115">
        <v>1.0897399999999999</v>
      </c>
      <c r="O213" s="116">
        <v>1.0921700000000001</v>
      </c>
      <c r="P213" s="115">
        <f t="shared" si="59"/>
        <v>2.1819100000000002</v>
      </c>
      <c r="Q213" s="115">
        <v>881.77548999999999</v>
      </c>
      <c r="R213" s="115">
        <v>671.57213000000002</v>
      </c>
      <c r="S213" s="115">
        <f t="shared" si="60"/>
        <v>1553.34762</v>
      </c>
      <c r="T213" s="117">
        <f t="shared" si="54"/>
        <v>670.47996000000001</v>
      </c>
      <c r="U213" s="117">
        <f t="shared" si="54"/>
        <v>1551.16571</v>
      </c>
      <c r="V213" s="118">
        <f t="shared" si="55"/>
        <v>613.8970673063717</v>
      </c>
      <c r="W213" s="118">
        <f t="shared" si="55"/>
        <v>710.92103248988269</v>
      </c>
      <c r="X213" s="12" t="str">
        <f t="shared" si="65"/>
        <v>N/A</v>
      </c>
      <c r="Y213" s="12" t="str">
        <f t="shared" si="66"/>
        <v>N/A</v>
      </c>
      <c r="Z213" s="28" t="s">
        <v>464</v>
      </c>
      <c r="AA213" s="134">
        <v>2</v>
      </c>
      <c r="AB213" s="119">
        <v>2</v>
      </c>
      <c r="AC213" s="119">
        <v>4</v>
      </c>
      <c r="AD213" s="134">
        <v>296</v>
      </c>
      <c r="AE213" s="119">
        <v>237</v>
      </c>
      <c r="AF213" s="119">
        <v>533</v>
      </c>
      <c r="AG213" s="120">
        <v>235</v>
      </c>
      <c r="AH213" s="120">
        <v>529</v>
      </c>
      <c r="AI213" s="118">
        <v>117.5</v>
      </c>
      <c r="AJ213" s="118">
        <v>132.25</v>
      </c>
      <c r="AK213" s="129" t="str">
        <f t="shared" si="63"/>
        <v>N/A</v>
      </c>
      <c r="AL213" s="28" t="str">
        <f t="shared" si="64"/>
        <v>N/A</v>
      </c>
      <c r="AM213" s="28" t="str">
        <f t="shared" si="58"/>
        <v>N/A</v>
      </c>
      <c r="AN213" s="143" t="s">
        <v>112</v>
      </c>
      <c r="AO213" s="143" t="s">
        <v>112</v>
      </c>
      <c r="AP213" s="143" t="s">
        <v>112</v>
      </c>
      <c r="AQ213" s="143" t="s">
        <v>112</v>
      </c>
      <c r="AR213" s="28" t="str">
        <f t="shared" si="50"/>
        <v>N/A</v>
      </c>
    </row>
    <row r="214" spans="1:44" ht="129.6" customHeight="1">
      <c r="A214" s="122">
        <v>209</v>
      </c>
      <c r="B214" s="27" t="s">
        <v>93</v>
      </c>
      <c r="C214" s="27" t="s">
        <v>94</v>
      </c>
      <c r="D214" s="12" t="s">
        <v>460</v>
      </c>
      <c r="E214" s="27" t="s">
        <v>461</v>
      </c>
      <c r="F214" s="27" t="s">
        <v>497</v>
      </c>
      <c r="G214" s="27" t="s">
        <v>498</v>
      </c>
      <c r="H214" s="27" t="s">
        <v>99</v>
      </c>
      <c r="I214" s="27" t="s">
        <v>99</v>
      </c>
      <c r="J214" s="27" t="s">
        <v>240</v>
      </c>
      <c r="K214" s="12" t="str">
        <f t="shared" si="53"/>
        <v>No</v>
      </c>
      <c r="L214" s="12" t="s">
        <v>101</v>
      </c>
      <c r="M214" s="12" t="s">
        <v>102</v>
      </c>
      <c r="N214" s="115">
        <v>1796.9779699999999</v>
      </c>
      <c r="O214" s="116">
        <v>1800.9893200000001</v>
      </c>
      <c r="P214" s="115">
        <f t="shared" si="59"/>
        <v>3597.96729</v>
      </c>
      <c r="Q214" s="115">
        <v>1150.28368</v>
      </c>
      <c r="R214" s="115">
        <v>1051.36068</v>
      </c>
      <c r="S214" s="115">
        <f t="shared" si="60"/>
        <v>2201.6443600000002</v>
      </c>
      <c r="T214" s="117">
        <f t="shared" si="54"/>
        <v>-749.62864000000013</v>
      </c>
      <c r="U214" s="117">
        <f t="shared" si="54"/>
        <v>-1396.3229299999998</v>
      </c>
      <c r="V214" s="118">
        <f t="shared" si="55"/>
        <v>-0.41623158542661437</v>
      </c>
      <c r="W214" s="118">
        <f t="shared" si="55"/>
        <v>-0.38808661042607751</v>
      </c>
      <c r="X214" s="154" t="str">
        <f t="shared" si="65"/>
        <v>NO</v>
      </c>
      <c r="Y214" s="154" t="str">
        <f t="shared" si="66"/>
        <v>NO</v>
      </c>
      <c r="Z214" s="28" t="s">
        <v>136</v>
      </c>
      <c r="AA214" s="119">
        <v>10453.34</v>
      </c>
      <c r="AB214" s="133" t="s">
        <v>112</v>
      </c>
      <c r="AC214" s="119" t="str">
        <f t="shared" si="61"/>
        <v>N/A</v>
      </c>
      <c r="AD214" s="155">
        <v>8302</v>
      </c>
      <c r="AE214" s="119" t="s">
        <v>112</v>
      </c>
      <c r="AF214" s="119" t="str">
        <f t="shared" si="62"/>
        <v>N/A</v>
      </c>
      <c r="AG214" s="120" t="str">
        <f t="shared" si="67"/>
        <v>N/A</v>
      </c>
      <c r="AH214" s="120" t="str">
        <f t="shared" si="67"/>
        <v>N/A</v>
      </c>
      <c r="AI214" s="118" t="str">
        <f t="shared" si="68"/>
        <v>N/A</v>
      </c>
      <c r="AJ214" s="118" t="str">
        <f t="shared" si="68"/>
        <v>N/A</v>
      </c>
      <c r="AK214" s="12" t="str">
        <f t="shared" si="63"/>
        <v>N/A</v>
      </c>
      <c r="AL214" s="28" t="str">
        <f t="shared" si="64"/>
        <v>Below variance threshold.</v>
      </c>
      <c r="AM214" s="136" t="s">
        <v>499</v>
      </c>
      <c r="AN214" s="12" t="s">
        <v>107</v>
      </c>
      <c r="AO214" s="12" t="s">
        <v>107</v>
      </c>
      <c r="AP214" s="12" t="s">
        <v>107</v>
      </c>
      <c r="AQ214" s="12" t="s">
        <v>108</v>
      </c>
      <c r="AR214" s="28" t="s">
        <v>500</v>
      </c>
    </row>
    <row r="215" spans="1:44" ht="27">
      <c r="A215" s="122">
        <v>210</v>
      </c>
      <c r="B215" s="27" t="s">
        <v>93</v>
      </c>
      <c r="C215" s="27" t="s">
        <v>94</v>
      </c>
      <c r="D215" s="12" t="s">
        <v>460</v>
      </c>
      <c r="E215" s="27" t="s">
        <v>461</v>
      </c>
      <c r="F215" s="27" t="s">
        <v>497</v>
      </c>
      <c r="G215" s="27" t="s">
        <v>498</v>
      </c>
      <c r="H215" s="27" t="s">
        <v>140</v>
      </c>
      <c r="I215" s="27" t="s">
        <v>468</v>
      </c>
      <c r="J215" s="27" t="s">
        <v>240</v>
      </c>
      <c r="K215" s="12" t="str">
        <f t="shared" si="53"/>
        <v>No</v>
      </c>
      <c r="L215" s="12" t="s">
        <v>112</v>
      </c>
      <c r="M215" s="12" t="s">
        <v>112</v>
      </c>
      <c r="N215" s="115">
        <v>1796.9779699999999</v>
      </c>
      <c r="O215" s="116">
        <v>1800.9893200000001</v>
      </c>
      <c r="P215" s="115">
        <f t="shared" si="59"/>
        <v>3597.96729</v>
      </c>
      <c r="Q215" s="115">
        <v>1150.28368</v>
      </c>
      <c r="R215" s="115">
        <v>1051.36068</v>
      </c>
      <c r="S215" s="115">
        <f t="shared" si="60"/>
        <v>2201.6443600000002</v>
      </c>
      <c r="T215" s="117">
        <f t="shared" si="54"/>
        <v>-749.62864000000013</v>
      </c>
      <c r="U215" s="117">
        <f t="shared" si="54"/>
        <v>-1396.3229299999998</v>
      </c>
      <c r="V215" s="118">
        <f t="shared" si="55"/>
        <v>-0.41623158542661437</v>
      </c>
      <c r="W215" s="118">
        <f t="shared" si="55"/>
        <v>-0.38808661042607751</v>
      </c>
      <c r="X215" s="12" t="str">
        <f t="shared" si="65"/>
        <v>N/A</v>
      </c>
      <c r="Y215" s="12" t="str">
        <f t="shared" si="66"/>
        <v>N/A</v>
      </c>
      <c r="Z215" s="28" t="s">
        <v>112</v>
      </c>
      <c r="AA215" s="119">
        <v>10453.34</v>
      </c>
      <c r="AB215" s="119" t="s">
        <v>112</v>
      </c>
      <c r="AC215" s="119" t="str">
        <f t="shared" si="61"/>
        <v>N/A</v>
      </c>
      <c r="AD215" s="155">
        <v>8302</v>
      </c>
      <c r="AE215" s="119" t="s">
        <v>112</v>
      </c>
      <c r="AF215" s="119" t="str">
        <f t="shared" si="62"/>
        <v>N/A</v>
      </c>
      <c r="AG215" s="120" t="str">
        <f t="shared" si="67"/>
        <v>N/A</v>
      </c>
      <c r="AH215" s="120" t="str">
        <f t="shared" si="67"/>
        <v>N/A</v>
      </c>
      <c r="AI215" s="118" t="str">
        <f t="shared" si="68"/>
        <v>N/A</v>
      </c>
      <c r="AJ215" s="118" t="str">
        <f t="shared" si="68"/>
        <v>N/A</v>
      </c>
      <c r="AK215" s="129" t="str">
        <f t="shared" si="63"/>
        <v>N/A</v>
      </c>
      <c r="AL215" s="28" t="str">
        <f t="shared" si="64"/>
        <v>N/A</v>
      </c>
      <c r="AM215" s="28" t="str">
        <f t="shared" si="58"/>
        <v>N/A</v>
      </c>
      <c r="AN215" s="25" t="s">
        <v>112</v>
      </c>
      <c r="AO215" s="25" t="s">
        <v>112</v>
      </c>
      <c r="AP215" s="25" t="s">
        <v>112</v>
      </c>
      <c r="AQ215" s="25" t="s">
        <v>112</v>
      </c>
      <c r="AR215" s="28" t="str">
        <f t="shared" si="50"/>
        <v>N/A</v>
      </c>
    </row>
    <row r="216" spans="1:44" ht="40.15">
      <c r="A216" s="122">
        <v>211</v>
      </c>
      <c r="B216" s="27" t="s">
        <v>93</v>
      </c>
      <c r="C216" s="27" t="s">
        <v>94</v>
      </c>
      <c r="D216" s="12" t="s">
        <v>460</v>
      </c>
      <c r="E216" s="27" t="s">
        <v>461</v>
      </c>
      <c r="F216" s="27" t="s">
        <v>501</v>
      </c>
      <c r="G216" s="27" t="s">
        <v>502</v>
      </c>
      <c r="H216" s="27" t="s">
        <v>99</v>
      </c>
      <c r="I216" s="27" t="s">
        <v>99</v>
      </c>
      <c r="J216" s="27" t="s">
        <v>272</v>
      </c>
      <c r="K216" s="12" t="str">
        <f t="shared" si="53"/>
        <v>No</v>
      </c>
      <c r="L216" s="12" t="s">
        <v>101</v>
      </c>
      <c r="M216" s="12" t="s">
        <v>102</v>
      </c>
      <c r="N216" s="115">
        <v>1038.7214100000001</v>
      </c>
      <c r="O216" s="116">
        <v>1041.0401199999999</v>
      </c>
      <c r="P216" s="115">
        <f t="shared" si="59"/>
        <v>2079.7615299999998</v>
      </c>
      <c r="Q216" s="115">
        <v>125.62721999999999</v>
      </c>
      <c r="R216" s="115">
        <v>667.01751999999999</v>
      </c>
      <c r="S216" s="115">
        <f t="shared" si="60"/>
        <v>792.64473999999996</v>
      </c>
      <c r="T216" s="117">
        <f t="shared" si="54"/>
        <v>-374.0225999999999</v>
      </c>
      <c r="U216" s="117">
        <f t="shared" si="54"/>
        <v>-1287.1167899999998</v>
      </c>
      <c r="V216" s="118">
        <f t="shared" si="55"/>
        <v>-0.35927779613335165</v>
      </c>
      <c r="W216" s="118">
        <f t="shared" si="55"/>
        <v>-0.61887710270321228</v>
      </c>
      <c r="X216" s="12" t="str">
        <f t="shared" si="65"/>
        <v>NO</v>
      </c>
      <c r="Y216" s="12" t="str">
        <f t="shared" si="66"/>
        <v>NO</v>
      </c>
      <c r="Z216" s="28" t="s">
        <v>136</v>
      </c>
      <c r="AA216" s="134" t="s">
        <v>112</v>
      </c>
      <c r="AB216" s="119" t="s">
        <v>112</v>
      </c>
      <c r="AC216" s="119" t="str">
        <f t="shared" si="61"/>
        <v>N/A</v>
      </c>
      <c r="AD216" s="134" t="s">
        <v>112</v>
      </c>
      <c r="AE216" s="119" t="s">
        <v>112</v>
      </c>
      <c r="AF216" s="119" t="str">
        <f t="shared" si="62"/>
        <v>N/A</v>
      </c>
      <c r="AG216" s="120" t="str">
        <f t="shared" si="67"/>
        <v>N/A</v>
      </c>
      <c r="AH216" s="120" t="str">
        <f t="shared" si="67"/>
        <v>N/A</v>
      </c>
      <c r="AI216" s="118" t="str">
        <f t="shared" si="68"/>
        <v>N/A</v>
      </c>
      <c r="AJ216" s="118" t="str">
        <f t="shared" si="68"/>
        <v>N/A</v>
      </c>
      <c r="AK216" s="129" t="str">
        <f t="shared" si="63"/>
        <v>N/A</v>
      </c>
      <c r="AL216" s="28" t="str">
        <f t="shared" si="64"/>
        <v>Below variance threshold.</v>
      </c>
      <c r="AM216" s="28" t="str">
        <f t="shared" si="58"/>
        <v>N/A</v>
      </c>
      <c r="AN216" s="12" t="s">
        <v>107</v>
      </c>
      <c r="AO216" s="12" t="s">
        <v>107</v>
      </c>
      <c r="AP216" s="12" t="s">
        <v>107</v>
      </c>
      <c r="AQ216" s="12" t="s">
        <v>108</v>
      </c>
      <c r="AR216" s="28" t="s">
        <v>112</v>
      </c>
    </row>
    <row r="217" spans="1:44" ht="27">
      <c r="A217" s="122">
        <v>212</v>
      </c>
      <c r="B217" s="27" t="s">
        <v>93</v>
      </c>
      <c r="C217" s="27" t="s">
        <v>94</v>
      </c>
      <c r="D217" s="12" t="s">
        <v>460</v>
      </c>
      <c r="E217" s="27" t="s">
        <v>461</v>
      </c>
      <c r="F217" s="27" t="s">
        <v>501</v>
      </c>
      <c r="G217" s="27" t="s">
        <v>502</v>
      </c>
      <c r="H217" s="27" t="s">
        <v>140</v>
      </c>
      <c r="I217" s="27" t="s">
        <v>145</v>
      </c>
      <c r="J217" s="27" t="s">
        <v>272</v>
      </c>
      <c r="K217" s="12" t="str">
        <f t="shared" si="53"/>
        <v>No</v>
      </c>
      <c r="L217" s="12" t="s">
        <v>112</v>
      </c>
      <c r="M217" s="12" t="s">
        <v>112</v>
      </c>
      <c r="N217" s="115">
        <v>1038.7214100000001</v>
      </c>
      <c r="O217" s="116">
        <v>1041.0401199999999</v>
      </c>
      <c r="P217" s="115">
        <f t="shared" si="59"/>
        <v>2079.7615299999998</v>
      </c>
      <c r="Q217" s="115">
        <v>25.838999999999999</v>
      </c>
      <c r="R217" s="115">
        <v>667.01751999999999</v>
      </c>
      <c r="S217" s="115">
        <f t="shared" si="60"/>
        <v>692.85652000000005</v>
      </c>
      <c r="T217" s="117">
        <f t="shared" si="54"/>
        <v>-374.0225999999999</v>
      </c>
      <c r="U217" s="117">
        <f t="shared" si="54"/>
        <v>-1386.9050099999997</v>
      </c>
      <c r="V217" s="118">
        <f t="shared" si="55"/>
        <v>-0.35927779613335165</v>
      </c>
      <c r="W217" s="118">
        <f t="shared" si="55"/>
        <v>-0.66685770940286593</v>
      </c>
      <c r="X217" s="12" t="str">
        <f t="shared" si="65"/>
        <v>N/A</v>
      </c>
      <c r="Y217" s="12" t="str">
        <f t="shared" si="66"/>
        <v>N/A</v>
      </c>
      <c r="Z217" s="28" t="s">
        <v>112</v>
      </c>
      <c r="AA217" s="119" t="s">
        <v>112</v>
      </c>
      <c r="AB217" s="119" t="s">
        <v>112</v>
      </c>
      <c r="AC217" s="119" t="str">
        <f t="shared" si="61"/>
        <v>N/A</v>
      </c>
      <c r="AD217" s="119" t="s">
        <v>112</v>
      </c>
      <c r="AE217" s="119" t="s">
        <v>112</v>
      </c>
      <c r="AF217" s="119" t="str">
        <f t="shared" si="62"/>
        <v>N/A</v>
      </c>
      <c r="AG217" s="120" t="str">
        <f t="shared" si="67"/>
        <v>N/A</v>
      </c>
      <c r="AH217" s="120" t="str">
        <f t="shared" si="67"/>
        <v>N/A</v>
      </c>
      <c r="AI217" s="118" t="str">
        <f t="shared" si="68"/>
        <v>N/A</v>
      </c>
      <c r="AJ217" s="118" t="str">
        <f t="shared" si="68"/>
        <v>N/A</v>
      </c>
      <c r="AK217" s="129" t="str">
        <f t="shared" si="63"/>
        <v>N/A</v>
      </c>
      <c r="AL217" s="28" t="str">
        <f t="shared" si="64"/>
        <v>N/A</v>
      </c>
      <c r="AM217" s="28" t="str">
        <f t="shared" si="58"/>
        <v>N/A</v>
      </c>
      <c r="AN217" s="12" t="s">
        <v>112</v>
      </c>
      <c r="AO217" s="12" t="s">
        <v>112</v>
      </c>
      <c r="AP217" s="12" t="s">
        <v>112</v>
      </c>
      <c r="AQ217" s="12" t="s">
        <v>112</v>
      </c>
      <c r="AR217" s="28" t="str">
        <f t="shared" si="50"/>
        <v>N/A</v>
      </c>
    </row>
    <row r="218" spans="1:44" ht="27">
      <c r="A218" s="122">
        <v>213</v>
      </c>
      <c r="B218" s="27" t="s">
        <v>93</v>
      </c>
      <c r="C218" s="27" t="s">
        <v>94</v>
      </c>
      <c r="D218" s="12" t="s">
        <v>460</v>
      </c>
      <c r="E218" s="27" t="s">
        <v>461</v>
      </c>
      <c r="F218" s="27" t="s">
        <v>501</v>
      </c>
      <c r="G218" s="27" t="s">
        <v>502</v>
      </c>
      <c r="H218" s="27" t="s">
        <v>119</v>
      </c>
      <c r="I218" s="27" t="s">
        <v>131</v>
      </c>
      <c r="J218" s="27" t="s">
        <v>272</v>
      </c>
      <c r="K218" s="12" t="str">
        <f t="shared" si="53"/>
        <v>No</v>
      </c>
      <c r="L218" s="12" t="s">
        <v>112</v>
      </c>
      <c r="M218" s="12" t="s">
        <v>112</v>
      </c>
      <c r="N218" s="115">
        <v>1038.7214100000001</v>
      </c>
      <c r="O218" s="116">
        <v>1041.0401199999999</v>
      </c>
      <c r="P218" s="115">
        <f t="shared" si="59"/>
        <v>2079.7615299999998</v>
      </c>
      <c r="Q218" s="115">
        <v>125.62721999999999</v>
      </c>
      <c r="R218" s="115">
        <v>667.01751999999999</v>
      </c>
      <c r="S218" s="115">
        <f t="shared" si="60"/>
        <v>792.64473999999996</v>
      </c>
      <c r="T218" s="117">
        <f t="shared" si="54"/>
        <v>-374.0225999999999</v>
      </c>
      <c r="U218" s="117">
        <f t="shared" si="54"/>
        <v>-1287.1167899999998</v>
      </c>
      <c r="V218" s="118">
        <f t="shared" si="55"/>
        <v>-0.35927779613335165</v>
      </c>
      <c r="W218" s="118">
        <f t="shared" si="55"/>
        <v>-0.61887710270321228</v>
      </c>
      <c r="X218" s="12" t="str">
        <f t="shared" si="65"/>
        <v>N/A</v>
      </c>
      <c r="Y218" s="12" t="str">
        <f t="shared" si="66"/>
        <v>N/A</v>
      </c>
      <c r="Z218" s="28" t="s">
        <v>112</v>
      </c>
      <c r="AA218" s="119" t="s">
        <v>112</v>
      </c>
      <c r="AB218" s="119" t="s">
        <v>112</v>
      </c>
      <c r="AC218" s="119" t="str">
        <f t="shared" si="61"/>
        <v>N/A</v>
      </c>
      <c r="AD218" s="119" t="s">
        <v>112</v>
      </c>
      <c r="AE218" s="119" t="s">
        <v>112</v>
      </c>
      <c r="AF218" s="119" t="str">
        <f t="shared" si="62"/>
        <v>N/A</v>
      </c>
      <c r="AG218" s="120" t="str">
        <f t="shared" si="67"/>
        <v>N/A</v>
      </c>
      <c r="AH218" s="120" t="str">
        <f t="shared" si="67"/>
        <v>N/A</v>
      </c>
      <c r="AI218" s="118" t="str">
        <f t="shared" si="68"/>
        <v>N/A</v>
      </c>
      <c r="AJ218" s="118" t="str">
        <f t="shared" si="68"/>
        <v>N/A</v>
      </c>
      <c r="AK218" s="129" t="str">
        <f t="shared" si="63"/>
        <v>N/A</v>
      </c>
      <c r="AL218" s="28" t="str">
        <f t="shared" si="64"/>
        <v>N/A</v>
      </c>
      <c r="AM218" s="28" t="str">
        <f t="shared" si="58"/>
        <v>N/A</v>
      </c>
      <c r="AN218" s="12" t="s">
        <v>112</v>
      </c>
      <c r="AO218" s="12" t="s">
        <v>112</v>
      </c>
      <c r="AP218" s="12" t="s">
        <v>112</v>
      </c>
      <c r="AQ218" s="12" t="s">
        <v>112</v>
      </c>
      <c r="AR218" s="28" t="str">
        <f t="shared" si="50"/>
        <v>N/A</v>
      </c>
    </row>
    <row r="219" spans="1:44" ht="40.15">
      <c r="A219" s="122">
        <v>214</v>
      </c>
      <c r="B219" s="27" t="s">
        <v>93</v>
      </c>
      <c r="C219" s="27" t="s">
        <v>94</v>
      </c>
      <c r="D219" s="12" t="s">
        <v>460</v>
      </c>
      <c r="E219" s="27" t="s">
        <v>461</v>
      </c>
      <c r="F219" s="27" t="s">
        <v>503</v>
      </c>
      <c r="G219" s="27" t="s">
        <v>134</v>
      </c>
      <c r="H219" s="27" t="s">
        <v>149</v>
      </c>
      <c r="I219" s="27" t="s">
        <v>149</v>
      </c>
      <c r="J219" s="27" t="s">
        <v>240</v>
      </c>
      <c r="K219" s="12" t="str">
        <f t="shared" si="53"/>
        <v>No</v>
      </c>
      <c r="L219" s="12" t="s">
        <v>101</v>
      </c>
      <c r="M219" s="12" t="s">
        <v>102</v>
      </c>
      <c r="N219" s="115">
        <v>888.13648000000001</v>
      </c>
      <c r="O219" s="116">
        <v>890.11904000000004</v>
      </c>
      <c r="P219" s="115">
        <f t="shared" si="59"/>
        <v>1778.2555200000002</v>
      </c>
      <c r="Q219" s="115">
        <v>-34.23489</v>
      </c>
      <c r="R219" s="115">
        <v>1591.61655</v>
      </c>
      <c r="S219" s="115">
        <f t="shared" si="60"/>
        <v>1557.38166</v>
      </c>
      <c r="T219" s="117">
        <f t="shared" si="54"/>
        <v>701.49750999999992</v>
      </c>
      <c r="U219" s="117">
        <f t="shared" si="54"/>
        <v>-220.87386000000015</v>
      </c>
      <c r="V219" s="118">
        <f t="shared" si="55"/>
        <v>0.78809403964665203</v>
      </c>
      <c r="W219" s="118">
        <f t="shared" si="55"/>
        <v>-0.12420816778907012</v>
      </c>
      <c r="X219" s="12" t="str">
        <f t="shared" si="65"/>
        <v>NO</v>
      </c>
      <c r="Y219" s="12" t="str">
        <f t="shared" si="66"/>
        <v>NO</v>
      </c>
      <c r="Z219" s="28" t="s">
        <v>136</v>
      </c>
      <c r="AA219" s="134" t="s">
        <v>112</v>
      </c>
      <c r="AB219" s="119" t="s">
        <v>112</v>
      </c>
      <c r="AC219" s="119" t="str">
        <f t="shared" si="61"/>
        <v>N/A</v>
      </c>
      <c r="AD219" s="134" t="s">
        <v>112</v>
      </c>
      <c r="AE219" s="119" t="s">
        <v>112</v>
      </c>
      <c r="AF219" s="119" t="str">
        <f t="shared" si="62"/>
        <v>N/A</v>
      </c>
      <c r="AG219" s="120" t="str">
        <f t="shared" si="67"/>
        <v>N/A</v>
      </c>
      <c r="AH219" s="120" t="str">
        <f t="shared" si="67"/>
        <v>N/A</v>
      </c>
      <c r="AI219" s="118" t="str">
        <f t="shared" si="68"/>
        <v>N/A</v>
      </c>
      <c r="AJ219" s="118" t="str">
        <f t="shared" si="68"/>
        <v>N/A</v>
      </c>
      <c r="AK219" s="129" t="str">
        <f t="shared" si="63"/>
        <v>N/A</v>
      </c>
      <c r="AL219" s="28" t="str">
        <f t="shared" si="64"/>
        <v>Below variance threshold.</v>
      </c>
      <c r="AM219" s="28" t="str">
        <f t="shared" si="58"/>
        <v>N/A</v>
      </c>
      <c r="AN219" s="12" t="s">
        <v>107</v>
      </c>
      <c r="AO219" s="12" t="s">
        <v>107</v>
      </c>
      <c r="AP219" s="12" t="s">
        <v>107</v>
      </c>
      <c r="AQ219" s="12" t="s">
        <v>108</v>
      </c>
      <c r="AR219" s="28" t="s">
        <v>112</v>
      </c>
    </row>
    <row r="220" spans="1:44" ht="91.9" customHeight="1">
      <c r="A220" s="122">
        <v>215</v>
      </c>
      <c r="B220" s="27" t="s">
        <v>93</v>
      </c>
      <c r="C220" s="27" t="s">
        <v>94</v>
      </c>
      <c r="D220" s="12" t="s">
        <v>504</v>
      </c>
      <c r="E220" s="27" t="s">
        <v>505</v>
      </c>
      <c r="F220" s="27" t="s">
        <v>506</v>
      </c>
      <c r="G220" s="27" t="s">
        <v>507</v>
      </c>
      <c r="H220" s="27" t="s">
        <v>99</v>
      </c>
      <c r="I220" s="27" t="s">
        <v>99</v>
      </c>
      <c r="J220" s="27" t="s">
        <v>240</v>
      </c>
      <c r="K220" s="12" t="str">
        <f t="shared" si="53"/>
        <v>No</v>
      </c>
      <c r="L220" s="12" t="s">
        <v>101</v>
      </c>
      <c r="M220" s="12" t="s">
        <v>102</v>
      </c>
      <c r="N220" s="115">
        <v>17135.207629999997</v>
      </c>
      <c r="O220" s="116">
        <v>17270.423129999999</v>
      </c>
      <c r="P220" s="115">
        <f t="shared" si="59"/>
        <v>34405.63076</v>
      </c>
      <c r="Q220" s="115">
        <v>15657.403839999999</v>
      </c>
      <c r="R220" s="115">
        <v>18614.199140000001</v>
      </c>
      <c r="S220" s="115">
        <f t="shared" si="60"/>
        <v>34271.602979999996</v>
      </c>
      <c r="T220" s="117">
        <f t="shared" si="54"/>
        <v>1343.7760100000014</v>
      </c>
      <c r="U220" s="117">
        <f t="shared" si="54"/>
        <v>-134.02778000000399</v>
      </c>
      <c r="V220" s="118">
        <f t="shared" si="55"/>
        <v>7.7807937876505376E-2</v>
      </c>
      <c r="W220" s="118">
        <f t="shared" si="55"/>
        <v>-3.8955187578140478E-3</v>
      </c>
      <c r="X220" s="12" t="str">
        <f t="shared" si="65"/>
        <v>NO</v>
      </c>
      <c r="Y220" s="12" t="str">
        <f t="shared" si="66"/>
        <v>NO</v>
      </c>
      <c r="Z220" s="28" t="s">
        <v>464</v>
      </c>
      <c r="AA220" s="119">
        <v>6162.85</v>
      </c>
      <c r="AB220" s="119">
        <v>6162.8493973368313</v>
      </c>
      <c r="AC220" s="119">
        <f t="shared" si="61"/>
        <v>12325.699397336832</v>
      </c>
      <c r="AD220" s="119">
        <v>4916</v>
      </c>
      <c r="AE220" s="119">
        <v>4328</v>
      </c>
      <c r="AF220" s="119">
        <f t="shared" si="62"/>
        <v>9244</v>
      </c>
      <c r="AG220" s="120">
        <f t="shared" si="67"/>
        <v>-1834.8493973368313</v>
      </c>
      <c r="AH220" s="120">
        <f t="shared" si="67"/>
        <v>-3081.6993973368317</v>
      </c>
      <c r="AI220" s="118">
        <f t="shared" si="68"/>
        <v>-0.29772744375835791</v>
      </c>
      <c r="AJ220" s="118">
        <f t="shared" si="68"/>
        <v>-0.25002227443601965</v>
      </c>
      <c r="AK220" s="129" t="str">
        <f t="shared" si="63"/>
        <v>YES</v>
      </c>
      <c r="AL220" s="28" t="str">
        <f t="shared" si="64"/>
        <v>Below variance threshold.</v>
      </c>
      <c r="AM220" s="28" t="s">
        <v>508</v>
      </c>
      <c r="AN220" s="12" t="s">
        <v>106</v>
      </c>
      <c r="AO220" s="12" t="s">
        <v>107</v>
      </c>
      <c r="AP220" s="12" t="s">
        <v>107</v>
      </c>
      <c r="AQ220" s="12" t="s">
        <v>108</v>
      </c>
      <c r="AR220" s="156" t="s">
        <v>509</v>
      </c>
    </row>
    <row r="221" spans="1:44">
      <c r="A221" s="122">
        <v>216</v>
      </c>
      <c r="B221" s="27" t="s">
        <v>93</v>
      </c>
      <c r="C221" s="27" t="s">
        <v>94</v>
      </c>
      <c r="D221" s="12" t="s">
        <v>504</v>
      </c>
      <c r="E221" s="27" t="s">
        <v>505</v>
      </c>
      <c r="F221" s="27" t="s">
        <v>506</v>
      </c>
      <c r="G221" s="27" t="s">
        <v>507</v>
      </c>
      <c r="H221" s="27" t="s">
        <v>178</v>
      </c>
      <c r="I221" s="27" t="s">
        <v>510</v>
      </c>
      <c r="J221" s="27" t="s">
        <v>240</v>
      </c>
      <c r="K221" s="12" t="str">
        <f t="shared" si="53"/>
        <v>No</v>
      </c>
      <c r="L221" s="12" t="s">
        <v>112</v>
      </c>
      <c r="M221" s="12" t="s">
        <v>112</v>
      </c>
      <c r="N221" s="115">
        <v>17135.207629999997</v>
      </c>
      <c r="O221" s="116">
        <v>17270.423129999999</v>
      </c>
      <c r="P221" s="115">
        <f t="shared" si="59"/>
        <v>34405.63076</v>
      </c>
      <c r="Q221" s="115">
        <v>15657.403839999999</v>
      </c>
      <c r="R221" s="115">
        <v>18614.199140000001</v>
      </c>
      <c r="S221" s="115">
        <f t="shared" si="60"/>
        <v>34271.602979999996</v>
      </c>
      <c r="T221" s="117">
        <f t="shared" si="54"/>
        <v>1343.7760100000014</v>
      </c>
      <c r="U221" s="117">
        <f t="shared" si="54"/>
        <v>-134.02778000000399</v>
      </c>
      <c r="V221" s="118">
        <f t="shared" si="55"/>
        <v>7.7807937876505376E-2</v>
      </c>
      <c r="W221" s="118">
        <f t="shared" si="55"/>
        <v>-3.8955187578140478E-3</v>
      </c>
      <c r="X221" s="12" t="str">
        <f t="shared" si="65"/>
        <v>N/A</v>
      </c>
      <c r="Y221" s="12" t="str">
        <f t="shared" si="66"/>
        <v>N/A</v>
      </c>
      <c r="Z221" s="28" t="s">
        <v>464</v>
      </c>
      <c r="AA221" s="119">
        <v>6162.85</v>
      </c>
      <c r="AB221" s="119">
        <v>6162.8493973368313</v>
      </c>
      <c r="AC221" s="119">
        <v>12325.699397336832</v>
      </c>
      <c r="AD221" s="119">
        <v>4916</v>
      </c>
      <c r="AE221" s="119">
        <v>4328</v>
      </c>
      <c r="AF221" s="119">
        <v>9244</v>
      </c>
      <c r="AG221" s="120">
        <v>-1834.8493973368313</v>
      </c>
      <c r="AH221" s="120">
        <v>-3081.6993973368317</v>
      </c>
      <c r="AI221" s="118">
        <v>-0.29772744375835791</v>
      </c>
      <c r="AJ221" s="118">
        <v>-0.25002227443601965</v>
      </c>
      <c r="AK221" s="129" t="str">
        <f t="shared" si="63"/>
        <v>N/A</v>
      </c>
      <c r="AL221" s="28" t="str">
        <f t="shared" si="64"/>
        <v>N/A</v>
      </c>
      <c r="AM221" s="28" t="str">
        <f t="shared" si="58"/>
        <v>N/A</v>
      </c>
      <c r="AN221" s="12" t="s">
        <v>112</v>
      </c>
      <c r="AO221" s="12" t="s">
        <v>112</v>
      </c>
      <c r="AP221" s="12" t="s">
        <v>112</v>
      </c>
      <c r="AQ221" s="12" t="s">
        <v>112</v>
      </c>
      <c r="AR221" s="28" t="str">
        <f t="shared" si="50"/>
        <v>N/A</v>
      </c>
    </row>
    <row r="222" spans="1:44" ht="90" customHeight="1">
      <c r="A222" s="122">
        <v>217</v>
      </c>
      <c r="B222" s="27" t="s">
        <v>93</v>
      </c>
      <c r="C222" s="27" t="s">
        <v>94</v>
      </c>
      <c r="D222" s="12" t="s">
        <v>504</v>
      </c>
      <c r="E222" s="27" t="s">
        <v>505</v>
      </c>
      <c r="F222" s="27" t="s">
        <v>511</v>
      </c>
      <c r="G222" s="27" t="s">
        <v>512</v>
      </c>
      <c r="H222" s="27" t="s">
        <v>99</v>
      </c>
      <c r="I222" s="27" t="s">
        <v>99</v>
      </c>
      <c r="J222" s="27" t="s">
        <v>240</v>
      </c>
      <c r="K222" s="12" t="str">
        <f t="shared" si="53"/>
        <v>No</v>
      </c>
      <c r="L222" s="12" t="s">
        <v>101</v>
      </c>
      <c r="M222" s="12" t="s">
        <v>102</v>
      </c>
      <c r="N222" s="115">
        <v>1547.5023100000001</v>
      </c>
      <c r="O222" s="116">
        <v>1559.71379</v>
      </c>
      <c r="P222" s="115">
        <f t="shared" si="59"/>
        <v>3107.2161000000001</v>
      </c>
      <c r="Q222" s="115">
        <v>403.60520000000002</v>
      </c>
      <c r="R222" s="115">
        <v>809.26281999999992</v>
      </c>
      <c r="S222" s="115">
        <f t="shared" si="60"/>
        <v>1212.8680199999999</v>
      </c>
      <c r="T222" s="117">
        <f t="shared" si="54"/>
        <v>-750.4509700000001</v>
      </c>
      <c r="U222" s="117">
        <f t="shared" si="54"/>
        <v>-1894.3480800000002</v>
      </c>
      <c r="V222" s="118">
        <f t="shared" si="55"/>
        <v>-0.48114658908029534</v>
      </c>
      <c r="W222" s="118">
        <f t="shared" si="55"/>
        <v>-0.60966087295956017</v>
      </c>
      <c r="X222" s="12" t="str">
        <f t="shared" si="65"/>
        <v>NO</v>
      </c>
      <c r="Y222" s="12" t="str">
        <f t="shared" si="66"/>
        <v>NO</v>
      </c>
      <c r="Z222" s="28" t="s">
        <v>464</v>
      </c>
      <c r="AA222" s="119">
        <v>175</v>
      </c>
      <c r="AB222" s="119">
        <v>175.00006000151822</v>
      </c>
      <c r="AC222" s="119">
        <f t="shared" si="61"/>
        <v>350.00006000151825</v>
      </c>
      <c r="AD222" s="119">
        <v>103</v>
      </c>
      <c r="AE222" s="119">
        <v>134</v>
      </c>
      <c r="AF222" s="119">
        <f t="shared" si="62"/>
        <v>237</v>
      </c>
      <c r="AG222" s="120">
        <f t="shared" si="67"/>
        <v>-41.000060001518221</v>
      </c>
      <c r="AH222" s="120">
        <f t="shared" si="67"/>
        <v>-113.00006000151825</v>
      </c>
      <c r="AI222" s="118">
        <f t="shared" si="68"/>
        <v>-0.23428597682287952</v>
      </c>
      <c r="AJ222" s="118">
        <f t="shared" si="68"/>
        <v>-0.32285725894169298</v>
      </c>
      <c r="AK222" s="129" t="str">
        <f t="shared" si="63"/>
        <v>YES</v>
      </c>
      <c r="AL222" s="28" t="str">
        <f t="shared" si="64"/>
        <v>Below variance threshold.</v>
      </c>
      <c r="AM222" s="28" t="s">
        <v>513</v>
      </c>
      <c r="AN222" s="12" t="s">
        <v>106</v>
      </c>
      <c r="AO222" s="12" t="s">
        <v>106</v>
      </c>
      <c r="AP222" s="12" t="s">
        <v>106</v>
      </c>
      <c r="AQ222" s="12" t="s">
        <v>289</v>
      </c>
      <c r="AR222" s="28" t="s">
        <v>514</v>
      </c>
    </row>
    <row r="223" spans="1:44" ht="27">
      <c r="A223" s="122">
        <v>218</v>
      </c>
      <c r="B223" s="27" t="s">
        <v>93</v>
      </c>
      <c r="C223" s="27" t="s">
        <v>94</v>
      </c>
      <c r="D223" s="12" t="s">
        <v>504</v>
      </c>
      <c r="E223" s="27" t="s">
        <v>505</v>
      </c>
      <c r="F223" s="27" t="s">
        <v>511</v>
      </c>
      <c r="G223" s="27" t="s">
        <v>512</v>
      </c>
      <c r="H223" s="27" t="s">
        <v>178</v>
      </c>
      <c r="I223" s="27" t="s">
        <v>515</v>
      </c>
      <c r="J223" s="27" t="s">
        <v>240</v>
      </c>
      <c r="K223" s="12" t="str">
        <f t="shared" si="53"/>
        <v>No</v>
      </c>
      <c r="L223" s="12" t="s">
        <v>112</v>
      </c>
      <c r="M223" s="12" t="s">
        <v>112</v>
      </c>
      <c r="N223" s="115">
        <v>1547.5023100000001</v>
      </c>
      <c r="O223" s="116">
        <v>1559.71379</v>
      </c>
      <c r="P223" s="115">
        <f t="shared" si="59"/>
        <v>3107.2161000000001</v>
      </c>
      <c r="Q223" s="131">
        <v>403.60520000000002</v>
      </c>
      <c r="R223" s="115">
        <v>809.26281999999992</v>
      </c>
      <c r="S223" s="115">
        <f t="shared" si="60"/>
        <v>1212.8680199999999</v>
      </c>
      <c r="T223" s="117">
        <f t="shared" si="54"/>
        <v>-750.4509700000001</v>
      </c>
      <c r="U223" s="117">
        <f t="shared" si="54"/>
        <v>-1894.3480800000002</v>
      </c>
      <c r="V223" s="118">
        <f t="shared" si="55"/>
        <v>-0.48114658908029534</v>
      </c>
      <c r="W223" s="118">
        <f t="shared" si="55"/>
        <v>-0.60966087295956017</v>
      </c>
      <c r="X223" s="12" t="str">
        <f t="shared" si="65"/>
        <v>N/A</v>
      </c>
      <c r="Y223" s="12" t="str">
        <f t="shared" si="66"/>
        <v>N/A</v>
      </c>
      <c r="Z223" s="28" t="s">
        <v>464</v>
      </c>
      <c r="AA223" s="119">
        <v>175</v>
      </c>
      <c r="AB223" s="119">
        <v>175.00006000151822</v>
      </c>
      <c r="AC223" s="119">
        <v>350.00006000151825</v>
      </c>
      <c r="AD223" s="119">
        <v>103</v>
      </c>
      <c r="AE223" s="119">
        <v>134</v>
      </c>
      <c r="AF223" s="119">
        <v>237</v>
      </c>
      <c r="AG223" s="120">
        <v>-41.000060001518221</v>
      </c>
      <c r="AH223" s="120">
        <v>-113.00006000151825</v>
      </c>
      <c r="AI223" s="118">
        <v>-0.23428597682287952</v>
      </c>
      <c r="AJ223" s="118">
        <v>-0.32285725894169298</v>
      </c>
      <c r="AK223" s="129" t="str">
        <f t="shared" si="63"/>
        <v>N/A</v>
      </c>
      <c r="AL223" s="28" t="str">
        <f t="shared" si="64"/>
        <v>N/A</v>
      </c>
      <c r="AM223" s="28" t="str">
        <f t="shared" ref="AM223:AM227" si="69">IF(AK223="N/A","N/A",IF(AK223="NO","Below variance threshold.","*Please enter variance explanation. Refer to column AA for last year's variance explanation.*"))</f>
        <v>N/A</v>
      </c>
      <c r="AN223" s="12" t="s">
        <v>112</v>
      </c>
      <c r="AO223" s="12" t="s">
        <v>112</v>
      </c>
      <c r="AP223" s="12" t="s">
        <v>112</v>
      </c>
      <c r="AQ223" s="12" t="s">
        <v>112</v>
      </c>
      <c r="AR223" s="28" t="str">
        <f t="shared" ref="AR223:AR264" si="70">IF(ISNUMBER(SEARCH("Total",$H223)),"","N/A")</f>
        <v>N/A</v>
      </c>
    </row>
    <row r="224" spans="1:44" ht="40.15">
      <c r="A224" s="122">
        <v>219</v>
      </c>
      <c r="B224" s="27" t="s">
        <v>93</v>
      </c>
      <c r="C224" s="27" t="s">
        <v>94</v>
      </c>
      <c r="D224" s="12" t="s">
        <v>504</v>
      </c>
      <c r="E224" s="27" t="s">
        <v>505</v>
      </c>
      <c r="F224" s="27" t="s">
        <v>516</v>
      </c>
      <c r="G224" s="27" t="s">
        <v>517</v>
      </c>
      <c r="H224" s="27" t="s">
        <v>99</v>
      </c>
      <c r="I224" s="27" t="s">
        <v>99</v>
      </c>
      <c r="J224" s="27" t="s">
        <v>240</v>
      </c>
      <c r="K224" s="12" t="str">
        <f t="shared" si="53"/>
        <v>No</v>
      </c>
      <c r="L224" s="12" t="s">
        <v>101</v>
      </c>
      <c r="M224" s="12" t="s">
        <v>102</v>
      </c>
      <c r="N224" s="115">
        <v>24.682770000000001</v>
      </c>
      <c r="O224" s="116">
        <v>24.87754</v>
      </c>
      <c r="P224" s="115">
        <f t="shared" si="59"/>
        <v>49.560310000000001</v>
      </c>
      <c r="Q224" s="115">
        <v>8.4286499999999993</v>
      </c>
      <c r="R224" s="115">
        <v>9.8339999999999996</v>
      </c>
      <c r="S224" s="115">
        <f t="shared" si="60"/>
        <v>18.262650000000001</v>
      </c>
      <c r="T224" s="117">
        <f t="shared" si="54"/>
        <v>-15.04354</v>
      </c>
      <c r="U224" s="117">
        <f t="shared" si="54"/>
        <v>-31.29766</v>
      </c>
      <c r="V224" s="118">
        <f t="shared" si="55"/>
        <v>-0.60470368050860335</v>
      </c>
      <c r="W224" s="118">
        <f t="shared" si="55"/>
        <v>-0.63150654223107161</v>
      </c>
      <c r="X224" s="12" t="str">
        <f t="shared" si="65"/>
        <v>NO</v>
      </c>
      <c r="Y224" s="12" t="str">
        <f t="shared" si="66"/>
        <v>NO</v>
      </c>
      <c r="Z224" s="28" t="s">
        <v>136</v>
      </c>
      <c r="AA224" s="134" t="s">
        <v>112</v>
      </c>
      <c r="AB224" s="119" t="s">
        <v>112</v>
      </c>
      <c r="AC224" s="119" t="str">
        <f t="shared" si="61"/>
        <v>N/A</v>
      </c>
      <c r="AD224" s="134" t="s">
        <v>112</v>
      </c>
      <c r="AE224" s="119" t="s">
        <v>112</v>
      </c>
      <c r="AF224" s="119" t="str">
        <f t="shared" si="62"/>
        <v>N/A</v>
      </c>
      <c r="AG224" s="120" t="str">
        <f t="shared" si="67"/>
        <v>N/A</v>
      </c>
      <c r="AH224" s="120" t="str">
        <f t="shared" si="67"/>
        <v>N/A</v>
      </c>
      <c r="AI224" s="118" t="str">
        <f t="shared" si="68"/>
        <v>N/A</v>
      </c>
      <c r="AJ224" s="118" t="str">
        <f t="shared" si="68"/>
        <v>N/A</v>
      </c>
      <c r="AK224" s="129" t="str">
        <f t="shared" si="63"/>
        <v>N/A</v>
      </c>
      <c r="AL224" s="28" t="str">
        <f t="shared" si="64"/>
        <v>Below variance threshold.</v>
      </c>
      <c r="AM224" s="28" t="str">
        <f t="shared" si="69"/>
        <v>N/A</v>
      </c>
      <c r="AN224" s="12" t="s">
        <v>107</v>
      </c>
      <c r="AO224" s="12" t="s">
        <v>107</v>
      </c>
      <c r="AP224" s="12" t="s">
        <v>107</v>
      </c>
      <c r="AQ224" s="12" t="s">
        <v>108</v>
      </c>
      <c r="AR224" s="28" t="s">
        <v>112</v>
      </c>
    </row>
    <row r="225" spans="1:44" ht="27">
      <c r="A225" s="122">
        <v>220</v>
      </c>
      <c r="B225" s="27" t="s">
        <v>93</v>
      </c>
      <c r="C225" s="27" t="s">
        <v>94</v>
      </c>
      <c r="D225" s="12" t="s">
        <v>504</v>
      </c>
      <c r="E225" s="27" t="s">
        <v>505</v>
      </c>
      <c r="F225" s="27" t="s">
        <v>516</v>
      </c>
      <c r="G225" s="27" t="s">
        <v>517</v>
      </c>
      <c r="H225" s="27" t="s">
        <v>178</v>
      </c>
      <c r="I225" s="27" t="s">
        <v>515</v>
      </c>
      <c r="J225" s="27" t="s">
        <v>240</v>
      </c>
      <c r="K225" s="12" t="str">
        <f t="shared" si="53"/>
        <v>No</v>
      </c>
      <c r="L225" s="12" t="s">
        <v>112</v>
      </c>
      <c r="M225" s="12" t="s">
        <v>112</v>
      </c>
      <c r="N225" s="115">
        <v>24.682770000000001</v>
      </c>
      <c r="O225" s="116">
        <v>24.87754</v>
      </c>
      <c r="P225" s="115">
        <f t="shared" si="59"/>
        <v>49.560310000000001</v>
      </c>
      <c r="Q225" s="131">
        <v>8.4286499999999993</v>
      </c>
      <c r="R225" s="115">
        <v>9.8339999999999996</v>
      </c>
      <c r="S225" s="115">
        <f t="shared" si="60"/>
        <v>18.262650000000001</v>
      </c>
      <c r="T225" s="117">
        <f t="shared" si="54"/>
        <v>-15.04354</v>
      </c>
      <c r="U225" s="117">
        <f t="shared" si="54"/>
        <v>-31.29766</v>
      </c>
      <c r="V225" s="118">
        <f t="shared" si="55"/>
        <v>-0.60470368050860335</v>
      </c>
      <c r="W225" s="118">
        <f t="shared" si="55"/>
        <v>-0.63150654223107161</v>
      </c>
      <c r="X225" s="12" t="str">
        <f t="shared" si="65"/>
        <v>N/A</v>
      </c>
      <c r="Y225" s="12" t="str">
        <f t="shared" si="66"/>
        <v>N/A</v>
      </c>
      <c r="Z225" s="28" t="s">
        <v>112</v>
      </c>
      <c r="AA225" s="119" t="s">
        <v>112</v>
      </c>
      <c r="AB225" s="119" t="s">
        <v>112</v>
      </c>
      <c r="AC225" s="119" t="str">
        <f t="shared" si="61"/>
        <v>N/A</v>
      </c>
      <c r="AD225" s="119" t="s">
        <v>112</v>
      </c>
      <c r="AE225" s="119" t="s">
        <v>112</v>
      </c>
      <c r="AF225" s="119" t="str">
        <f t="shared" si="62"/>
        <v>N/A</v>
      </c>
      <c r="AG225" s="120" t="str">
        <f t="shared" si="67"/>
        <v>N/A</v>
      </c>
      <c r="AH225" s="120" t="str">
        <f t="shared" si="67"/>
        <v>N/A</v>
      </c>
      <c r="AI225" s="118" t="str">
        <f t="shared" si="68"/>
        <v>N/A</v>
      </c>
      <c r="AJ225" s="118" t="str">
        <f t="shared" si="68"/>
        <v>N/A</v>
      </c>
      <c r="AK225" s="129" t="str">
        <f t="shared" si="63"/>
        <v>N/A</v>
      </c>
      <c r="AL225" s="28" t="str">
        <f t="shared" si="64"/>
        <v>N/A</v>
      </c>
      <c r="AM225" s="28" t="str">
        <f t="shared" si="69"/>
        <v>N/A</v>
      </c>
      <c r="AN225" s="12" t="s">
        <v>112</v>
      </c>
      <c r="AO225" s="12" t="s">
        <v>112</v>
      </c>
      <c r="AP225" s="12" t="s">
        <v>112</v>
      </c>
      <c r="AQ225" s="12" t="s">
        <v>112</v>
      </c>
      <c r="AR225" s="28" t="str">
        <f t="shared" si="70"/>
        <v>N/A</v>
      </c>
    </row>
    <row r="226" spans="1:44" ht="40.15">
      <c r="A226" s="122">
        <v>221</v>
      </c>
      <c r="B226" s="27" t="s">
        <v>93</v>
      </c>
      <c r="C226" s="27" t="s">
        <v>94</v>
      </c>
      <c r="D226" s="12" t="s">
        <v>504</v>
      </c>
      <c r="E226" s="27" t="s">
        <v>505</v>
      </c>
      <c r="F226" s="27" t="s">
        <v>518</v>
      </c>
      <c r="G226" s="27" t="s">
        <v>519</v>
      </c>
      <c r="H226" s="27" t="s">
        <v>99</v>
      </c>
      <c r="I226" s="27" t="s">
        <v>99</v>
      </c>
      <c r="J226" s="27" t="s">
        <v>240</v>
      </c>
      <c r="K226" s="12" t="str">
        <f t="shared" si="53"/>
        <v>No</v>
      </c>
      <c r="L226" s="12" t="s">
        <v>101</v>
      </c>
      <c r="M226" s="12" t="s">
        <v>102</v>
      </c>
      <c r="N226" s="115">
        <v>70.828820000000007</v>
      </c>
      <c r="O226" s="116">
        <v>71.387729999999991</v>
      </c>
      <c r="P226" s="115">
        <f t="shared" si="59"/>
        <v>142.21654999999998</v>
      </c>
      <c r="Q226" s="115">
        <v>0.53586999999999996</v>
      </c>
      <c r="R226" s="115">
        <v>2.1423700000000001</v>
      </c>
      <c r="S226" s="115">
        <f t="shared" si="60"/>
        <v>2.6782400000000002</v>
      </c>
      <c r="T226" s="117">
        <f t="shared" si="54"/>
        <v>-69.245359999999991</v>
      </c>
      <c r="U226" s="117">
        <f t="shared" si="54"/>
        <v>-139.53831</v>
      </c>
      <c r="V226" s="118">
        <f t="shared" si="55"/>
        <v>-0.96998966068818826</v>
      </c>
      <c r="W226" s="118">
        <f t="shared" si="55"/>
        <v>-0.98116787392184668</v>
      </c>
      <c r="X226" s="12" t="str">
        <f t="shared" si="65"/>
        <v>NO</v>
      </c>
      <c r="Y226" s="12" t="str">
        <f t="shared" si="66"/>
        <v>NO</v>
      </c>
      <c r="Z226" s="28" t="s">
        <v>136</v>
      </c>
      <c r="AA226" s="134" t="s">
        <v>112</v>
      </c>
      <c r="AB226" s="119" t="s">
        <v>112</v>
      </c>
      <c r="AC226" s="119" t="str">
        <f t="shared" si="61"/>
        <v>N/A</v>
      </c>
      <c r="AD226" s="134" t="s">
        <v>112</v>
      </c>
      <c r="AE226" s="119" t="s">
        <v>112</v>
      </c>
      <c r="AF226" s="119" t="str">
        <f t="shared" si="62"/>
        <v>N/A</v>
      </c>
      <c r="AG226" s="120" t="str">
        <f t="shared" si="67"/>
        <v>N/A</v>
      </c>
      <c r="AH226" s="120" t="str">
        <f t="shared" si="67"/>
        <v>N/A</v>
      </c>
      <c r="AI226" s="118" t="str">
        <f t="shared" si="68"/>
        <v>N/A</v>
      </c>
      <c r="AJ226" s="118" t="str">
        <f t="shared" si="68"/>
        <v>N/A</v>
      </c>
      <c r="AK226" s="129" t="str">
        <f t="shared" si="63"/>
        <v>N/A</v>
      </c>
      <c r="AL226" s="28" t="str">
        <f t="shared" si="64"/>
        <v>Below variance threshold.</v>
      </c>
      <c r="AM226" s="28" t="str">
        <f t="shared" si="69"/>
        <v>N/A</v>
      </c>
      <c r="AN226" s="12" t="s">
        <v>107</v>
      </c>
      <c r="AO226" s="12" t="s">
        <v>107</v>
      </c>
      <c r="AP226" s="12" t="s">
        <v>107</v>
      </c>
      <c r="AQ226" s="12" t="s">
        <v>108</v>
      </c>
      <c r="AR226" s="28" t="s">
        <v>112</v>
      </c>
    </row>
    <row r="227" spans="1:44" ht="27">
      <c r="A227" s="122">
        <v>222</v>
      </c>
      <c r="B227" s="27" t="s">
        <v>93</v>
      </c>
      <c r="C227" s="27" t="s">
        <v>94</v>
      </c>
      <c r="D227" s="12" t="s">
        <v>504</v>
      </c>
      <c r="E227" s="27" t="s">
        <v>505</v>
      </c>
      <c r="F227" s="27" t="s">
        <v>518</v>
      </c>
      <c r="G227" s="27" t="s">
        <v>519</v>
      </c>
      <c r="H227" s="27" t="s">
        <v>178</v>
      </c>
      <c r="I227" s="27" t="s">
        <v>515</v>
      </c>
      <c r="J227" s="27" t="s">
        <v>240</v>
      </c>
      <c r="K227" s="12" t="str">
        <f t="shared" si="53"/>
        <v>No</v>
      </c>
      <c r="L227" s="12" t="s">
        <v>112</v>
      </c>
      <c r="M227" s="12" t="s">
        <v>112</v>
      </c>
      <c r="N227" s="115">
        <v>70.828820000000007</v>
      </c>
      <c r="O227" s="116">
        <v>71.387729999999991</v>
      </c>
      <c r="P227" s="115">
        <f t="shared" si="59"/>
        <v>142.21654999999998</v>
      </c>
      <c r="Q227" s="131">
        <v>0.53586999999999996</v>
      </c>
      <c r="R227" s="115">
        <v>2.1423700000000001</v>
      </c>
      <c r="S227" s="115">
        <f t="shared" si="60"/>
        <v>2.6782400000000002</v>
      </c>
      <c r="T227" s="117">
        <f t="shared" si="54"/>
        <v>-69.245359999999991</v>
      </c>
      <c r="U227" s="117">
        <f t="shared" si="54"/>
        <v>-139.53831</v>
      </c>
      <c r="V227" s="118">
        <f t="shared" si="55"/>
        <v>-0.96998966068818826</v>
      </c>
      <c r="W227" s="118">
        <f t="shared" si="55"/>
        <v>-0.98116787392184668</v>
      </c>
      <c r="X227" s="12" t="str">
        <f t="shared" si="65"/>
        <v>N/A</v>
      </c>
      <c r="Y227" s="12" t="str">
        <f t="shared" si="66"/>
        <v>N/A</v>
      </c>
      <c r="Z227" s="28" t="s">
        <v>112</v>
      </c>
      <c r="AA227" s="119" t="s">
        <v>112</v>
      </c>
      <c r="AB227" s="119" t="s">
        <v>112</v>
      </c>
      <c r="AC227" s="119" t="str">
        <f t="shared" si="61"/>
        <v>N/A</v>
      </c>
      <c r="AD227" s="119" t="s">
        <v>112</v>
      </c>
      <c r="AE227" s="119" t="s">
        <v>112</v>
      </c>
      <c r="AF227" s="119" t="str">
        <f t="shared" si="62"/>
        <v>N/A</v>
      </c>
      <c r="AG227" s="120" t="str">
        <f t="shared" si="67"/>
        <v>N/A</v>
      </c>
      <c r="AH227" s="120" t="str">
        <f t="shared" si="67"/>
        <v>N/A</v>
      </c>
      <c r="AI227" s="118" t="str">
        <f t="shared" si="68"/>
        <v>N/A</v>
      </c>
      <c r="AJ227" s="118" t="str">
        <f t="shared" si="68"/>
        <v>N/A</v>
      </c>
      <c r="AK227" s="129" t="str">
        <f t="shared" si="63"/>
        <v>N/A</v>
      </c>
      <c r="AL227" s="28" t="str">
        <f t="shared" si="64"/>
        <v>N/A</v>
      </c>
      <c r="AM227" s="28" t="str">
        <f t="shared" si="69"/>
        <v>N/A</v>
      </c>
      <c r="AN227" s="12" t="s">
        <v>112</v>
      </c>
      <c r="AO227" s="12" t="s">
        <v>112</v>
      </c>
      <c r="AP227" s="12" t="s">
        <v>112</v>
      </c>
      <c r="AQ227" s="12" t="s">
        <v>112</v>
      </c>
      <c r="AR227" s="28" t="str">
        <f t="shared" si="70"/>
        <v>N/A</v>
      </c>
    </row>
    <row r="228" spans="1:44" ht="67.150000000000006" customHeight="1">
      <c r="A228" s="122">
        <v>223</v>
      </c>
      <c r="B228" s="27" t="s">
        <v>93</v>
      </c>
      <c r="C228" s="27" t="s">
        <v>94</v>
      </c>
      <c r="D228" s="12" t="s">
        <v>504</v>
      </c>
      <c r="E228" s="27" t="s">
        <v>505</v>
      </c>
      <c r="F228" s="27" t="s">
        <v>520</v>
      </c>
      <c r="G228" s="27" t="s">
        <v>521</v>
      </c>
      <c r="H228" s="27" t="s">
        <v>99</v>
      </c>
      <c r="I228" s="27" t="s">
        <v>99</v>
      </c>
      <c r="J228" s="27" t="s">
        <v>240</v>
      </c>
      <c r="K228" s="12" t="str">
        <f t="shared" si="53"/>
        <v>No</v>
      </c>
      <c r="L228" s="12" t="s">
        <v>101</v>
      </c>
      <c r="M228" s="12" t="s">
        <v>102</v>
      </c>
      <c r="N228" s="115">
        <v>788.77544999999998</v>
      </c>
      <c r="O228" s="116">
        <v>794.99974999999995</v>
      </c>
      <c r="P228" s="115">
        <f t="shared" si="59"/>
        <v>1583.7752</v>
      </c>
      <c r="Q228" s="115">
        <v>1.09785</v>
      </c>
      <c r="R228" s="115">
        <v>0.14433000000000001</v>
      </c>
      <c r="S228" s="115">
        <f t="shared" si="60"/>
        <v>1.2421800000000001</v>
      </c>
      <c r="T228" s="117">
        <f t="shared" si="54"/>
        <v>-794.85541999999998</v>
      </c>
      <c r="U228" s="117">
        <f t="shared" si="54"/>
        <v>-1582.5330200000001</v>
      </c>
      <c r="V228" s="118">
        <f t="shared" si="55"/>
        <v>-0.99981845277309844</v>
      </c>
      <c r="W228" s="118">
        <f t="shared" si="55"/>
        <v>-0.99921568414507311</v>
      </c>
      <c r="X228" s="12" t="str">
        <f t="shared" si="65"/>
        <v>NO</v>
      </c>
      <c r="Y228" s="12" t="str">
        <f t="shared" si="66"/>
        <v>NO</v>
      </c>
      <c r="Z228" s="28" t="s">
        <v>522</v>
      </c>
      <c r="AA228" s="119">
        <v>255.24</v>
      </c>
      <c r="AB228" s="119">
        <v>255.24133337980001</v>
      </c>
      <c r="AC228" s="119">
        <f t="shared" si="61"/>
        <v>510.48133337980005</v>
      </c>
      <c r="AD228" s="119">
        <v>0</v>
      </c>
      <c r="AE228" s="119">
        <v>3</v>
      </c>
      <c r="AF228" s="119">
        <f t="shared" si="62"/>
        <v>3</v>
      </c>
      <c r="AG228" s="120">
        <f t="shared" si="67"/>
        <v>-252.24133337980001</v>
      </c>
      <c r="AH228" s="120">
        <f t="shared" si="67"/>
        <v>-507.48133337980005</v>
      </c>
      <c r="AI228" s="118">
        <f t="shared" si="68"/>
        <v>-0.9882464177714666</v>
      </c>
      <c r="AJ228" s="118">
        <f t="shared" si="68"/>
        <v>-0.99412319353552547</v>
      </c>
      <c r="AK228" s="129" t="str">
        <f t="shared" si="63"/>
        <v>YES</v>
      </c>
      <c r="AL228" s="28" t="str">
        <f t="shared" si="64"/>
        <v>Below variance threshold.</v>
      </c>
      <c r="AM228" s="153" t="s">
        <v>523</v>
      </c>
      <c r="AN228" s="12" t="s">
        <v>106</v>
      </c>
      <c r="AO228" s="12" t="s">
        <v>107</v>
      </c>
      <c r="AP228" s="12" t="s">
        <v>107</v>
      </c>
      <c r="AQ228" s="12" t="s">
        <v>108</v>
      </c>
      <c r="AR228" s="156" t="s">
        <v>524</v>
      </c>
    </row>
    <row r="229" spans="1:44">
      <c r="A229" s="122">
        <v>224</v>
      </c>
      <c r="B229" s="27" t="s">
        <v>93</v>
      </c>
      <c r="C229" s="27" t="s">
        <v>94</v>
      </c>
      <c r="D229" s="12" t="s">
        <v>504</v>
      </c>
      <c r="E229" s="27" t="s">
        <v>505</v>
      </c>
      <c r="F229" s="27" t="s">
        <v>520</v>
      </c>
      <c r="G229" s="27" t="s">
        <v>521</v>
      </c>
      <c r="H229" s="27" t="s">
        <v>178</v>
      </c>
      <c r="I229" s="27" t="s">
        <v>525</v>
      </c>
      <c r="J229" s="27" t="s">
        <v>240</v>
      </c>
      <c r="K229" s="12" t="str">
        <f t="shared" si="53"/>
        <v>No</v>
      </c>
      <c r="L229" s="12" t="s">
        <v>112</v>
      </c>
      <c r="M229" s="12" t="s">
        <v>112</v>
      </c>
      <c r="N229" s="115">
        <v>788.77544999999998</v>
      </c>
      <c r="O229" s="116">
        <v>794.99974999999995</v>
      </c>
      <c r="P229" s="115">
        <f t="shared" si="59"/>
        <v>1583.7752</v>
      </c>
      <c r="Q229" s="115">
        <v>1.09785</v>
      </c>
      <c r="R229" s="115">
        <v>0.14433000000000001</v>
      </c>
      <c r="S229" s="115">
        <f t="shared" si="60"/>
        <v>1.2421800000000001</v>
      </c>
      <c r="T229" s="117">
        <f t="shared" si="54"/>
        <v>-794.85541999999998</v>
      </c>
      <c r="U229" s="117">
        <f t="shared" si="54"/>
        <v>-1582.5330200000001</v>
      </c>
      <c r="V229" s="118">
        <f t="shared" si="55"/>
        <v>-0.99981845277309844</v>
      </c>
      <c r="W229" s="118">
        <f t="shared" si="55"/>
        <v>-0.99921568414507311</v>
      </c>
      <c r="X229" s="12" t="str">
        <f t="shared" si="65"/>
        <v>N/A</v>
      </c>
      <c r="Y229" s="12" t="str">
        <f t="shared" si="66"/>
        <v>N/A</v>
      </c>
      <c r="Z229" s="28" t="s">
        <v>522</v>
      </c>
      <c r="AA229" s="119">
        <v>255.24</v>
      </c>
      <c r="AB229" s="119">
        <v>255.24133337980001</v>
      </c>
      <c r="AC229" s="119">
        <v>510.48133337980005</v>
      </c>
      <c r="AD229" s="119">
        <v>0</v>
      </c>
      <c r="AE229" s="119">
        <v>3</v>
      </c>
      <c r="AF229" s="119">
        <v>3</v>
      </c>
      <c r="AG229" s="120">
        <v>-252.24133337980001</v>
      </c>
      <c r="AH229" s="120">
        <v>-507.48133337980005</v>
      </c>
      <c r="AI229" s="118">
        <v>-0.9882464177714666</v>
      </c>
      <c r="AJ229" s="118">
        <v>-0.99412319353552547</v>
      </c>
      <c r="AK229" s="129" t="str">
        <f t="shared" si="63"/>
        <v>N/A</v>
      </c>
      <c r="AL229" s="28" t="str">
        <f t="shared" si="64"/>
        <v>N/A</v>
      </c>
      <c r="AM229" s="28" t="str">
        <f>IF(AK229="N/A","N/A",IF(AK229="NO","Below variance threshold.","*Please enter variance explanation. Refer to column AA for last year's variance explanation.*"))</f>
        <v>N/A</v>
      </c>
      <c r="AN229" s="12" t="s">
        <v>112</v>
      </c>
      <c r="AO229" s="12" t="s">
        <v>112</v>
      </c>
      <c r="AP229" s="12" t="s">
        <v>112</v>
      </c>
      <c r="AQ229" s="12" t="s">
        <v>112</v>
      </c>
      <c r="AR229" s="28" t="str">
        <f t="shared" si="70"/>
        <v>N/A</v>
      </c>
    </row>
    <row r="230" spans="1:44" ht="40.15">
      <c r="A230" s="122">
        <v>225</v>
      </c>
      <c r="B230" s="27" t="s">
        <v>93</v>
      </c>
      <c r="C230" s="27" t="s">
        <v>94</v>
      </c>
      <c r="D230" s="12" t="s">
        <v>504</v>
      </c>
      <c r="E230" s="27" t="s">
        <v>505</v>
      </c>
      <c r="F230" s="27" t="s">
        <v>526</v>
      </c>
      <c r="G230" s="27" t="s">
        <v>134</v>
      </c>
      <c r="H230" s="27" t="s">
        <v>149</v>
      </c>
      <c r="I230" s="27" t="s">
        <v>149</v>
      </c>
      <c r="J230" s="27" t="s">
        <v>240</v>
      </c>
      <c r="K230" s="12" t="str">
        <f t="shared" si="53"/>
        <v>No</v>
      </c>
      <c r="L230" s="12" t="s">
        <v>101</v>
      </c>
      <c r="M230" s="12" t="s">
        <v>102</v>
      </c>
      <c r="N230" s="115">
        <v>757.65369999999996</v>
      </c>
      <c r="O230" s="116">
        <v>763.63241000000005</v>
      </c>
      <c r="P230" s="115">
        <f t="shared" si="59"/>
        <v>1521.28611</v>
      </c>
      <c r="Q230" s="115">
        <v>0</v>
      </c>
      <c r="R230" s="115">
        <v>-63.972790000000003</v>
      </c>
      <c r="S230" s="115">
        <f t="shared" si="60"/>
        <v>-63.972790000000003</v>
      </c>
      <c r="T230" s="117">
        <f t="shared" si="54"/>
        <v>-827.60520000000008</v>
      </c>
      <c r="U230" s="117">
        <f t="shared" si="54"/>
        <v>-1585.2589</v>
      </c>
      <c r="V230" s="118">
        <f t="shared" si="55"/>
        <v>-1.0837743253982632</v>
      </c>
      <c r="W230" s="118">
        <f t="shared" si="55"/>
        <v>-1.0420517807790937</v>
      </c>
      <c r="X230" s="12" t="str">
        <f t="shared" si="65"/>
        <v>NO</v>
      </c>
      <c r="Y230" s="12" t="str">
        <f t="shared" si="66"/>
        <v>NO</v>
      </c>
      <c r="Z230" s="28" t="s">
        <v>136</v>
      </c>
      <c r="AA230" s="119" t="s">
        <v>112</v>
      </c>
      <c r="AB230" s="119" t="s">
        <v>112</v>
      </c>
      <c r="AC230" s="119" t="str">
        <f t="shared" si="61"/>
        <v>N/A</v>
      </c>
      <c r="AD230" s="119" t="s">
        <v>112</v>
      </c>
      <c r="AE230" s="119" t="s">
        <v>112</v>
      </c>
      <c r="AF230" s="119" t="str">
        <f t="shared" si="62"/>
        <v>N/A</v>
      </c>
      <c r="AG230" s="120" t="str">
        <f t="shared" si="67"/>
        <v>N/A</v>
      </c>
      <c r="AH230" s="120" t="str">
        <f t="shared" si="67"/>
        <v>N/A</v>
      </c>
      <c r="AI230" s="118" t="str">
        <f t="shared" si="68"/>
        <v>N/A</v>
      </c>
      <c r="AJ230" s="118" t="str">
        <f t="shared" si="68"/>
        <v>N/A</v>
      </c>
      <c r="AK230" s="129" t="str">
        <f t="shared" si="63"/>
        <v>N/A</v>
      </c>
      <c r="AL230" s="28" t="str">
        <f t="shared" si="64"/>
        <v>Below variance threshold.</v>
      </c>
      <c r="AM230" s="28" t="str">
        <f>IF(AK230="N/A","N/A",IF(AK230="NO","Below variance threshold.","*Please enter variance explanation. Refer to column AA for last year's variance explanation.*"))</f>
        <v>N/A</v>
      </c>
      <c r="AN230" s="12" t="s">
        <v>107</v>
      </c>
      <c r="AO230" s="12" t="s">
        <v>107</v>
      </c>
      <c r="AP230" s="12" t="s">
        <v>107</v>
      </c>
      <c r="AQ230" s="12" t="s">
        <v>108</v>
      </c>
      <c r="AR230" s="28" t="s">
        <v>112</v>
      </c>
    </row>
    <row r="231" spans="1:44" ht="74.45" customHeight="1">
      <c r="A231" s="122">
        <v>226</v>
      </c>
      <c r="B231" s="27" t="s">
        <v>93</v>
      </c>
      <c r="C231" s="27" t="s">
        <v>94</v>
      </c>
      <c r="D231" s="12" t="s">
        <v>527</v>
      </c>
      <c r="E231" s="27" t="s">
        <v>528</v>
      </c>
      <c r="F231" s="27" t="s">
        <v>529</v>
      </c>
      <c r="G231" s="27" t="s">
        <v>530</v>
      </c>
      <c r="H231" s="27" t="s">
        <v>99</v>
      </c>
      <c r="I231" s="27" t="s">
        <v>99</v>
      </c>
      <c r="J231" s="27" t="s">
        <v>531</v>
      </c>
      <c r="K231" s="12" t="str">
        <f t="shared" si="53"/>
        <v>No</v>
      </c>
      <c r="L231" s="12" t="s">
        <v>101</v>
      </c>
      <c r="M231" s="12" t="s">
        <v>102</v>
      </c>
      <c r="N231" s="115">
        <v>449.80038999999999</v>
      </c>
      <c r="O231" s="116">
        <v>460.87230999999997</v>
      </c>
      <c r="P231" s="115">
        <f t="shared" si="59"/>
        <v>910.67269999999996</v>
      </c>
      <c r="Q231" s="115">
        <v>39.571669999999997</v>
      </c>
      <c r="R231" s="115">
        <v>322.08615000000003</v>
      </c>
      <c r="S231" s="115">
        <f t="shared" si="60"/>
        <v>361.65782000000002</v>
      </c>
      <c r="T231" s="117">
        <f t="shared" si="54"/>
        <v>-138.78615999999994</v>
      </c>
      <c r="U231" s="117">
        <f t="shared" si="54"/>
        <v>-549.01487999999995</v>
      </c>
      <c r="V231" s="118">
        <f t="shared" si="55"/>
        <v>-0.30113798765649413</v>
      </c>
      <c r="W231" s="118">
        <f t="shared" si="55"/>
        <v>-0.60286739681556278</v>
      </c>
      <c r="X231" s="12" t="str">
        <f t="shared" si="65"/>
        <v>NO</v>
      </c>
      <c r="Y231" s="12" t="str">
        <f t="shared" si="66"/>
        <v>NO</v>
      </c>
      <c r="Z231" s="28" t="s">
        <v>522</v>
      </c>
      <c r="AA231" s="119">
        <v>80</v>
      </c>
      <c r="AB231" s="119">
        <v>80</v>
      </c>
      <c r="AC231" s="119">
        <f t="shared" si="61"/>
        <v>160</v>
      </c>
      <c r="AD231" s="119">
        <v>17</v>
      </c>
      <c r="AE231" s="119">
        <v>63</v>
      </c>
      <c r="AF231" s="119">
        <f t="shared" si="62"/>
        <v>80</v>
      </c>
      <c r="AG231" s="120">
        <f t="shared" si="67"/>
        <v>-17</v>
      </c>
      <c r="AH231" s="120">
        <f t="shared" si="67"/>
        <v>-80</v>
      </c>
      <c r="AI231" s="118">
        <f t="shared" si="68"/>
        <v>-0.21249999999999999</v>
      </c>
      <c r="AJ231" s="118">
        <f t="shared" si="68"/>
        <v>-0.5</v>
      </c>
      <c r="AK231" s="129" t="str">
        <f t="shared" si="63"/>
        <v>YES</v>
      </c>
      <c r="AL231" s="28" t="str">
        <f t="shared" si="64"/>
        <v>Below variance threshold.</v>
      </c>
      <c r="AM231" s="28" t="s">
        <v>532</v>
      </c>
      <c r="AN231" s="12" t="s">
        <v>106</v>
      </c>
      <c r="AO231" s="12" t="s">
        <v>107</v>
      </c>
      <c r="AP231" s="12" t="s">
        <v>107</v>
      </c>
      <c r="AQ231" s="12" t="s">
        <v>108</v>
      </c>
      <c r="AR231" s="156" t="s">
        <v>533</v>
      </c>
    </row>
    <row r="232" spans="1:44" ht="27">
      <c r="A232" s="122">
        <v>227</v>
      </c>
      <c r="B232" s="27" t="s">
        <v>93</v>
      </c>
      <c r="C232" s="27" t="s">
        <v>94</v>
      </c>
      <c r="D232" s="12" t="s">
        <v>527</v>
      </c>
      <c r="E232" s="27" t="s">
        <v>528</v>
      </c>
      <c r="F232" s="27" t="s">
        <v>529</v>
      </c>
      <c r="G232" s="27" t="s">
        <v>530</v>
      </c>
      <c r="H232" s="27" t="s">
        <v>534</v>
      </c>
      <c r="I232" s="27" t="s">
        <v>535</v>
      </c>
      <c r="J232" s="27" t="s">
        <v>531</v>
      </c>
      <c r="K232" s="12" t="str">
        <f t="shared" si="53"/>
        <v>No</v>
      </c>
      <c r="L232" s="12" t="s">
        <v>112</v>
      </c>
      <c r="M232" s="12" t="s">
        <v>112</v>
      </c>
      <c r="N232" s="115">
        <v>449.80038999999999</v>
      </c>
      <c r="O232" s="116">
        <v>460.87230999999997</v>
      </c>
      <c r="P232" s="115">
        <f t="shared" si="59"/>
        <v>910.67269999999996</v>
      </c>
      <c r="Q232" s="115">
        <v>39.571669999999997</v>
      </c>
      <c r="R232" s="115">
        <v>322.08615000000003</v>
      </c>
      <c r="S232" s="115">
        <f t="shared" si="60"/>
        <v>361.65782000000002</v>
      </c>
      <c r="T232" s="117">
        <f t="shared" si="54"/>
        <v>-138.78615999999994</v>
      </c>
      <c r="U232" s="117">
        <f t="shared" si="54"/>
        <v>-549.01487999999995</v>
      </c>
      <c r="V232" s="118">
        <f t="shared" si="55"/>
        <v>-0.30113798765649413</v>
      </c>
      <c r="W232" s="118">
        <f t="shared" si="55"/>
        <v>-0.60286739681556278</v>
      </c>
      <c r="X232" s="12" t="str">
        <f t="shared" si="65"/>
        <v>N/A</v>
      </c>
      <c r="Y232" s="12" t="str">
        <f t="shared" si="66"/>
        <v>N/A</v>
      </c>
      <c r="Z232" s="28" t="s">
        <v>536</v>
      </c>
      <c r="AA232" s="119">
        <v>80</v>
      </c>
      <c r="AB232" s="119">
        <v>80</v>
      </c>
      <c r="AC232" s="119">
        <v>160</v>
      </c>
      <c r="AD232" s="119">
        <v>17</v>
      </c>
      <c r="AE232" s="119">
        <v>63</v>
      </c>
      <c r="AF232" s="119">
        <v>80</v>
      </c>
      <c r="AG232" s="120">
        <v>-17</v>
      </c>
      <c r="AH232" s="120">
        <v>-80</v>
      </c>
      <c r="AI232" s="118">
        <v>-0.21249999999999999</v>
      </c>
      <c r="AJ232" s="118">
        <v>-0.5</v>
      </c>
      <c r="AK232" s="129" t="str">
        <f t="shared" si="63"/>
        <v>N/A</v>
      </c>
      <c r="AL232" s="28" t="str">
        <f t="shared" si="64"/>
        <v>N/A</v>
      </c>
      <c r="AM232" s="28" t="str">
        <f>IF(AK232="N/A","N/A",IF(AK232="NO","Below variance threshold.","*Please enter variance explanation. Refer to column AA for last year's variance explanation.*"))</f>
        <v>N/A</v>
      </c>
      <c r="AN232" s="12" t="s">
        <v>112</v>
      </c>
      <c r="AO232" s="12" t="s">
        <v>112</v>
      </c>
      <c r="AP232" s="12" t="s">
        <v>112</v>
      </c>
      <c r="AQ232" s="12" t="s">
        <v>112</v>
      </c>
      <c r="AR232" s="28" t="str">
        <f t="shared" si="70"/>
        <v>N/A</v>
      </c>
    </row>
    <row r="233" spans="1:44" ht="84.6" customHeight="1">
      <c r="A233" s="122">
        <v>228</v>
      </c>
      <c r="B233" s="27" t="s">
        <v>93</v>
      </c>
      <c r="C233" s="27" t="s">
        <v>94</v>
      </c>
      <c r="D233" s="12" t="s">
        <v>527</v>
      </c>
      <c r="E233" s="27" t="s">
        <v>528</v>
      </c>
      <c r="F233" s="27" t="s">
        <v>537</v>
      </c>
      <c r="G233" s="27" t="s">
        <v>538</v>
      </c>
      <c r="H233" s="27" t="s">
        <v>99</v>
      </c>
      <c r="I233" s="27" t="s">
        <v>99</v>
      </c>
      <c r="J233" s="27" t="s">
        <v>531</v>
      </c>
      <c r="K233" s="12" t="str">
        <f t="shared" si="53"/>
        <v>No</v>
      </c>
      <c r="L233" s="12" t="s">
        <v>101</v>
      </c>
      <c r="M233" s="12" t="s">
        <v>102</v>
      </c>
      <c r="N233" s="115">
        <v>33.889069999999997</v>
      </c>
      <c r="O233" s="116">
        <v>34.723260000000003</v>
      </c>
      <c r="P233" s="115">
        <f t="shared" si="59"/>
        <v>68.61233</v>
      </c>
      <c r="Q233" s="115">
        <v>5.2244699999999993</v>
      </c>
      <c r="R233" s="115">
        <v>16.078859999999999</v>
      </c>
      <c r="S233" s="115">
        <f t="shared" si="60"/>
        <v>21.303329999999999</v>
      </c>
      <c r="T233" s="117">
        <f t="shared" si="54"/>
        <v>-18.644400000000005</v>
      </c>
      <c r="U233" s="117">
        <f t="shared" si="54"/>
        <v>-47.308999999999997</v>
      </c>
      <c r="V233" s="118">
        <f t="shared" si="55"/>
        <v>-0.53694267185742361</v>
      </c>
      <c r="W233" s="118">
        <f t="shared" si="55"/>
        <v>-0.68951163733981924</v>
      </c>
      <c r="X233" s="12" t="str">
        <f t="shared" si="65"/>
        <v>NO</v>
      </c>
      <c r="Y233" s="12" t="str">
        <f t="shared" si="66"/>
        <v>NO</v>
      </c>
      <c r="Z233" s="28" t="s">
        <v>522</v>
      </c>
      <c r="AA233" s="119">
        <v>25</v>
      </c>
      <c r="AB233" s="119">
        <v>25</v>
      </c>
      <c r="AC233" s="119">
        <f t="shared" si="61"/>
        <v>50</v>
      </c>
      <c r="AD233" s="119">
        <v>8</v>
      </c>
      <c r="AE233" s="119">
        <v>7</v>
      </c>
      <c r="AF233" s="119">
        <f t="shared" si="62"/>
        <v>15</v>
      </c>
      <c r="AG233" s="120">
        <f t="shared" si="67"/>
        <v>-18</v>
      </c>
      <c r="AH233" s="120">
        <f t="shared" si="67"/>
        <v>-35</v>
      </c>
      <c r="AI233" s="118">
        <f t="shared" si="68"/>
        <v>-0.72</v>
      </c>
      <c r="AJ233" s="118">
        <f t="shared" si="68"/>
        <v>-0.7</v>
      </c>
      <c r="AK233" s="129" t="str">
        <f t="shared" si="63"/>
        <v>YES</v>
      </c>
      <c r="AL233" s="28" t="str">
        <f t="shared" si="64"/>
        <v>Below variance threshold.</v>
      </c>
      <c r="AM233" s="28" t="s">
        <v>539</v>
      </c>
      <c r="AN233" s="12" t="s">
        <v>106</v>
      </c>
      <c r="AO233" s="12" t="s">
        <v>107</v>
      </c>
      <c r="AP233" s="12" t="s">
        <v>107</v>
      </c>
      <c r="AQ233" s="12" t="s">
        <v>108</v>
      </c>
      <c r="AR233" s="156" t="s">
        <v>540</v>
      </c>
    </row>
    <row r="234" spans="1:44" ht="27">
      <c r="A234" s="122">
        <v>229</v>
      </c>
      <c r="B234" s="27" t="s">
        <v>93</v>
      </c>
      <c r="C234" s="27" t="s">
        <v>94</v>
      </c>
      <c r="D234" s="12" t="s">
        <v>527</v>
      </c>
      <c r="E234" s="27" t="s">
        <v>528</v>
      </c>
      <c r="F234" s="27" t="s">
        <v>537</v>
      </c>
      <c r="G234" s="27" t="s">
        <v>538</v>
      </c>
      <c r="H234" s="27" t="s">
        <v>534</v>
      </c>
      <c r="I234" s="27" t="s">
        <v>535</v>
      </c>
      <c r="J234" s="27" t="s">
        <v>531</v>
      </c>
      <c r="K234" s="12" t="str">
        <f t="shared" si="53"/>
        <v>No</v>
      </c>
      <c r="L234" s="12" t="s">
        <v>112</v>
      </c>
      <c r="M234" s="12" t="s">
        <v>112</v>
      </c>
      <c r="N234" s="115">
        <v>33.889069999999997</v>
      </c>
      <c r="O234" s="116">
        <v>34.723260000000003</v>
      </c>
      <c r="P234" s="115">
        <f t="shared" si="59"/>
        <v>68.61233</v>
      </c>
      <c r="Q234" s="115">
        <v>5.2244699999999993</v>
      </c>
      <c r="R234" s="115">
        <v>16.078859999999999</v>
      </c>
      <c r="S234" s="115">
        <f t="shared" si="60"/>
        <v>21.303329999999999</v>
      </c>
      <c r="T234" s="117">
        <f t="shared" si="54"/>
        <v>-18.644400000000005</v>
      </c>
      <c r="U234" s="117">
        <f t="shared" si="54"/>
        <v>-47.308999999999997</v>
      </c>
      <c r="V234" s="118">
        <f t="shared" si="55"/>
        <v>-0.53694267185742361</v>
      </c>
      <c r="W234" s="118">
        <f t="shared" si="55"/>
        <v>-0.68951163733981924</v>
      </c>
      <c r="X234" s="12" t="str">
        <f t="shared" si="65"/>
        <v>N/A</v>
      </c>
      <c r="Y234" s="12" t="str">
        <f t="shared" si="66"/>
        <v>N/A</v>
      </c>
      <c r="Z234" s="28" t="s">
        <v>536</v>
      </c>
      <c r="AA234" s="119">
        <v>25</v>
      </c>
      <c r="AB234" s="119">
        <v>25</v>
      </c>
      <c r="AC234" s="119">
        <v>50</v>
      </c>
      <c r="AD234" s="119">
        <v>8</v>
      </c>
      <c r="AE234" s="119">
        <v>7</v>
      </c>
      <c r="AF234" s="119">
        <v>15</v>
      </c>
      <c r="AG234" s="120">
        <v>-18</v>
      </c>
      <c r="AH234" s="120">
        <v>-35</v>
      </c>
      <c r="AI234" s="118">
        <v>-0.72</v>
      </c>
      <c r="AJ234" s="118">
        <v>-0.7</v>
      </c>
      <c r="AK234" s="129" t="str">
        <f t="shared" si="63"/>
        <v>N/A</v>
      </c>
      <c r="AL234" s="28" t="str">
        <f t="shared" si="64"/>
        <v>N/A</v>
      </c>
      <c r="AM234" s="28" t="str">
        <f>IF(AK234="N/A","N/A",IF(AK234="NO","Below variance threshold.","*Please enter variance explanation. Refer to column AA for last year's variance explanation.*"))</f>
        <v>N/A</v>
      </c>
      <c r="AN234" s="12" t="s">
        <v>112</v>
      </c>
      <c r="AO234" s="12" t="s">
        <v>112</v>
      </c>
      <c r="AP234" s="12" t="s">
        <v>112</v>
      </c>
      <c r="AQ234" s="12" t="s">
        <v>112</v>
      </c>
      <c r="AR234" s="28" t="str">
        <f t="shared" si="70"/>
        <v>N/A</v>
      </c>
    </row>
    <row r="235" spans="1:44" ht="40.15">
      <c r="A235" s="122">
        <v>230</v>
      </c>
      <c r="B235" s="27" t="s">
        <v>93</v>
      </c>
      <c r="C235" s="27" t="s">
        <v>94</v>
      </c>
      <c r="D235" s="12" t="s">
        <v>527</v>
      </c>
      <c r="E235" s="27" t="s">
        <v>528</v>
      </c>
      <c r="F235" s="27" t="s">
        <v>541</v>
      </c>
      <c r="G235" s="27" t="s">
        <v>542</v>
      </c>
      <c r="H235" s="27" t="s">
        <v>99</v>
      </c>
      <c r="I235" s="27" t="s">
        <v>99</v>
      </c>
      <c r="J235" s="27" t="s">
        <v>531</v>
      </c>
      <c r="K235" s="12" t="str">
        <f t="shared" si="53"/>
        <v>No</v>
      </c>
      <c r="L235" s="12" t="s">
        <v>101</v>
      </c>
      <c r="M235" s="12" t="s">
        <v>102</v>
      </c>
      <c r="N235" s="115">
        <v>134.52933999999999</v>
      </c>
      <c r="O235" s="116">
        <v>137.84081</v>
      </c>
      <c r="P235" s="115">
        <f t="shared" si="59"/>
        <v>272.37014999999997</v>
      </c>
      <c r="Q235" s="115">
        <v>7.6588199999999995</v>
      </c>
      <c r="R235" s="115">
        <v>310.55389000000002</v>
      </c>
      <c r="S235" s="115">
        <f t="shared" si="60"/>
        <v>318.21271000000002</v>
      </c>
      <c r="T235" s="117">
        <f t="shared" si="54"/>
        <v>172.71308000000002</v>
      </c>
      <c r="U235" s="117">
        <f t="shared" si="54"/>
        <v>45.842560000000049</v>
      </c>
      <c r="V235" s="118">
        <f t="shared" si="55"/>
        <v>1.2529894448530883</v>
      </c>
      <c r="W235" s="118">
        <f t="shared" si="55"/>
        <v>0.16830977990796736</v>
      </c>
      <c r="X235" s="12" t="str">
        <f t="shared" si="65"/>
        <v>NO</v>
      </c>
      <c r="Y235" s="12" t="str">
        <f t="shared" si="66"/>
        <v>NO</v>
      </c>
      <c r="Z235" s="28" t="s">
        <v>136</v>
      </c>
      <c r="AA235" s="119" t="s">
        <v>112</v>
      </c>
      <c r="AB235" s="119" t="s">
        <v>112</v>
      </c>
      <c r="AC235" s="119" t="str">
        <f t="shared" si="61"/>
        <v>N/A</v>
      </c>
      <c r="AD235" s="119" t="s">
        <v>112</v>
      </c>
      <c r="AE235" s="119" t="s">
        <v>112</v>
      </c>
      <c r="AF235" s="119" t="str">
        <f t="shared" si="62"/>
        <v>N/A</v>
      </c>
      <c r="AG235" s="120" t="str">
        <f t="shared" si="67"/>
        <v>N/A</v>
      </c>
      <c r="AH235" s="120" t="str">
        <f t="shared" si="67"/>
        <v>N/A</v>
      </c>
      <c r="AI235" s="118" t="str">
        <f t="shared" si="68"/>
        <v>N/A</v>
      </c>
      <c r="AJ235" s="118" t="str">
        <f t="shared" si="68"/>
        <v>N/A</v>
      </c>
      <c r="AK235" s="129" t="str">
        <f t="shared" si="63"/>
        <v>N/A</v>
      </c>
      <c r="AL235" s="28" t="str">
        <f t="shared" si="64"/>
        <v>Below variance threshold.</v>
      </c>
      <c r="AM235" s="28" t="str">
        <f>IF(AK235="N/A","N/A",IF(AK235="NO","Below variance threshold.","*Please enter variance explanation. Refer to column AA for last year's variance explanation.*"))</f>
        <v>N/A</v>
      </c>
      <c r="AN235" s="12" t="s">
        <v>107</v>
      </c>
      <c r="AO235" s="12" t="s">
        <v>107</v>
      </c>
      <c r="AP235" s="12" t="s">
        <v>107</v>
      </c>
      <c r="AQ235" s="12" t="s">
        <v>108</v>
      </c>
      <c r="AR235" s="28" t="s">
        <v>112</v>
      </c>
    </row>
    <row r="236" spans="1:44" ht="27">
      <c r="A236" s="122">
        <v>231</v>
      </c>
      <c r="B236" s="27" t="s">
        <v>93</v>
      </c>
      <c r="C236" s="27" t="s">
        <v>94</v>
      </c>
      <c r="D236" s="12" t="s">
        <v>527</v>
      </c>
      <c r="E236" s="27" t="s">
        <v>528</v>
      </c>
      <c r="F236" s="27" t="s">
        <v>541</v>
      </c>
      <c r="G236" s="27" t="s">
        <v>542</v>
      </c>
      <c r="H236" s="27" t="s">
        <v>534</v>
      </c>
      <c r="I236" s="27" t="s">
        <v>535</v>
      </c>
      <c r="J236" s="27" t="s">
        <v>531</v>
      </c>
      <c r="K236" s="12" t="str">
        <f t="shared" si="53"/>
        <v>No</v>
      </c>
      <c r="L236" s="12" t="s">
        <v>112</v>
      </c>
      <c r="M236" s="12" t="s">
        <v>112</v>
      </c>
      <c r="N236" s="115">
        <v>134.52933999999999</v>
      </c>
      <c r="O236" s="116">
        <v>137.84081</v>
      </c>
      <c r="P236" s="115">
        <f t="shared" si="59"/>
        <v>272.37014999999997</v>
      </c>
      <c r="Q236" s="115">
        <v>7.6588199999999995</v>
      </c>
      <c r="R236" s="115">
        <v>310.55389000000002</v>
      </c>
      <c r="S236" s="115">
        <f t="shared" si="60"/>
        <v>318.21271000000002</v>
      </c>
      <c r="T236" s="117">
        <f t="shared" si="54"/>
        <v>172.71308000000002</v>
      </c>
      <c r="U236" s="117">
        <f t="shared" si="54"/>
        <v>45.842560000000049</v>
      </c>
      <c r="V236" s="118">
        <f t="shared" si="55"/>
        <v>1.2529894448530883</v>
      </c>
      <c r="W236" s="118">
        <f t="shared" si="55"/>
        <v>0.16830977990796736</v>
      </c>
      <c r="X236" s="12" t="str">
        <f t="shared" si="65"/>
        <v>N/A</v>
      </c>
      <c r="Y236" s="12" t="str">
        <f t="shared" si="66"/>
        <v>N/A</v>
      </c>
      <c r="Z236" s="28" t="s">
        <v>112</v>
      </c>
      <c r="AA236" s="119">
        <v>7658.82</v>
      </c>
      <c r="AB236" s="119" t="s">
        <v>112</v>
      </c>
      <c r="AC236" s="119" t="str">
        <f t="shared" si="61"/>
        <v>N/A</v>
      </c>
      <c r="AD236" s="119">
        <v>0</v>
      </c>
      <c r="AE236" s="119" t="s">
        <v>112</v>
      </c>
      <c r="AF236" s="119" t="str">
        <f t="shared" si="62"/>
        <v>N/A</v>
      </c>
      <c r="AG236" s="120" t="str">
        <f t="shared" si="67"/>
        <v>N/A</v>
      </c>
      <c r="AH236" s="120" t="str">
        <f t="shared" si="67"/>
        <v>N/A</v>
      </c>
      <c r="AI236" s="118" t="str">
        <f t="shared" si="68"/>
        <v>N/A</v>
      </c>
      <c r="AJ236" s="118" t="str">
        <f t="shared" si="68"/>
        <v>N/A</v>
      </c>
      <c r="AK236" s="129" t="str">
        <f t="shared" si="63"/>
        <v>N/A</v>
      </c>
      <c r="AL236" s="28" t="str">
        <f t="shared" si="64"/>
        <v>N/A</v>
      </c>
      <c r="AM236" s="28" t="str">
        <f>IF(AK236="N/A","N/A",IF(AK236="NO","Below variance threshold.","*Please enter variance explanation. Refer to column AA for last year's variance explanation.*"))</f>
        <v>N/A</v>
      </c>
      <c r="AN236" s="12" t="s">
        <v>112</v>
      </c>
      <c r="AO236" s="12" t="s">
        <v>112</v>
      </c>
      <c r="AP236" s="12" t="s">
        <v>112</v>
      </c>
      <c r="AQ236" s="12" t="s">
        <v>112</v>
      </c>
      <c r="AR236" s="28" t="str">
        <f t="shared" si="70"/>
        <v>N/A</v>
      </c>
    </row>
    <row r="237" spans="1:44" ht="101.45" customHeight="1">
      <c r="A237" s="122">
        <v>232</v>
      </c>
      <c r="B237" s="27" t="s">
        <v>93</v>
      </c>
      <c r="C237" s="27" t="s">
        <v>94</v>
      </c>
      <c r="D237" s="12" t="s">
        <v>527</v>
      </c>
      <c r="E237" s="27" t="s">
        <v>528</v>
      </c>
      <c r="F237" s="27" t="s">
        <v>543</v>
      </c>
      <c r="G237" s="27" t="s">
        <v>544</v>
      </c>
      <c r="H237" s="27" t="s">
        <v>99</v>
      </c>
      <c r="I237" s="27" t="s">
        <v>99</v>
      </c>
      <c r="J237" s="27" t="s">
        <v>531</v>
      </c>
      <c r="K237" s="12" t="str">
        <f t="shared" si="53"/>
        <v>No</v>
      </c>
      <c r="L237" s="12" t="s">
        <v>101</v>
      </c>
      <c r="M237" s="12" t="s">
        <v>102</v>
      </c>
      <c r="N237" s="115">
        <v>2808.6851000000001</v>
      </c>
      <c r="O237" s="116">
        <v>2877.8213900000001</v>
      </c>
      <c r="P237" s="115">
        <f t="shared" si="59"/>
        <v>5686.5064899999998</v>
      </c>
      <c r="Q237" s="115">
        <v>4486.7168700000002</v>
      </c>
      <c r="R237" s="115">
        <v>4056.2771000000002</v>
      </c>
      <c r="S237" s="115">
        <f t="shared" si="60"/>
        <v>8542.9939699999995</v>
      </c>
      <c r="T237" s="117">
        <f t="shared" si="54"/>
        <v>1178.4557100000002</v>
      </c>
      <c r="U237" s="117">
        <f t="shared" si="54"/>
        <v>2856.4874799999998</v>
      </c>
      <c r="V237" s="118">
        <f t="shared" si="55"/>
        <v>0.4094957783325115</v>
      </c>
      <c r="W237" s="118">
        <f t="shared" si="55"/>
        <v>0.50232730500233724</v>
      </c>
      <c r="X237" s="12" t="str">
        <f t="shared" si="65"/>
        <v>NO</v>
      </c>
      <c r="Y237" s="12" t="str">
        <f t="shared" si="66"/>
        <v>NO</v>
      </c>
      <c r="Z237" s="28" t="s">
        <v>545</v>
      </c>
      <c r="AA237" s="119">
        <v>3600</v>
      </c>
      <c r="AB237" s="119">
        <v>3600</v>
      </c>
      <c r="AC237" s="119">
        <f t="shared" si="61"/>
        <v>7200</v>
      </c>
      <c r="AD237" s="119">
        <v>1363</v>
      </c>
      <c r="AE237" s="119">
        <v>1403</v>
      </c>
      <c r="AF237" s="119">
        <f t="shared" si="62"/>
        <v>2766</v>
      </c>
      <c r="AG237" s="120">
        <f t="shared" si="67"/>
        <v>-2197</v>
      </c>
      <c r="AH237" s="120">
        <f t="shared" si="67"/>
        <v>-4434</v>
      </c>
      <c r="AI237" s="118">
        <f t="shared" si="68"/>
        <v>-0.61027777777777781</v>
      </c>
      <c r="AJ237" s="118">
        <f t="shared" si="68"/>
        <v>-0.61583333333333334</v>
      </c>
      <c r="AK237" s="129" t="str">
        <f t="shared" si="63"/>
        <v>YES</v>
      </c>
      <c r="AL237" s="28" t="str">
        <f t="shared" si="64"/>
        <v>Below variance threshold.</v>
      </c>
      <c r="AM237" s="28" t="s">
        <v>546</v>
      </c>
      <c r="AN237" s="12" t="s">
        <v>106</v>
      </c>
      <c r="AO237" s="12" t="s">
        <v>107</v>
      </c>
      <c r="AP237" s="12" t="s">
        <v>107</v>
      </c>
      <c r="AQ237" s="12" t="s">
        <v>108</v>
      </c>
      <c r="AR237" s="156" t="s">
        <v>547</v>
      </c>
    </row>
    <row r="238" spans="1:44" ht="27">
      <c r="A238" s="122">
        <v>233</v>
      </c>
      <c r="B238" s="27" t="s">
        <v>93</v>
      </c>
      <c r="C238" s="27" t="s">
        <v>94</v>
      </c>
      <c r="D238" s="12" t="s">
        <v>527</v>
      </c>
      <c r="E238" s="27" t="s">
        <v>528</v>
      </c>
      <c r="F238" s="27" t="s">
        <v>543</v>
      </c>
      <c r="G238" s="27" t="s">
        <v>544</v>
      </c>
      <c r="H238" s="27" t="s">
        <v>534</v>
      </c>
      <c r="I238" s="27" t="s">
        <v>535</v>
      </c>
      <c r="J238" s="27" t="s">
        <v>531</v>
      </c>
      <c r="K238" s="12" t="str">
        <f t="shared" si="53"/>
        <v>No</v>
      </c>
      <c r="L238" s="12" t="s">
        <v>112</v>
      </c>
      <c r="M238" s="12" t="s">
        <v>112</v>
      </c>
      <c r="N238" s="115">
        <v>2808.6851000000001</v>
      </c>
      <c r="O238" s="116">
        <v>2877.8213900000001</v>
      </c>
      <c r="P238" s="115">
        <f t="shared" si="59"/>
        <v>5686.5064899999998</v>
      </c>
      <c r="Q238" s="115">
        <v>4486.7168700000002</v>
      </c>
      <c r="R238" s="115">
        <v>4056.2771000000002</v>
      </c>
      <c r="S238" s="115">
        <f t="shared" si="60"/>
        <v>8542.9939699999995</v>
      </c>
      <c r="T238" s="117">
        <f t="shared" si="54"/>
        <v>1178.4557100000002</v>
      </c>
      <c r="U238" s="117">
        <f t="shared" si="54"/>
        <v>2856.4874799999998</v>
      </c>
      <c r="V238" s="118">
        <f t="shared" si="55"/>
        <v>0.4094957783325115</v>
      </c>
      <c r="W238" s="118">
        <f t="shared" si="55"/>
        <v>0.50232730500233724</v>
      </c>
      <c r="X238" s="12" t="str">
        <f t="shared" si="65"/>
        <v>N/A</v>
      </c>
      <c r="Y238" s="12" t="str">
        <f t="shared" si="66"/>
        <v>N/A</v>
      </c>
      <c r="Z238" s="28" t="s">
        <v>548</v>
      </c>
      <c r="AA238" s="119">
        <v>3600</v>
      </c>
      <c r="AB238" s="119">
        <v>3600</v>
      </c>
      <c r="AC238" s="119">
        <v>7200</v>
      </c>
      <c r="AD238" s="119">
        <v>1363</v>
      </c>
      <c r="AE238" s="119">
        <v>1403</v>
      </c>
      <c r="AF238" s="119">
        <v>2766</v>
      </c>
      <c r="AG238" s="120">
        <v>-2197</v>
      </c>
      <c r="AH238" s="120">
        <v>-4434</v>
      </c>
      <c r="AI238" s="118">
        <v>-0.61027777777777781</v>
      </c>
      <c r="AJ238" s="118">
        <v>-0.61583333333333334</v>
      </c>
      <c r="AK238" s="129" t="str">
        <f t="shared" si="63"/>
        <v>N/A</v>
      </c>
      <c r="AL238" s="28" t="str">
        <f t="shared" si="64"/>
        <v>N/A</v>
      </c>
      <c r="AM238" s="28" t="str">
        <f t="shared" ref="AM238:AM257" si="71">IF(AK238="N/A","N/A",IF(AK238="NO","Below variance threshold.","*Please enter variance explanation. Refer to column AA for last year's variance explanation.*"))</f>
        <v>N/A</v>
      </c>
      <c r="AN238" s="12" t="s">
        <v>112</v>
      </c>
      <c r="AO238" s="12" t="s">
        <v>112</v>
      </c>
      <c r="AP238" s="12" t="s">
        <v>112</v>
      </c>
      <c r="AQ238" s="12" t="s">
        <v>112</v>
      </c>
      <c r="AR238" s="28" t="str">
        <f t="shared" si="70"/>
        <v>N/A</v>
      </c>
    </row>
    <row r="239" spans="1:44" ht="27">
      <c r="A239" s="122">
        <v>234</v>
      </c>
      <c r="B239" s="27" t="s">
        <v>93</v>
      </c>
      <c r="C239" s="27" t="s">
        <v>94</v>
      </c>
      <c r="D239" s="12" t="s">
        <v>527</v>
      </c>
      <c r="E239" s="27" t="s">
        <v>528</v>
      </c>
      <c r="F239" s="27" t="s">
        <v>549</v>
      </c>
      <c r="G239" s="27" t="s">
        <v>550</v>
      </c>
      <c r="H239" s="27" t="s">
        <v>99</v>
      </c>
      <c r="I239" s="27" t="s">
        <v>99</v>
      </c>
      <c r="J239" s="27" t="s">
        <v>531</v>
      </c>
      <c r="K239" s="12" t="str">
        <f t="shared" si="53"/>
        <v>No</v>
      </c>
      <c r="L239" s="12" t="s">
        <v>101</v>
      </c>
      <c r="M239" s="12" t="s">
        <v>102</v>
      </c>
      <c r="N239" s="115">
        <v>718.85906999999997</v>
      </c>
      <c r="O239" s="116">
        <v>736.55392000000006</v>
      </c>
      <c r="P239" s="115">
        <f t="shared" si="59"/>
        <v>1455.41299</v>
      </c>
      <c r="Q239" s="115">
        <v>1428.0841200000002</v>
      </c>
      <c r="R239" s="115">
        <v>1615.0505700000001</v>
      </c>
      <c r="S239" s="115">
        <f t="shared" si="60"/>
        <v>3043.1346900000003</v>
      </c>
      <c r="T239" s="117">
        <f t="shared" si="54"/>
        <v>878.49665000000005</v>
      </c>
      <c r="U239" s="117">
        <f t="shared" si="54"/>
        <v>1587.7217000000003</v>
      </c>
      <c r="V239" s="118">
        <f t="shared" si="55"/>
        <v>1.1927119334318388</v>
      </c>
      <c r="W239" s="118">
        <f t="shared" si="55"/>
        <v>1.0909080177991268</v>
      </c>
      <c r="X239" s="12" t="str">
        <f t="shared" si="65"/>
        <v>NO</v>
      </c>
      <c r="Y239" s="12" t="str">
        <f t="shared" si="66"/>
        <v>NO</v>
      </c>
      <c r="Z239" s="28" t="s">
        <v>551</v>
      </c>
      <c r="AA239" s="119">
        <v>402</v>
      </c>
      <c r="AB239" s="119">
        <v>402</v>
      </c>
      <c r="AC239" s="119">
        <f t="shared" si="61"/>
        <v>804</v>
      </c>
      <c r="AD239" s="119">
        <v>374</v>
      </c>
      <c r="AE239" s="119">
        <v>474</v>
      </c>
      <c r="AF239" s="119">
        <f t="shared" si="62"/>
        <v>848</v>
      </c>
      <c r="AG239" s="120">
        <f t="shared" si="67"/>
        <v>72</v>
      </c>
      <c r="AH239" s="120">
        <f t="shared" si="67"/>
        <v>44</v>
      </c>
      <c r="AI239" s="118">
        <f t="shared" si="68"/>
        <v>0.17910447761194029</v>
      </c>
      <c r="AJ239" s="118">
        <f t="shared" si="68"/>
        <v>5.4726368159203981E-2</v>
      </c>
      <c r="AK239" s="129" t="str">
        <f t="shared" si="63"/>
        <v>NO</v>
      </c>
      <c r="AL239" s="28" t="str">
        <f t="shared" si="64"/>
        <v>Below variance threshold.</v>
      </c>
      <c r="AM239" s="28" t="str">
        <f t="shared" si="71"/>
        <v>Below variance threshold.</v>
      </c>
      <c r="AN239" s="12" t="s">
        <v>107</v>
      </c>
      <c r="AO239" s="12" t="s">
        <v>107</v>
      </c>
      <c r="AP239" s="12" t="s">
        <v>107</v>
      </c>
      <c r="AQ239" s="12" t="s">
        <v>108</v>
      </c>
      <c r="AR239" s="28" t="s">
        <v>112</v>
      </c>
    </row>
    <row r="240" spans="1:44" ht="27">
      <c r="A240" s="122">
        <v>235</v>
      </c>
      <c r="B240" s="27" t="s">
        <v>93</v>
      </c>
      <c r="C240" s="27" t="s">
        <v>94</v>
      </c>
      <c r="D240" s="12" t="s">
        <v>527</v>
      </c>
      <c r="E240" s="27" t="s">
        <v>528</v>
      </c>
      <c r="F240" s="27" t="s">
        <v>549</v>
      </c>
      <c r="G240" s="27" t="s">
        <v>550</v>
      </c>
      <c r="H240" s="27" t="s">
        <v>534</v>
      </c>
      <c r="I240" s="27" t="s">
        <v>535</v>
      </c>
      <c r="J240" s="27" t="s">
        <v>531</v>
      </c>
      <c r="K240" s="12" t="str">
        <f t="shared" si="53"/>
        <v>No</v>
      </c>
      <c r="L240" s="12" t="s">
        <v>112</v>
      </c>
      <c r="M240" s="12" t="s">
        <v>112</v>
      </c>
      <c r="N240" s="115">
        <v>718.85906999999997</v>
      </c>
      <c r="O240" s="116">
        <v>736.55392000000006</v>
      </c>
      <c r="P240" s="115">
        <f t="shared" si="59"/>
        <v>1455.41299</v>
      </c>
      <c r="Q240" s="115">
        <v>1428.0841200000002</v>
      </c>
      <c r="R240" s="115">
        <v>1615.0505700000001</v>
      </c>
      <c r="S240" s="115">
        <f t="shared" si="60"/>
        <v>3043.1346900000003</v>
      </c>
      <c r="T240" s="117">
        <f t="shared" si="54"/>
        <v>878.49665000000005</v>
      </c>
      <c r="U240" s="117">
        <f t="shared" si="54"/>
        <v>1587.7217000000003</v>
      </c>
      <c r="V240" s="118">
        <f t="shared" si="55"/>
        <v>1.1927119334318388</v>
      </c>
      <c r="W240" s="118">
        <f t="shared" si="55"/>
        <v>1.0909080177991268</v>
      </c>
      <c r="X240" s="12" t="str">
        <f t="shared" si="65"/>
        <v>N/A</v>
      </c>
      <c r="Y240" s="12" t="str">
        <f t="shared" si="66"/>
        <v>N/A</v>
      </c>
      <c r="Z240" s="28" t="s">
        <v>552</v>
      </c>
      <c r="AA240" s="119">
        <v>402</v>
      </c>
      <c r="AB240" s="119">
        <v>402</v>
      </c>
      <c r="AC240" s="119">
        <v>804</v>
      </c>
      <c r="AD240" s="119">
        <v>374</v>
      </c>
      <c r="AE240" s="119">
        <v>474</v>
      </c>
      <c r="AF240" s="119">
        <v>848</v>
      </c>
      <c r="AG240" s="120">
        <v>72</v>
      </c>
      <c r="AH240" s="120">
        <v>44</v>
      </c>
      <c r="AI240" s="118">
        <v>0.17910447761194029</v>
      </c>
      <c r="AJ240" s="118">
        <v>5.4726368159203981E-2</v>
      </c>
      <c r="AK240" s="129" t="str">
        <f t="shared" si="63"/>
        <v>N/A</v>
      </c>
      <c r="AL240" s="28" t="str">
        <f t="shared" si="64"/>
        <v>N/A</v>
      </c>
      <c r="AM240" s="28" t="str">
        <f t="shared" si="71"/>
        <v>N/A</v>
      </c>
      <c r="AN240" s="12" t="s">
        <v>112</v>
      </c>
      <c r="AO240" s="12" t="s">
        <v>112</v>
      </c>
      <c r="AP240" s="12" t="s">
        <v>112</v>
      </c>
      <c r="AQ240" s="12" t="s">
        <v>112</v>
      </c>
      <c r="AR240" s="28" t="str">
        <f t="shared" si="70"/>
        <v>N/A</v>
      </c>
    </row>
    <row r="241" spans="1:44" ht="40.15">
      <c r="A241" s="122">
        <v>236</v>
      </c>
      <c r="B241" s="27" t="s">
        <v>93</v>
      </c>
      <c r="C241" s="27" t="s">
        <v>94</v>
      </c>
      <c r="D241" s="12" t="s">
        <v>527</v>
      </c>
      <c r="E241" s="27" t="s">
        <v>528</v>
      </c>
      <c r="F241" s="27" t="s">
        <v>553</v>
      </c>
      <c r="G241" s="27" t="s">
        <v>554</v>
      </c>
      <c r="H241" s="27" t="s">
        <v>99</v>
      </c>
      <c r="I241" s="27" t="s">
        <v>99</v>
      </c>
      <c r="J241" s="27" t="s">
        <v>531</v>
      </c>
      <c r="K241" s="12" t="str">
        <f t="shared" si="53"/>
        <v>No</v>
      </c>
      <c r="L241" s="12" t="s">
        <v>101</v>
      </c>
      <c r="M241" s="12" t="s">
        <v>102</v>
      </c>
      <c r="N241" s="115">
        <v>1011.53741</v>
      </c>
      <c r="O241" s="116">
        <v>1036.43659</v>
      </c>
      <c r="P241" s="115">
        <f t="shared" si="59"/>
        <v>2047.9740000000002</v>
      </c>
      <c r="Q241" s="115">
        <v>185.51232000000002</v>
      </c>
      <c r="R241" s="115">
        <v>1184.3166100000001</v>
      </c>
      <c r="S241" s="115">
        <f t="shared" si="60"/>
        <v>1369.8289300000001</v>
      </c>
      <c r="T241" s="117">
        <f t="shared" si="54"/>
        <v>147.88002000000006</v>
      </c>
      <c r="U241" s="117">
        <f t="shared" si="54"/>
        <v>-678.14507000000003</v>
      </c>
      <c r="V241" s="118">
        <f t="shared" si="55"/>
        <v>0.14268120348780822</v>
      </c>
      <c r="W241" s="118">
        <f t="shared" si="55"/>
        <v>-0.33112972625629034</v>
      </c>
      <c r="X241" s="12" t="str">
        <f t="shared" si="65"/>
        <v>NO</v>
      </c>
      <c r="Y241" s="12" t="str">
        <f t="shared" si="66"/>
        <v>NO</v>
      </c>
      <c r="Z241" s="28" t="s">
        <v>136</v>
      </c>
      <c r="AA241" s="119" t="s">
        <v>112</v>
      </c>
      <c r="AB241" s="119" t="s">
        <v>112</v>
      </c>
      <c r="AC241" s="119" t="str">
        <f t="shared" si="61"/>
        <v>N/A</v>
      </c>
      <c r="AD241" s="119" t="s">
        <v>112</v>
      </c>
      <c r="AE241" s="119" t="s">
        <v>112</v>
      </c>
      <c r="AF241" s="119" t="str">
        <f t="shared" si="62"/>
        <v>N/A</v>
      </c>
      <c r="AG241" s="120" t="str">
        <f t="shared" si="67"/>
        <v>N/A</v>
      </c>
      <c r="AH241" s="120" t="str">
        <f t="shared" si="67"/>
        <v>N/A</v>
      </c>
      <c r="AI241" s="118" t="str">
        <f t="shared" si="68"/>
        <v>N/A</v>
      </c>
      <c r="AJ241" s="118" t="str">
        <f t="shared" si="68"/>
        <v>N/A</v>
      </c>
      <c r="AK241" s="129" t="str">
        <f t="shared" si="63"/>
        <v>N/A</v>
      </c>
      <c r="AL241" s="28" t="str">
        <f t="shared" si="64"/>
        <v>Below variance threshold.</v>
      </c>
      <c r="AM241" s="28" t="str">
        <f t="shared" si="71"/>
        <v>N/A</v>
      </c>
      <c r="AN241" s="12" t="s">
        <v>107</v>
      </c>
      <c r="AO241" s="12" t="s">
        <v>107</v>
      </c>
      <c r="AP241" s="12" t="s">
        <v>107</v>
      </c>
      <c r="AQ241" s="12" t="s">
        <v>108</v>
      </c>
      <c r="AR241" s="28" t="s">
        <v>112</v>
      </c>
    </row>
    <row r="242" spans="1:44" ht="27">
      <c r="A242" s="122">
        <v>237</v>
      </c>
      <c r="B242" s="27" t="s">
        <v>93</v>
      </c>
      <c r="C242" s="27" t="s">
        <v>94</v>
      </c>
      <c r="D242" s="12" t="s">
        <v>527</v>
      </c>
      <c r="E242" s="27" t="s">
        <v>528</v>
      </c>
      <c r="F242" s="27" t="s">
        <v>553</v>
      </c>
      <c r="G242" s="27" t="s">
        <v>554</v>
      </c>
      <c r="H242" s="27" t="s">
        <v>534</v>
      </c>
      <c r="I242" s="27" t="s">
        <v>535</v>
      </c>
      <c r="J242" s="27" t="s">
        <v>531</v>
      </c>
      <c r="K242" s="12" t="str">
        <f t="shared" si="53"/>
        <v>No</v>
      </c>
      <c r="L242" s="12" t="s">
        <v>112</v>
      </c>
      <c r="M242" s="12" t="s">
        <v>112</v>
      </c>
      <c r="N242" s="115">
        <v>1011.53741</v>
      </c>
      <c r="O242" s="116">
        <v>1036.43659</v>
      </c>
      <c r="P242" s="115">
        <f t="shared" si="59"/>
        <v>2047.9740000000002</v>
      </c>
      <c r="Q242" s="115">
        <v>185.51232000000002</v>
      </c>
      <c r="R242" s="115">
        <v>1184.3166100000001</v>
      </c>
      <c r="S242" s="115">
        <f t="shared" si="60"/>
        <v>1369.8289300000001</v>
      </c>
      <c r="T242" s="117">
        <f t="shared" si="54"/>
        <v>147.88002000000006</v>
      </c>
      <c r="U242" s="117">
        <f t="shared" si="54"/>
        <v>-678.14507000000003</v>
      </c>
      <c r="V242" s="118">
        <f t="shared" si="55"/>
        <v>0.14268120348780822</v>
      </c>
      <c r="W242" s="118">
        <f t="shared" si="55"/>
        <v>-0.33112972625629034</v>
      </c>
      <c r="X242" s="12" t="str">
        <f t="shared" si="65"/>
        <v>N/A</v>
      </c>
      <c r="Y242" s="12" t="str">
        <f t="shared" si="66"/>
        <v>N/A</v>
      </c>
      <c r="Z242" s="28" t="s">
        <v>112</v>
      </c>
      <c r="AA242" s="119" t="s">
        <v>112</v>
      </c>
      <c r="AB242" s="119" t="s">
        <v>112</v>
      </c>
      <c r="AC242" s="119" t="str">
        <f t="shared" si="61"/>
        <v>N/A</v>
      </c>
      <c r="AD242" s="119" t="s">
        <v>112</v>
      </c>
      <c r="AE242" s="119" t="s">
        <v>112</v>
      </c>
      <c r="AF242" s="119" t="str">
        <f t="shared" si="62"/>
        <v>N/A</v>
      </c>
      <c r="AG242" s="120" t="str">
        <f t="shared" si="67"/>
        <v>N/A</v>
      </c>
      <c r="AH242" s="120" t="str">
        <f t="shared" si="67"/>
        <v>N/A</v>
      </c>
      <c r="AI242" s="118" t="str">
        <f t="shared" si="68"/>
        <v>N/A</v>
      </c>
      <c r="AJ242" s="118" t="str">
        <f t="shared" si="68"/>
        <v>N/A</v>
      </c>
      <c r="AK242" s="129" t="str">
        <f t="shared" si="63"/>
        <v>N/A</v>
      </c>
      <c r="AL242" s="28" t="str">
        <f t="shared" si="64"/>
        <v>N/A</v>
      </c>
      <c r="AM242" s="28" t="str">
        <f t="shared" si="71"/>
        <v>N/A</v>
      </c>
      <c r="AN242" s="12" t="s">
        <v>112</v>
      </c>
      <c r="AO242" s="12" t="s">
        <v>112</v>
      </c>
      <c r="AP242" s="12" t="s">
        <v>112</v>
      </c>
      <c r="AQ242" s="12" t="s">
        <v>112</v>
      </c>
      <c r="AR242" s="28" t="str">
        <f t="shared" si="70"/>
        <v>N/A</v>
      </c>
    </row>
    <row r="243" spans="1:44" ht="40.15">
      <c r="A243" s="122">
        <v>238</v>
      </c>
      <c r="B243" s="27" t="s">
        <v>93</v>
      </c>
      <c r="C243" s="27" t="s">
        <v>94</v>
      </c>
      <c r="D243" s="12" t="s">
        <v>555</v>
      </c>
      <c r="E243" s="28" t="s">
        <v>556</v>
      </c>
      <c r="F243" s="27" t="s">
        <v>112</v>
      </c>
      <c r="G243" s="12" t="s">
        <v>134</v>
      </c>
      <c r="H243" s="27" t="s">
        <v>149</v>
      </c>
      <c r="I243" s="27" t="s">
        <v>149</v>
      </c>
      <c r="J243" s="27" t="s">
        <v>452</v>
      </c>
      <c r="K243" s="12" t="str">
        <f t="shared" si="53"/>
        <v>No</v>
      </c>
      <c r="L243" s="12" t="s">
        <v>101</v>
      </c>
      <c r="M243" s="12" t="s">
        <v>102</v>
      </c>
      <c r="N243" s="115">
        <v>19950.377539999998</v>
      </c>
      <c r="O243" s="116">
        <v>20477.379420000001</v>
      </c>
      <c r="P243" s="115">
        <f t="shared" si="59"/>
        <v>40427.756959999999</v>
      </c>
      <c r="Q243" s="115">
        <v>12752.989960000001</v>
      </c>
      <c r="R243" s="115">
        <v>20920.01815</v>
      </c>
      <c r="S243" s="115">
        <f t="shared" si="60"/>
        <v>33673.008110000002</v>
      </c>
      <c r="T243" s="117">
        <f t="shared" si="54"/>
        <v>442.63872999999876</v>
      </c>
      <c r="U243" s="117">
        <f t="shared" si="54"/>
        <v>-6754.7488499999963</v>
      </c>
      <c r="V243" s="118">
        <f t="shared" si="55"/>
        <v>2.1615985176681302E-2</v>
      </c>
      <c r="W243" s="118">
        <f t="shared" si="55"/>
        <v>-0.16708195947361795</v>
      </c>
      <c r="X243" s="12" t="str">
        <f t="shared" si="65"/>
        <v>NO</v>
      </c>
      <c r="Y243" s="12" t="str">
        <f t="shared" si="66"/>
        <v>NO</v>
      </c>
      <c r="Z243" s="28" t="s">
        <v>136</v>
      </c>
      <c r="AA243" s="119" t="s">
        <v>112</v>
      </c>
      <c r="AB243" s="119" t="s">
        <v>112</v>
      </c>
      <c r="AC243" s="119" t="str">
        <f t="shared" si="61"/>
        <v>N/A</v>
      </c>
      <c r="AD243" s="119" t="s">
        <v>112</v>
      </c>
      <c r="AE243" s="119" t="s">
        <v>112</v>
      </c>
      <c r="AF243" s="119" t="str">
        <f t="shared" si="62"/>
        <v>N/A</v>
      </c>
      <c r="AG243" s="120" t="str">
        <f t="shared" si="67"/>
        <v>N/A</v>
      </c>
      <c r="AH243" s="120" t="str">
        <f t="shared" si="67"/>
        <v>N/A</v>
      </c>
      <c r="AI243" s="118" t="str">
        <f t="shared" si="68"/>
        <v>N/A</v>
      </c>
      <c r="AJ243" s="118" t="str">
        <f t="shared" si="68"/>
        <v>N/A</v>
      </c>
      <c r="AK243" s="129" t="str">
        <f t="shared" si="63"/>
        <v>N/A</v>
      </c>
      <c r="AL243" s="28" t="str">
        <f t="shared" si="64"/>
        <v>Below variance threshold.</v>
      </c>
      <c r="AM243" s="28" t="str">
        <f t="shared" si="71"/>
        <v>N/A</v>
      </c>
      <c r="AN243" s="12" t="s">
        <v>107</v>
      </c>
      <c r="AO243" s="12" t="s">
        <v>107</v>
      </c>
      <c r="AP243" s="12" t="s">
        <v>107</v>
      </c>
      <c r="AQ243" s="12" t="s">
        <v>108</v>
      </c>
      <c r="AR243" s="28" t="s">
        <v>112</v>
      </c>
    </row>
    <row r="244" spans="1:44" ht="136.9" customHeight="1">
      <c r="A244" s="122">
        <v>239</v>
      </c>
      <c r="B244" s="27" t="s">
        <v>93</v>
      </c>
      <c r="C244" s="27" t="s">
        <v>94</v>
      </c>
      <c r="D244" s="12" t="s">
        <v>557</v>
      </c>
      <c r="E244" s="27" t="s">
        <v>558</v>
      </c>
      <c r="F244" s="27" t="s">
        <v>559</v>
      </c>
      <c r="G244" s="27" t="s">
        <v>560</v>
      </c>
      <c r="H244" s="27" t="s">
        <v>99</v>
      </c>
      <c r="I244" s="27" t="s">
        <v>99</v>
      </c>
      <c r="J244" s="27" t="s">
        <v>561</v>
      </c>
      <c r="K244" s="12" t="str">
        <f t="shared" si="53"/>
        <v>No</v>
      </c>
      <c r="L244" s="12" t="s">
        <v>101</v>
      </c>
      <c r="M244" s="12" t="s">
        <v>102</v>
      </c>
      <c r="N244" s="115">
        <v>0</v>
      </c>
      <c r="O244" s="116">
        <v>0</v>
      </c>
      <c r="P244" s="115">
        <f t="shared" si="59"/>
        <v>0</v>
      </c>
      <c r="Q244" s="115">
        <v>12340.43021</v>
      </c>
      <c r="R244" s="115">
        <v>11018.451369999999</v>
      </c>
      <c r="S244" s="115">
        <f t="shared" si="60"/>
        <v>23358.881580000001</v>
      </c>
      <c r="T244" s="117">
        <f t="shared" si="54"/>
        <v>11018.451369999999</v>
      </c>
      <c r="U244" s="117">
        <f t="shared" si="54"/>
        <v>23358.881580000001</v>
      </c>
      <c r="V244" s="118">
        <f t="shared" si="55"/>
        <v>1</v>
      </c>
      <c r="W244" s="118">
        <f t="shared" si="55"/>
        <v>1</v>
      </c>
      <c r="X244" s="12" t="str">
        <f t="shared" si="65"/>
        <v>YES</v>
      </c>
      <c r="Y244" s="12" t="str">
        <f t="shared" si="66"/>
        <v>YES</v>
      </c>
      <c r="Z244" s="28" t="s">
        <v>103</v>
      </c>
      <c r="AA244" s="119">
        <v>0</v>
      </c>
      <c r="AB244" s="119">
        <v>0</v>
      </c>
      <c r="AC244" s="119">
        <f t="shared" si="61"/>
        <v>0</v>
      </c>
      <c r="AD244" s="119">
        <v>10</v>
      </c>
      <c r="AE244" s="119">
        <v>25</v>
      </c>
      <c r="AF244" s="119">
        <f t="shared" si="62"/>
        <v>35</v>
      </c>
      <c r="AG244" s="120">
        <f t="shared" si="67"/>
        <v>25</v>
      </c>
      <c r="AH244" s="120">
        <f t="shared" si="67"/>
        <v>35</v>
      </c>
      <c r="AI244" s="118">
        <f t="shared" si="68"/>
        <v>1</v>
      </c>
      <c r="AJ244" s="118">
        <f t="shared" si="68"/>
        <v>1</v>
      </c>
      <c r="AK244" s="129" t="str">
        <f t="shared" si="63"/>
        <v>YES</v>
      </c>
      <c r="AL244" s="28" t="s">
        <v>562</v>
      </c>
      <c r="AM244" s="28" t="s">
        <v>563</v>
      </c>
      <c r="AN244" s="12" t="s">
        <v>138</v>
      </c>
      <c r="AO244" s="12" t="s">
        <v>107</v>
      </c>
      <c r="AP244" s="12" t="s">
        <v>138</v>
      </c>
      <c r="AQ244" s="12" t="s">
        <v>108</v>
      </c>
      <c r="AR244" s="28" t="s">
        <v>564</v>
      </c>
    </row>
    <row r="245" spans="1:44" ht="27">
      <c r="A245" s="122">
        <v>240</v>
      </c>
      <c r="B245" s="27" t="s">
        <v>93</v>
      </c>
      <c r="C245" s="27" t="s">
        <v>94</v>
      </c>
      <c r="D245" s="12" t="s">
        <v>557</v>
      </c>
      <c r="E245" s="27" t="s">
        <v>558</v>
      </c>
      <c r="F245" s="27" t="s">
        <v>559</v>
      </c>
      <c r="G245" s="27" t="s">
        <v>560</v>
      </c>
      <c r="H245" s="27" t="s">
        <v>119</v>
      </c>
      <c r="I245" s="27" t="s">
        <v>123</v>
      </c>
      <c r="J245" s="27" t="s">
        <v>561</v>
      </c>
      <c r="K245" s="12" t="s">
        <v>565</v>
      </c>
      <c r="L245" s="12" t="s">
        <v>112</v>
      </c>
      <c r="M245" s="12" t="s">
        <v>112</v>
      </c>
      <c r="N245" s="115">
        <v>0</v>
      </c>
      <c r="O245" s="116">
        <v>0</v>
      </c>
      <c r="P245" s="115">
        <f t="shared" si="59"/>
        <v>0</v>
      </c>
      <c r="Q245" s="115">
        <v>12340.43021</v>
      </c>
      <c r="R245" s="115">
        <v>11018.451369999999</v>
      </c>
      <c r="S245" s="115">
        <f t="shared" si="60"/>
        <v>23358.881580000001</v>
      </c>
      <c r="T245" s="117">
        <f t="shared" si="54"/>
        <v>11018.451369999999</v>
      </c>
      <c r="U245" s="117">
        <f t="shared" si="54"/>
        <v>23358.881580000001</v>
      </c>
      <c r="V245" s="118">
        <f t="shared" si="55"/>
        <v>1</v>
      </c>
      <c r="W245" s="118">
        <f t="shared" si="55"/>
        <v>1</v>
      </c>
      <c r="X245" s="12" t="str">
        <f t="shared" si="65"/>
        <v>N/A</v>
      </c>
      <c r="Y245" s="12" t="str">
        <f t="shared" si="66"/>
        <v>N/A</v>
      </c>
      <c r="Z245" s="28" t="s">
        <v>103</v>
      </c>
      <c r="AA245" s="119">
        <v>0</v>
      </c>
      <c r="AB245" s="119">
        <v>0</v>
      </c>
      <c r="AC245" s="119">
        <f t="shared" si="61"/>
        <v>0</v>
      </c>
      <c r="AD245" s="119">
        <v>10</v>
      </c>
      <c r="AE245" s="119">
        <v>25</v>
      </c>
      <c r="AF245" s="119">
        <f t="shared" si="62"/>
        <v>35</v>
      </c>
      <c r="AG245" s="120">
        <f t="shared" si="67"/>
        <v>25</v>
      </c>
      <c r="AH245" s="120">
        <f t="shared" si="67"/>
        <v>35</v>
      </c>
      <c r="AI245" s="118">
        <f t="shared" si="68"/>
        <v>1</v>
      </c>
      <c r="AJ245" s="118">
        <f t="shared" si="68"/>
        <v>1</v>
      </c>
      <c r="AK245" s="129" t="str">
        <f t="shared" si="63"/>
        <v>N/A</v>
      </c>
      <c r="AL245" s="28" t="str">
        <f t="shared" si="64"/>
        <v>N/A</v>
      </c>
      <c r="AM245" s="28" t="str">
        <f t="shared" si="71"/>
        <v>N/A</v>
      </c>
      <c r="AN245" s="12" t="s">
        <v>112</v>
      </c>
      <c r="AO245" s="12" t="s">
        <v>112</v>
      </c>
      <c r="AP245" s="12" t="s">
        <v>112</v>
      </c>
      <c r="AQ245" s="12" t="s">
        <v>112</v>
      </c>
      <c r="AR245" s="28" t="str">
        <f t="shared" si="70"/>
        <v>N/A</v>
      </c>
    </row>
    <row r="246" spans="1:44" ht="105" customHeight="1">
      <c r="A246" s="122">
        <v>241</v>
      </c>
      <c r="B246" s="27" t="s">
        <v>93</v>
      </c>
      <c r="C246" s="27" t="s">
        <v>94</v>
      </c>
      <c r="D246" s="12" t="s">
        <v>557</v>
      </c>
      <c r="E246" s="27" t="s">
        <v>558</v>
      </c>
      <c r="F246" s="27" t="s">
        <v>566</v>
      </c>
      <c r="G246" s="27" t="s">
        <v>567</v>
      </c>
      <c r="H246" s="27" t="s">
        <v>99</v>
      </c>
      <c r="I246" s="27" t="s">
        <v>99</v>
      </c>
      <c r="J246" s="27" t="s">
        <v>568</v>
      </c>
      <c r="K246" s="12" t="str">
        <f t="shared" ref="K246:K253" si="72">IF(ISNUMBER(SEARCH("Total",H246)),"No",IF(AND(O246=SUMIFS(O$6:O$241,D$6:D$241,D246,F$6:F$241,F246,H$6:H$241,"*Total*"),R246=SUMIFS(R$6:R$241,D$6:D$241,D246,F$6:F$241,F246,H$6:H$241,"*Total*")),"No","Yes"))</f>
        <v>No</v>
      </c>
      <c r="L246" s="12" t="s">
        <v>101</v>
      </c>
      <c r="M246" s="12" t="s">
        <v>102</v>
      </c>
      <c r="N246" s="115">
        <v>0</v>
      </c>
      <c r="O246" s="116">
        <v>0</v>
      </c>
      <c r="P246" s="115">
        <f t="shared" si="59"/>
        <v>0</v>
      </c>
      <c r="Q246" s="115">
        <v>8309.7447900000006</v>
      </c>
      <c r="R246" s="115">
        <v>9432.6034600000003</v>
      </c>
      <c r="S246" s="115">
        <f t="shared" si="60"/>
        <v>17742.348250000003</v>
      </c>
      <c r="T246" s="117">
        <f t="shared" si="54"/>
        <v>9432.6034600000003</v>
      </c>
      <c r="U246" s="117">
        <f t="shared" si="54"/>
        <v>17742.348250000003</v>
      </c>
      <c r="V246" s="118">
        <f t="shared" si="55"/>
        <v>1</v>
      </c>
      <c r="W246" s="118">
        <f t="shared" si="55"/>
        <v>1</v>
      </c>
      <c r="X246" s="12" t="str">
        <f t="shared" si="65"/>
        <v>NO</v>
      </c>
      <c r="Y246" s="12" t="str">
        <f t="shared" si="66"/>
        <v>YES</v>
      </c>
      <c r="Z246" s="28" t="s">
        <v>136</v>
      </c>
      <c r="AA246" s="119" t="s">
        <v>112</v>
      </c>
      <c r="AB246" s="119" t="s">
        <v>112</v>
      </c>
      <c r="AC246" s="119" t="str">
        <f t="shared" si="61"/>
        <v>N/A</v>
      </c>
      <c r="AD246" s="119" t="s">
        <v>112</v>
      </c>
      <c r="AE246" s="119" t="s">
        <v>112</v>
      </c>
      <c r="AF246" s="119" t="str">
        <f t="shared" si="62"/>
        <v>N/A</v>
      </c>
      <c r="AG246" s="120" t="str">
        <f t="shared" si="67"/>
        <v>N/A</v>
      </c>
      <c r="AH246" s="120" t="str">
        <f t="shared" si="67"/>
        <v>N/A</v>
      </c>
      <c r="AI246" s="118" t="str">
        <f t="shared" si="68"/>
        <v>N/A</v>
      </c>
      <c r="AJ246" s="118" t="str">
        <f t="shared" si="68"/>
        <v>N/A</v>
      </c>
      <c r="AK246" s="129" t="str">
        <f t="shared" si="63"/>
        <v>N/A</v>
      </c>
      <c r="AL246" s="28" t="s">
        <v>569</v>
      </c>
      <c r="AM246" s="28" t="str">
        <f t="shared" si="71"/>
        <v>N/A</v>
      </c>
      <c r="AN246" s="12" t="s">
        <v>107</v>
      </c>
      <c r="AO246" s="12" t="s">
        <v>107</v>
      </c>
      <c r="AP246" s="12" t="s">
        <v>138</v>
      </c>
      <c r="AQ246" s="12" t="s">
        <v>108</v>
      </c>
      <c r="AR246" s="28" t="s">
        <v>570</v>
      </c>
    </row>
    <row r="247" spans="1:44" ht="40.15">
      <c r="A247" s="122">
        <v>242</v>
      </c>
      <c r="B247" s="27" t="s">
        <v>93</v>
      </c>
      <c r="C247" s="27" t="s">
        <v>94</v>
      </c>
      <c r="D247" s="12" t="s">
        <v>557</v>
      </c>
      <c r="E247" s="27" t="s">
        <v>558</v>
      </c>
      <c r="F247" s="27" t="s">
        <v>566</v>
      </c>
      <c r="G247" s="27" t="s">
        <v>567</v>
      </c>
      <c r="H247" s="27" t="s">
        <v>110</v>
      </c>
      <c r="I247" s="27" t="s">
        <v>113</v>
      </c>
      <c r="J247" s="27" t="s">
        <v>568</v>
      </c>
      <c r="K247" s="12" t="s">
        <v>420</v>
      </c>
      <c r="L247" s="12" t="s">
        <v>112</v>
      </c>
      <c r="M247" s="12" t="s">
        <v>112</v>
      </c>
      <c r="N247" s="115">
        <v>0</v>
      </c>
      <c r="O247" s="116">
        <v>0</v>
      </c>
      <c r="P247" s="115">
        <f t="shared" si="59"/>
        <v>0</v>
      </c>
      <c r="Q247" s="115">
        <v>1880.64463</v>
      </c>
      <c r="R247" s="115">
        <v>0</v>
      </c>
      <c r="S247" s="115">
        <f t="shared" si="60"/>
        <v>1880.64463</v>
      </c>
      <c r="T247" s="117">
        <f t="shared" si="54"/>
        <v>0</v>
      </c>
      <c r="U247" s="117">
        <f t="shared" si="54"/>
        <v>1880.64463</v>
      </c>
      <c r="V247" s="118">
        <f t="shared" si="55"/>
        <v>0</v>
      </c>
      <c r="W247" s="118">
        <f t="shared" si="55"/>
        <v>1</v>
      </c>
      <c r="X247" s="12" t="str">
        <f t="shared" si="65"/>
        <v>N/A</v>
      </c>
      <c r="Y247" s="12" t="str">
        <f t="shared" si="66"/>
        <v>N/A</v>
      </c>
      <c r="Z247" s="28" t="s">
        <v>112</v>
      </c>
      <c r="AA247" s="119" t="s">
        <v>112</v>
      </c>
      <c r="AB247" s="119" t="s">
        <v>112</v>
      </c>
      <c r="AC247" s="119" t="str">
        <f t="shared" si="61"/>
        <v>N/A</v>
      </c>
      <c r="AD247" s="119" t="s">
        <v>112</v>
      </c>
      <c r="AE247" s="119" t="s">
        <v>112</v>
      </c>
      <c r="AF247" s="119" t="str">
        <f t="shared" si="62"/>
        <v>N/A</v>
      </c>
      <c r="AG247" s="120" t="str">
        <f t="shared" si="67"/>
        <v>N/A</v>
      </c>
      <c r="AH247" s="120" t="str">
        <f t="shared" si="67"/>
        <v>N/A</v>
      </c>
      <c r="AI247" s="118" t="str">
        <f t="shared" si="68"/>
        <v>N/A</v>
      </c>
      <c r="AJ247" s="118" t="str">
        <f t="shared" si="68"/>
        <v>N/A</v>
      </c>
      <c r="AK247" s="129" t="str">
        <f t="shared" si="63"/>
        <v>N/A</v>
      </c>
      <c r="AL247" s="28" t="str">
        <f t="shared" si="64"/>
        <v>N/A</v>
      </c>
      <c r="AM247" s="28" t="str">
        <f t="shared" si="71"/>
        <v>N/A</v>
      </c>
      <c r="AN247" s="12" t="s">
        <v>112</v>
      </c>
      <c r="AO247" s="12" t="s">
        <v>112</v>
      </c>
      <c r="AP247" s="12" t="s">
        <v>112</v>
      </c>
      <c r="AQ247" s="12" t="s">
        <v>112</v>
      </c>
      <c r="AR247" s="28" t="str">
        <f t="shared" si="70"/>
        <v>N/A</v>
      </c>
    </row>
    <row r="248" spans="1:44" ht="40.15">
      <c r="A248" s="122">
        <v>243</v>
      </c>
      <c r="B248" s="27" t="s">
        <v>93</v>
      </c>
      <c r="C248" s="27" t="s">
        <v>94</v>
      </c>
      <c r="D248" s="12" t="s">
        <v>557</v>
      </c>
      <c r="E248" s="27" t="s">
        <v>558</v>
      </c>
      <c r="F248" s="27" t="s">
        <v>566</v>
      </c>
      <c r="G248" s="27" t="s">
        <v>567</v>
      </c>
      <c r="H248" s="27" t="s">
        <v>119</v>
      </c>
      <c r="I248" s="27" t="s">
        <v>124</v>
      </c>
      <c r="J248" s="27" t="s">
        <v>568</v>
      </c>
      <c r="K248" s="12" t="str">
        <f t="shared" si="72"/>
        <v>Yes</v>
      </c>
      <c r="L248" s="12" t="s">
        <v>112</v>
      </c>
      <c r="M248" s="12" t="s">
        <v>112</v>
      </c>
      <c r="N248" s="115">
        <v>0</v>
      </c>
      <c r="O248" s="116">
        <v>0</v>
      </c>
      <c r="P248" s="115">
        <f t="shared" si="59"/>
        <v>0</v>
      </c>
      <c r="Q248" s="115">
        <v>89.731999999999999</v>
      </c>
      <c r="R248" s="115">
        <v>187.34357999999997</v>
      </c>
      <c r="S248" s="115">
        <f t="shared" si="60"/>
        <v>277.07557999999995</v>
      </c>
      <c r="T248" s="117">
        <f t="shared" si="54"/>
        <v>187.34357999999997</v>
      </c>
      <c r="U248" s="117">
        <f t="shared" si="54"/>
        <v>277.07557999999995</v>
      </c>
      <c r="V248" s="118">
        <f t="shared" si="55"/>
        <v>1</v>
      </c>
      <c r="W248" s="118">
        <f t="shared" si="55"/>
        <v>1</v>
      </c>
      <c r="X248" s="12" t="str">
        <f t="shared" si="65"/>
        <v>N/A</v>
      </c>
      <c r="Y248" s="12" t="str">
        <f t="shared" si="66"/>
        <v>N/A</v>
      </c>
      <c r="Z248" s="28" t="s">
        <v>112</v>
      </c>
      <c r="AA248" s="119" t="s">
        <v>112</v>
      </c>
      <c r="AB248" s="119" t="s">
        <v>112</v>
      </c>
      <c r="AC248" s="119" t="str">
        <f t="shared" si="61"/>
        <v>N/A</v>
      </c>
      <c r="AD248" s="119" t="s">
        <v>112</v>
      </c>
      <c r="AE248" s="119" t="s">
        <v>112</v>
      </c>
      <c r="AF248" s="119" t="str">
        <f t="shared" si="62"/>
        <v>N/A</v>
      </c>
      <c r="AG248" s="120" t="str">
        <f t="shared" si="67"/>
        <v>N/A</v>
      </c>
      <c r="AH248" s="120" t="str">
        <f t="shared" si="67"/>
        <v>N/A</v>
      </c>
      <c r="AI248" s="118" t="str">
        <f t="shared" si="68"/>
        <v>N/A</v>
      </c>
      <c r="AJ248" s="118" t="str">
        <f t="shared" si="68"/>
        <v>N/A</v>
      </c>
      <c r="AK248" s="129" t="str">
        <f t="shared" si="63"/>
        <v>N/A</v>
      </c>
      <c r="AL248" s="28" t="str">
        <f t="shared" si="64"/>
        <v>N/A</v>
      </c>
      <c r="AM248" s="28" t="str">
        <f t="shared" si="71"/>
        <v>N/A</v>
      </c>
      <c r="AN248" s="12" t="s">
        <v>112</v>
      </c>
      <c r="AO248" s="12" t="s">
        <v>112</v>
      </c>
      <c r="AP248" s="12" t="s">
        <v>112</v>
      </c>
      <c r="AQ248" s="12" t="s">
        <v>112</v>
      </c>
      <c r="AR248" s="28" t="str">
        <f t="shared" si="70"/>
        <v>N/A</v>
      </c>
    </row>
    <row r="249" spans="1:44" ht="40.15">
      <c r="A249" s="122">
        <v>244</v>
      </c>
      <c r="B249" s="27" t="s">
        <v>93</v>
      </c>
      <c r="C249" s="27" t="s">
        <v>94</v>
      </c>
      <c r="D249" s="12" t="s">
        <v>557</v>
      </c>
      <c r="E249" s="27" t="s">
        <v>558</v>
      </c>
      <c r="F249" s="27" t="s">
        <v>566</v>
      </c>
      <c r="G249" s="27" t="s">
        <v>567</v>
      </c>
      <c r="H249" s="27" t="s">
        <v>119</v>
      </c>
      <c r="I249" s="27" t="s">
        <v>126</v>
      </c>
      <c r="J249" s="27" t="s">
        <v>568</v>
      </c>
      <c r="K249" s="12" t="str">
        <f t="shared" si="72"/>
        <v>Yes</v>
      </c>
      <c r="L249" s="12" t="s">
        <v>112</v>
      </c>
      <c r="M249" s="12" t="s">
        <v>112</v>
      </c>
      <c r="N249" s="115">
        <v>0</v>
      </c>
      <c r="O249" s="116">
        <v>0</v>
      </c>
      <c r="P249" s="115">
        <f t="shared" si="59"/>
        <v>0</v>
      </c>
      <c r="Q249" s="115">
        <v>6044.7454200000002</v>
      </c>
      <c r="R249" s="115">
        <v>6996.5688399999999</v>
      </c>
      <c r="S249" s="115">
        <f t="shared" si="60"/>
        <v>13041.314259999999</v>
      </c>
      <c r="T249" s="117">
        <f t="shared" si="54"/>
        <v>6996.5688399999999</v>
      </c>
      <c r="U249" s="117">
        <f t="shared" si="54"/>
        <v>13041.314259999999</v>
      </c>
      <c r="V249" s="118">
        <f t="shared" si="55"/>
        <v>1</v>
      </c>
      <c r="W249" s="118">
        <f t="shared" si="55"/>
        <v>1</v>
      </c>
      <c r="X249" s="12" t="str">
        <f t="shared" si="65"/>
        <v>N/A</v>
      </c>
      <c r="Y249" s="12" t="str">
        <f t="shared" si="66"/>
        <v>N/A</v>
      </c>
      <c r="Z249" s="28" t="s">
        <v>112</v>
      </c>
      <c r="AA249" s="119" t="s">
        <v>112</v>
      </c>
      <c r="AB249" s="119" t="s">
        <v>112</v>
      </c>
      <c r="AC249" s="119" t="str">
        <f t="shared" si="61"/>
        <v>N/A</v>
      </c>
      <c r="AD249" s="119" t="s">
        <v>112</v>
      </c>
      <c r="AE249" s="119" t="s">
        <v>112</v>
      </c>
      <c r="AF249" s="119" t="str">
        <f t="shared" si="62"/>
        <v>N/A</v>
      </c>
      <c r="AG249" s="120" t="str">
        <f t="shared" si="67"/>
        <v>N/A</v>
      </c>
      <c r="AH249" s="120" t="str">
        <f t="shared" si="67"/>
        <v>N/A</v>
      </c>
      <c r="AI249" s="118" t="str">
        <f t="shared" si="68"/>
        <v>N/A</v>
      </c>
      <c r="AJ249" s="118" t="str">
        <f t="shared" si="68"/>
        <v>N/A</v>
      </c>
      <c r="AK249" s="129" t="str">
        <f t="shared" si="63"/>
        <v>N/A</v>
      </c>
      <c r="AL249" s="28" t="str">
        <f t="shared" si="64"/>
        <v>N/A</v>
      </c>
      <c r="AM249" s="28" t="str">
        <f t="shared" si="71"/>
        <v>N/A</v>
      </c>
      <c r="AN249" s="12" t="s">
        <v>112</v>
      </c>
      <c r="AO249" s="12" t="s">
        <v>112</v>
      </c>
      <c r="AP249" s="12" t="s">
        <v>112</v>
      </c>
      <c r="AQ249" s="12" t="s">
        <v>112</v>
      </c>
      <c r="AR249" s="28" t="str">
        <f t="shared" si="70"/>
        <v>N/A</v>
      </c>
    </row>
    <row r="250" spans="1:44" ht="27">
      <c r="A250" s="122">
        <v>245</v>
      </c>
      <c r="B250" s="27" t="s">
        <v>93</v>
      </c>
      <c r="C250" s="27" t="s">
        <v>94</v>
      </c>
      <c r="D250" s="12" t="s">
        <v>557</v>
      </c>
      <c r="E250" s="27" t="s">
        <v>558</v>
      </c>
      <c r="F250" s="27" t="s">
        <v>566</v>
      </c>
      <c r="G250" s="27" t="s">
        <v>567</v>
      </c>
      <c r="H250" s="27" t="s">
        <v>119</v>
      </c>
      <c r="I250" s="27" t="s">
        <v>127</v>
      </c>
      <c r="J250" s="27" t="s">
        <v>568</v>
      </c>
      <c r="K250" s="12" t="str">
        <f t="shared" si="72"/>
        <v>Yes</v>
      </c>
      <c r="L250" s="12" t="s">
        <v>112</v>
      </c>
      <c r="M250" s="12" t="s">
        <v>112</v>
      </c>
      <c r="N250" s="115">
        <v>0</v>
      </c>
      <c r="O250" s="116">
        <v>0</v>
      </c>
      <c r="P250" s="115">
        <f t="shared" si="59"/>
        <v>0</v>
      </c>
      <c r="Q250" s="115">
        <v>153.64894000000001</v>
      </c>
      <c r="R250" s="115">
        <v>2139.0933100000002</v>
      </c>
      <c r="S250" s="115">
        <f t="shared" si="60"/>
        <v>2292.7422500000002</v>
      </c>
      <c r="T250" s="117">
        <f t="shared" si="54"/>
        <v>2139.0933100000002</v>
      </c>
      <c r="U250" s="117">
        <f t="shared" si="54"/>
        <v>2292.7422500000002</v>
      </c>
      <c r="V250" s="118">
        <f t="shared" si="55"/>
        <v>1</v>
      </c>
      <c r="W250" s="118">
        <f t="shared" si="55"/>
        <v>1</v>
      </c>
      <c r="X250" s="12" t="str">
        <f t="shared" si="65"/>
        <v>N/A</v>
      </c>
      <c r="Y250" s="12" t="str">
        <f t="shared" si="66"/>
        <v>N/A</v>
      </c>
      <c r="Z250" s="28" t="s">
        <v>112</v>
      </c>
      <c r="AA250" s="119" t="s">
        <v>112</v>
      </c>
      <c r="AB250" s="119" t="s">
        <v>112</v>
      </c>
      <c r="AC250" s="119" t="str">
        <f t="shared" si="61"/>
        <v>N/A</v>
      </c>
      <c r="AD250" s="119" t="s">
        <v>112</v>
      </c>
      <c r="AE250" s="119" t="s">
        <v>112</v>
      </c>
      <c r="AF250" s="119" t="str">
        <f t="shared" si="62"/>
        <v>N/A</v>
      </c>
      <c r="AG250" s="120" t="str">
        <f t="shared" si="67"/>
        <v>N/A</v>
      </c>
      <c r="AH250" s="120" t="str">
        <f t="shared" si="67"/>
        <v>N/A</v>
      </c>
      <c r="AI250" s="118" t="str">
        <f t="shared" si="68"/>
        <v>N/A</v>
      </c>
      <c r="AJ250" s="118" t="str">
        <f t="shared" si="68"/>
        <v>N/A</v>
      </c>
      <c r="AK250" s="129" t="str">
        <f t="shared" si="63"/>
        <v>N/A</v>
      </c>
      <c r="AL250" s="28" t="str">
        <f t="shared" si="64"/>
        <v>N/A</v>
      </c>
      <c r="AM250" s="28" t="str">
        <f t="shared" si="71"/>
        <v>N/A</v>
      </c>
      <c r="AN250" s="12" t="s">
        <v>112</v>
      </c>
      <c r="AO250" s="12" t="s">
        <v>112</v>
      </c>
      <c r="AP250" s="12" t="s">
        <v>112</v>
      </c>
      <c r="AQ250" s="12" t="s">
        <v>112</v>
      </c>
      <c r="AR250" s="28" t="str">
        <f t="shared" si="70"/>
        <v>N/A</v>
      </c>
    </row>
    <row r="251" spans="1:44" ht="27">
      <c r="A251" s="122">
        <v>246</v>
      </c>
      <c r="B251" s="27" t="s">
        <v>93</v>
      </c>
      <c r="C251" s="27" t="s">
        <v>94</v>
      </c>
      <c r="D251" s="12" t="s">
        <v>557</v>
      </c>
      <c r="E251" s="27" t="s">
        <v>558</v>
      </c>
      <c r="F251" s="27" t="s">
        <v>566</v>
      </c>
      <c r="G251" s="27" t="s">
        <v>567</v>
      </c>
      <c r="H251" s="27" t="s">
        <v>119</v>
      </c>
      <c r="I251" s="27" t="s">
        <v>128</v>
      </c>
      <c r="J251" s="27" t="s">
        <v>568</v>
      </c>
      <c r="K251" s="12" t="str">
        <f t="shared" si="72"/>
        <v>Yes</v>
      </c>
      <c r="L251" s="12" t="s">
        <v>112</v>
      </c>
      <c r="M251" s="12" t="s">
        <v>112</v>
      </c>
      <c r="N251" s="115">
        <v>0</v>
      </c>
      <c r="O251" s="116">
        <v>0</v>
      </c>
      <c r="P251" s="115">
        <f t="shared" si="59"/>
        <v>0</v>
      </c>
      <c r="Q251" s="115">
        <v>140.97380000000001</v>
      </c>
      <c r="R251" s="115">
        <v>109.59773</v>
      </c>
      <c r="S251" s="115">
        <f t="shared" si="60"/>
        <v>250.57153</v>
      </c>
      <c r="T251" s="117">
        <f t="shared" si="54"/>
        <v>109.59773</v>
      </c>
      <c r="U251" s="117">
        <f t="shared" si="54"/>
        <v>250.57153</v>
      </c>
      <c r="V251" s="118">
        <f t="shared" si="55"/>
        <v>1</v>
      </c>
      <c r="W251" s="118">
        <f t="shared" si="55"/>
        <v>1</v>
      </c>
      <c r="X251" s="12" t="str">
        <f t="shared" si="65"/>
        <v>N/A</v>
      </c>
      <c r="Y251" s="12" t="str">
        <f t="shared" si="66"/>
        <v>N/A</v>
      </c>
      <c r="Z251" s="28" t="s">
        <v>112</v>
      </c>
      <c r="AA251" s="119" t="s">
        <v>112</v>
      </c>
      <c r="AB251" s="119" t="s">
        <v>112</v>
      </c>
      <c r="AC251" s="119" t="str">
        <f t="shared" si="61"/>
        <v>N/A</v>
      </c>
      <c r="AD251" s="119" t="s">
        <v>112</v>
      </c>
      <c r="AE251" s="119" t="s">
        <v>112</v>
      </c>
      <c r="AF251" s="119" t="str">
        <f t="shared" si="62"/>
        <v>N/A</v>
      </c>
      <c r="AG251" s="120" t="str">
        <f t="shared" si="67"/>
        <v>N/A</v>
      </c>
      <c r="AH251" s="120" t="str">
        <f t="shared" si="67"/>
        <v>N/A</v>
      </c>
      <c r="AI251" s="118" t="str">
        <f t="shared" si="68"/>
        <v>N/A</v>
      </c>
      <c r="AJ251" s="118" t="str">
        <f t="shared" si="68"/>
        <v>N/A</v>
      </c>
      <c r="AK251" s="129" t="str">
        <f t="shared" si="63"/>
        <v>N/A</v>
      </c>
      <c r="AL251" s="28" t="str">
        <f t="shared" si="64"/>
        <v>N/A</v>
      </c>
      <c r="AM251" s="28" t="str">
        <f t="shared" si="71"/>
        <v>N/A</v>
      </c>
      <c r="AN251" s="12" t="s">
        <v>112</v>
      </c>
      <c r="AO251" s="12" t="s">
        <v>112</v>
      </c>
      <c r="AP251" s="12" t="s">
        <v>112</v>
      </c>
      <c r="AQ251" s="12" t="s">
        <v>112</v>
      </c>
      <c r="AR251" s="28" t="str">
        <f t="shared" si="70"/>
        <v>N/A</v>
      </c>
    </row>
    <row r="252" spans="1:44" ht="27">
      <c r="A252" s="122">
        <v>247</v>
      </c>
      <c r="B252" s="27" t="s">
        <v>93</v>
      </c>
      <c r="C252" s="27" t="s">
        <v>94</v>
      </c>
      <c r="D252" s="12" t="s">
        <v>557</v>
      </c>
      <c r="E252" s="27" t="s">
        <v>558</v>
      </c>
      <c r="F252" s="27" t="s">
        <v>566</v>
      </c>
      <c r="G252" s="27" t="s">
        <v>567</v>
      </c>
      <c r="H252" s="27" t="s">
        <v>132</v>
      </c>
      <c r="I252" s="27" t="s">
        <v>132</v>
      </c>
      <c r="J252" s="27" t="s">
        <v>568</v>
      </c>
      <c r="K252" s="12" t="s">
        <v>420</v>
      </c>
      <c r="L252" s="12" t="s">
        <v>112</v>
      </c>
      <c r="M252" s="12" t="s">
        <v>112</v>
      </c>
      <c r="N252" s="115">
        <v>0</v>
      </c>
      <c r="O252" s="116">
        <v>0</v>
      </c>
      <c r="P252" s="115">
        <f t="shared" si="59"/>
        <v>0</v>
      </c>
      <c r="Q252" s="131">
        <v>0</v>
      </c>
      <c r="R252" s="115">
        <v>0</v>
      </c>
      <c r="S252" s="115">
        <f t="shared" si="60"/>
        <v>0</v>
      </c>
      <c r="T252" s="117">
        <f t="shared" ref="T252:U264" si="73">R252-O252</f>
        <v>0</v>
      </c>
      <c r="U252" s="117">
        <f t="shared" si="73"/>
        <v>0</v>
      </c>
      <c r="V252" s="118">
        <f t="shared" ref="V252:W264" si="74">IF(AND(O252=0,R252=0),0,IF(O252=0,R252/ABS(R252),IF(R252=0,-O252/O252,(T252)/O252)))</f>
        <v>0</v>
      </c>
      <c r="W252" s="118">
        <f t="shared" si="74"/>
        <v>0</v>
      </c>
      <c r="X252" s="12" t="str">
        <f t="shared" si="65"/>
        <v>N/A</v>
      </c>
      <c r="Y252" s="12" t="str">
        <f t="shared" si="66"/>
        <v>N/A</v>
      </c>
      <c r="Z252" s="28" t="s">
        <v>112</v>
      </c>
      <c r="AA252" s="119" t="s">
        <v>112</v>
      </c>
      <c r="AB252" s="119" t="s">
        <v>112</v>
      </c>
      <c r="AC252" s="119" t="str">
        <f t="shared" si="61"/>
        <v>N/A</v>
      </c>
      <c r="AD252" s="119" t="s">
        <v>112</v>
      </c>
      <c r="AE252" s="119" t="s">
        <v>112</v>
      </c>
      <c r="AF252" s="119" t="str">
        <f t="shared" si="62"/>
        <v>N/A</v>
      </c>
      <c r="AG252" s="120" t="str">
        <f t="shared" si="67"/>
        <v>N/A</v>
      </c>
      <c r="AH252" s="120" t="str">
        <f t="shared" si="67"/>
        <v>N/A</v>
      </c>
      <c r="AI252" s="118" t="str">
        <f t="shared" si="68"/>
        <v>N/A</v>
      </c>
      <c r="AJ252" s="118" t="str">
        <f t="shared" si="68"/>
        <v>N/A</v>
      </c>
      <c r="AK252" s="129" t="str">
        <f t="shared" si="63"/>
        <v>N/A</v>
      </c>
      <c r="AL252" s="28" t="str">
        <f t="shared" si="64"/>
        <v>N/A</v>
      </c>
      <c r="AM252" s="28" t="str">
        <f t="shared" si="71"/>
        <v>N/A</v>
      </c>
      <c r="AN252" s="12" t="s">
        <v>112</v>
      </c>
      <c r="AO252" s="12" t="s">
        <v>112</v>
      </c>
      <c r="AP252" s="12" t="s">
        <v>112</v>
      </c>
      <c r="AQ252" s="12" t="s">
        <v>112</v>
      </c>
      <c r="AR252" s="28" t="str">
        <f t="shared" si="70"/>
        <v>N/A</v>
      </c>
    </row>
    <row r="253" spans="1:44" ht="174.6" customHeight="1">
      <c r="A253" s="122">
        <v>248</v>
      </c>
      <c r="B253" s="27" t="s">
        <v>93</v>
      </c>
      <c r="C253" s="27" t="s">
        <v>94</v>
      </c>
      <c r="D253" s="12" t="s">
        <v>557</v>
      </c>
      <c r="E253" s="27" t="s">
        <v>558</v>
      </c>
      <c r="F253" s="27" t="s">
        <v>571</v>
      </c>
      <c r="G253" s="27" t="s">
        <v>572</v>
      </c>
      <c r="H253" s="27" t="s">
        <v>99</v>
      </c>
      <c r="I253" s="27" t="s">
        <v>99</v>
      </c>
      <c r="J253" s="27" t="s">
        <v>573</v>
      </c>
      <c r="K253" s="12" t="str">
        <f t="shared" si="72"/>
        <v>No</v>
      </c>
      <c r="L253" s="12" t="s">
        <v>101</v>
      </c>
      <c r="M253" s="12" t="s">
        <v>102</v>
      </c>
      <c r="N253" s="115">
        <v>0</v>
      </c>
      <c r="O253" s="116">
        <v>0</v>
      </c>
      <c r="P253" s="115">
        <f t="shared" si="59"/>
        <v>0</v>
      </c>
      <c r="Q253" s="115">
        <v>19942.802195</v>
      </c>
      <c r="R253" s="115">
        <v>28489.807950000002</v>
      </c>
      <c r="S253" s="115">
        <f t="shared" si="60"/>
        <v>48432.610144999999</v>
      </c>
      <c r="T253" s="117">
        <f t="shared" si="73"/>
        <v>28489.807950000002</v>
      </c>
      <c r="U253" s="117">
        <f t="shared" si="73"/>
        <v>48432.610144999999</v>
      </c>
      <c r="V253" s="118">
        <f t="shared" si="74"/>
        <v>1</v>
      </c>
      <c r="W253" s="118">
        <f t="shared" si="74"/>
        <v>1</v>
      </c>
      <c r="X253" s="12" t="str">
        <f t="shared" si="65"/>
        <v>YES</v>
      </c>
      <c r="Y253" s="12" t="str">
        <f t="shared" si="66"/>
        <v>YES</v>
      </c>
      <c r="Z253" s="28" t="s">
        <v>136</v>
      </c>
      <c r="AA253" s="119" t="s">
        <v>112</v>
      </c>
      <c r="AB253" s="119" t="s">
        <v>112</v>
      </c>
      <c r="AC253" s="119" t="str">
        <f t="shared" si="61"/>
        <v>N/A</v>
      </c>
      <c r="AD253" s="119" t="s">
        <v>112</v>
      </c>
      <c r="AE253" s="119" t="s">
        <v>112</v>
      </c>
      <c r="AF253" s="119" t="str">
        <f t="shared" si="62"/>
        <v>N/A</v>
      </c>
      <c r="AG253" s="120" t="str">
        <f t="shared" si="67"/>
        <v>N/A</v>
      </c>
      <c r="AH253" s="120" t="str">
        <f t="shared" si="67"/>
        <v>N/A</v>
      </c>
      <c r="AI253" s="118" t="str">
        <f t="shared" si="68"/>
        <v>N/A</v>
      </c>
      <c r="AJ253" s="118" t="str">
        <f t="shared" si="68"/>
        <v>N/A</v>
      </c>
      <c r="AK253" s="129" t="str">
        <f t="shared" si="63"/>
        <v>N/A</v>
      </c>
      <c r="AL253" s="28" t="s">
        <v>574</v>
      </c>
      <c r="AM253" s="28" t="str">
        <f t="shared" si="71"/>
        <v>N/A</v>
      </c>
      <c r="AN253" s="12" t="s">
        <v>107</v>
      </c>
      <c r="AO253" s="12" t="s">
        <v>107</v>
      </c>
      <c r="AP253" s="12" t="s">
        <v>138</v>
      </c>
      <c r="AQ253" s="12" t="s">
        <v>108</v>
      </c>
      <c r="AR253" s="28" t="s">
        <v>575</v>
      </c>
    </row>
    <row r="254" spans="1:44" ht="40.15">
      <c r="A254" s="122">
        <v>249</v>
      </c>
      <c r="B254" s="27" t="s">
        <v>93</v>
      </c>
      <c r="C254" s="27" t="s">
        <v>94</v>
      </c>
      <c r="D254" s="12" t="s">
        <v>557</v>
      </c>
      <c r="E254" s="27" t="s">
        <v>558</v>
      </c>
      <c r="F254" s="27" t="s">
        <v>571</v>
      </c>
      <c r="G254" s="27" t="s">
        <v>572</v>
      </c>
      <c r="H254" s="27" t="s">
        <v>110</v>
      </c>
      <c r="I254" s="27" t="s">
        <v>116</v>
      </c>
      <c r="J254" s="27" t="s">
        <v>576</v>
      </c>
      <c r="K254" s="12" t="s">
        <v>420</v>
      </c>
      <c r="L254" s="12" t="s">
        <v>112</v>
      </c>
      <c r="M254" s="12" t="s">
        <v>112</v>
      </c>
      <c r="N254" s="115">
        <v>0</v>
      </c>
      <c r="O254" s="116">
        <v>0</v>
      </c>
      <c r="P254" s="115">
        <f t="shared" si="59"/>
        <v>0</v>
      </c>
      <c r="Q254" s="115">
        <v>203.5119775</v>
      </c>
      <c r="R254" s="115">
        <v>0</v>
      </c>
      <c r="S254" s="115">
        <f t="shared" si="60"/>
        <v>203.5119775</v>
      </c>
      <c r="T254" s="117">
        <f t="shared" si="73"/>
        <v>0</v>
      </c>
      <c r="U254" s="117">
        <f t="shared" si="73"/>
        <v>203.5119775</v>
      </c>
      <c r="V254" s="118">
        <f t="shared" si="74"/>
        <v>0</v>
      </c>
      <c r="W254" s="118">
        <f t="shared" si="74"/>
        <v>1</v>
      </c>
      <c r="X254" s="12" t="str">
        <f t="shared" si="65"/>
        <v>N/A</v>
      </c>
      <c r="Y254" s="12" t="str">
        <f t="shared" si="66"/>
        <v>N/A</v>
      </c>
      <c r="Z254" s="28" t="s">
        <v>112</v>
      </c>
      <c r="AA254" s="119" t="s">
        <v>112</v>
      </c>
      <c r="AB254" s="119" t="s">
        <v>112</v>
      </c>
      <c r="AC254" s="119" t="str">
        <f t="shared" si="61"/>
        <v>N/A</v>
      </c>
      <c r="AD254" s="119" t="s">
        <v>112</v>
      </c>
      <c r="AE254" s="119" t="s">
        <v>112</v>
      </c>
      <c r="AF254" s="119" t="str">
        <f t="shared" si="62"/>
        <v>N/A</v>
      </c>
      <c r="AG254" s="120" t="str">
        <f t="shared" si="67"/>
        <v>N/A</v>
      </c>
      <c r="AH254" s="120" t="str">
        <f t="shared" si="67"/>
        <v>N/A</v>
      </c>
      <c r="AI254" s="118" t="str">
        <f t="shared" si="68"/>
        <v>N/A</v>
      </c>
      <c r="AJ254" s="118" t="str">
        <f t="shared" si="68"/>
        <v>N/A</v>
      </c>
      <c r="AK254" s="129" t="str">
        <f t="shared" si="63"/>
        <v>N/A</v>
      </c>
      <c r="AL254" s="28" t="str">
        <f t="shared" ref="AL254:AL257" si="75">IF(AND(X254="N/A",Y254="N/A"),"N/A",IF(AND(X254="NO",Y254="NO"),"Below variance threshold.","*Please enter variance explanation. Refer to column AA for last year's variance explanation.*"))</f>
        <v>N/A</v>
      </c>
      <c r="AM254" s="28" t="str">
        <f t="shared" si="71"/>
        <v>N/A</v>
      </c>
      <c r="AN254" s="12" t="s">
        <v>112</v>
      </c>
      <c r="AO254" s="12" t="s">
        <v>112</v>
      </c>
      <c r="AP254" s="12" t="s">
        <v>112</v>
      </c>
      <c r="AQ254" s="12" t="s">
        <v>112</v>
      </c>
      <c r="AR254" s="28" t="str">
        <f t="shared" si="70"/>
        <v>N/A</v>
      </c>
    </row>
    <row r="255" spans="1:44" ht="40.15">
      <c r="A255" s="122">
        <v>250</v>
      </c>
      <c r="B255" s="27" t="s">
        <v>93</v>
      </c>
      <c r="C255" s="27" t="s">
        <v>94</v>
      </c>
      <c r="D255" s="12" t="s">
        <v>557</v>
      </c>
      <c r="E255" s="27" t="s">
        <v>558</v>
      </c>
      <c r="F255" s="27" t="s">
        <v>571</v>
      </c>
      <c r="G255" s="27" t="s">
        <v>572</v>
      </c>
      <c r="H255" s="27" t="s">
        <v>110</v>
      </c>
      <c r="I255" s="27" t="s">
        <v>117</v>
      </c>
      <c r="J255" s="27" t="s">
        <v>576</v>
      </c>
      <c r="K255" s="12" t="s">
        <v>420</v>
      </c>
      <c r="L255" s="12" t="s">
        <v>112</v>
      </c>
      <c r="M255" s="12" t="s">
        <v>112</v>
      </c>
      <c r="N255" s="115">
        <v>0</v>
      </c>
      <c r="O255" s="116">
        <v>0</v>
      </c>
      <c r="P255" s="115">
        <f t="shared" si="59"/>
        <v>0</v>
      </c>
      <c r="Q255" s="115">
        <v>1525.7864474999999</v>
      </c>
      <c r="R255" s="115">
        <v>6861.7803800000002</v>
      </c>
      <c r="S255" s="115">
        <f t="shared" si="60"/>
        <v>8387.5668275000007</v>
      </c>
      <c r="T255" s="117">
        <f t="shared" si="73"/>
        <v>6861.7803800000002</v>
      </c>
      <c r="U255" s="117">
        <f t="shared" si="73"/>
        <v>8387.5668275000007</v>
      </c>
      <c r="V255" s="118">
        <f t="shared" si="74"/>
        <v>1</v>
      </c>
      <c r="W255" s="118">
        <f t="shared" si="74"/>
        <v>1</v>
      </c>
      <c r="X255" s="12" t="str">
        <f t="shared" si="65"/>
        <v>N/A</v>
      </c>
      <c r="Y255" s="12" t="str">
        <f t="shared" si="66"/>
        <v>N/A</v>
      </c>
      <c r="Z255" s="28" t="s">
        <v>112</v>
      </c>
      <c r="AA255" s="119" t="s">
        <v>112</v>
      </c>
      <c r="AB255" s="119" t="s">
        <v>112</v>
      </c>
      <c r="AC255" s="119" t="str">
        <f t="shared" si="61"/>
        <v>N/A</v>
      </c>
      <c r="AD255" s="119" t="s">
        <v>112</v>
      </c>
      <c r="AE255" s="119" t="s">
        <v>112</v>
      </c>
      <c r="AF255" s="119" t="str">
        <f t="shared" si="62"/>
        <v>N/A</v>
      </c>
      <c r="AG255" s="120" t="str">
        <f t="shared" si="67"/>
        <v>N/A</v>
      </c>
      <c r="AH255" s="120" t="str">
        <f t="shared" si="67"/>
        <v>N/A</v>
      </c>
      <c r="AI255" s="118" t="str">
        <f t="shared" si="68"/>
        <v>N/A</v>
      </c>
      <c r="AJ255" s="118" t="str">
        <f t="shared" si="68"/>
        <v>N/A</v>
      </c>
      <c r="AK255" s="129" t="str">
        <f t="shared" si="63"/>
        <v>N/A</v>
      </c>
      <c r="AL255" s="28" t="str">
        <f t="shared" si="75"/>
        <v>N/A</v>
      </c>
      <c r="AM255" s="28" t="str">
        <f t="shared" si="71"/>
        <v>N/A</v>
      </c>
      <c r="AN255" s="12" t="s">
        <v>112</v>
      </c>
      <c r="AO255" s="12" t="s">
        <v>112</v>
      </c>
      <c r="AP255" s="12" t="s">
        <v>112</v>
      </c>
      <c r="AQ255" s="12" t="s">
        <v>112</v>
      </c>
      <c r="AR255" s="28" t="str">
        <f t="shared" si="70"/>
        <v>N/A</v>
      </c>
    </row>
    <row r="256" spans="1:44" ht="27">
      <c r="A256" s="122">
        <v>251</v>
      </c>
      <c r="B256" s="27" t="s">
        <v>93</v>
      </c>
      <c r="C256" s="27" t="s">
        <v>94</v>
      </c>
      <c r="D256" s="12" t="s">
        <v>557</v>
      </c>
      <c r="E256" s="27" t="s">
        <v>558</v>
      </c>
      <c r="F256" s="27" t="s">
        <v>571</v>
      </c>
      <c r="G256" s="27" t="s">
        <v>572</v>
      </c>
      <c r="H256" s="27" t="s">
        <v>119</v>
      </c>
      <c r="I256" s="27" t="s">
        <v>121</v>
      </c>
      <c r="J256" s="27" t="s">
        <v>573</v>
      </c>
      <c r="K256" s="12" t="str">
        <f t="shared" ref="K256:K261" si="76">IF(ISNUMBER(SEARCH("Total",H256)),"No",IF(AND(O256=SUMIFS(O$6:O$241,D$6:D$241,D256,F$6:F$241,F256,H$6:H$241,"*Total*"),R256=SUMIFS(R$6:R$241,D$6:D$241,D256,F$6:F$241,F256,H$6:H$241,"*Total*")),"No","Yes"))</f>
        <v>Yes</v>
      </c>
      <c r="L256" s="12" t="s">
        <v>112</v>
      </c>
      <c r="M256" s="12" t="s">
        <v>112</v>
      </c>
      <c r="N256" s="115">
        <v>0</v>
      </c>
      <c r="O256" s="116">
        <v>0</v>
      </c>
      <c r="P256" s="115">
        <f t="shared" si="59"/>
        <v>0</v>
      </c>
      <c r="Q256" s="115">
        <v>16155.7024</v>
      </c>
      <c r="R256" s="115">
        <v>19661.099910000001</v>
      </c>
      <c r="S256" s="115">
        <f t="shared" si="60"/>
        <v>35816.802309999999</v>
      </c>
      <c r="T256" s="117">
        <f t="shared" si="73"/>
        <v>19661.099910000001</v>
      </c>
      <c r="U256" s="117">
        <f t="shared" si="73"/>
        <v>35816.802309999999</v>
      </c>
      <c r="V256" s="118">
        <f t="shared" si="74"/>
        <v>1</v>
      </c>
      <c r="W256" s="118">
        <f t="shared" si="74"/>
        <v>1</v>
      </c>
      <c r="X256" s="12" t="str">
        <f t="shared" si="65"/>
        <v>N/A</v>
      </c>
      <c r="Y256" s="12" t="str">
        <f t="shared" si="66"/>
        <v>N/A</v>
      </c>
      <c r="Z256" s="28" t="s">
        <v>112</v>
      </c>
      <c r="AA256" s="119" t="s">
        <v>112</v>
      </c>
      <c r="AB256" s="119" t="s">
        <v>112</v>
      </c>
      <c r="AC256" s="119" t="str">
        <f t="shared" si="61"/>
        <v>N/A</v>
      </c>
      <c r="AD256" s="119" t="s">
        <v>112</v>
      </c>
      <c r="AE256" s="119" t="s">
        <v>112</v>
      </c>
      <c r="AF256" s="119" t="str">
        <f t="shared" si="62"/>
        <v>N/A</v>
      </c>
      <c r="AG256" s="120" t="str">
        <f t="shared" si="67"/>
        <v>N/A</v>
      </c>
      <c r="AH256" s="120" t="str">
        <f t="shared" si="67"/>
        <v>N/A</v>
      </c>
      <c r="AI256" s="118" t="str">
        <f t="shared" si="68"/>
        <v>N/A</v>
      </c>
      <c r="AJ256" s="118" t="str">
        <f t="shared" si="68"/>
        <v>N/A</v>
      </c>
      <c r="AK256" s="129" t="str">
        <f t="shared" si="63"/>
        <v>N/A</v>
      </c>
      <c r="AL256" s="28" t="str">
        <f t="shared" si="75"/>
        <v>N/A</v>
      </c>
      <c r="AM256" s="28" t="str">
        <f t="shared" si="71"/>
        <v>N/A</v>
      </c>
      <c r="AN256" s="12" t="s">
        <v>112</v>
      </c>
      <c r="AO256" s="12" t="s">
        <v>112</v>
      </c>
      <c r="AP256" s="12" t="s">
        <v>112</v>
      </c>
      <c r="AQ256" s="12" t="s">
        <v>112</v>
      </c>
      <c r="AR256" s="28" t="str">
        <f t="shared" si="70"/>
        <v>N/A</v>
      </c>
    </row>
    <row r="257" spans="1:44" ht="27">
      <c r="A257" s="122">
        <v>252</v>
      </c>
      <c r="B257" s="27" t="s">
        <v>93</v>
      </c>
      <c r="C257" s="27" t="s">
        <v>94</v>
      </c>
      <c r="D257" s="12" t="s">
        <v>557</v>
      </c>
      <c r="E257" s="27" t="s">
        <v>558</v>
      </c>
      <c r="F257" s="27" t="s">
        <v>571</v>
      </c>
      <c r="G257" s="27" t="s">
        <v>572</v>
      </c>
      <c r="H257" s="27" t="s">
        <v>132</v>
      </c>
      <c r="I257" s="27" t="s">
        <v>132</v>
      </c>
      <c r="J257" s="27" t="s">
        <v>573</v>
      </c>
      <c r="K257" s="12" t="str">
        <f t="shared" si="76"/>
        <v>Yes</v>
      </c>
      <c r="L257" s="12" t="s">
        <v>112</v>
      </c>
      <c r="M257" s="12" t="s">
        <v>112</v>
      </c>
      <c r="N257" s="115">
        <v>0</v>
      </c>
      <c r="O257" s="116">
        <v>0</v>
      </c>
      <c r="P257" s="115">
        <f t="shared" si="59"/>
        <v>0</v>
      </c>
      <c r="Q257" s="115">
        <v>2057.8013700000001</v>
      </c>
      <c r="R257" s="115">
        <v>1966.9276599999998</v>
      </c>
      <c r="S257" s="115">
        <f t="shared" si="60"/>
        <v>4024.72903</v>
      </c>
      <c r="T257" s="117">
        <f t="shared" si="73"/>
        <v>1966.9276599999998</v>
      </c>
      <c r="U257" s="117">
        <f t="shared" si="73"/>
        <v>4024.72903</v>
      </c>
      <c r="V257" s="118">
        <f t="shared" si="74"/>
        <v>1</v>
      </c>
      <c r="W257" s="118">
        <f t="shared" si="74"/>
        <v>1</v>
      </c>
      <c r="X257" s="12" t="str">
        <f t="shared" si="65"/>
        <v>N/A</v>
      </c>
      <c r="Y257" s="12" t="str">
        <f t="shared" si="66"/>
        <v>N/A</v>
      </c>
      <c r="Z257" s="28" t="s">
        <v>112</v>
      </c>
      <c r="AA257" s="119" t="s">
        <v>112</v>
      </c>
      <c r="AB257" s="119" t="s">
        <v>112</v>
      </c>
      <c r="AC257" s="119" t="str">
        <f t="shared" si="61"/>
        <v>N/A</v>
      </c>
      <c r="AD257" s="119" t="s">
        <v>112</v>
      </c>
      <c r="AE257" s="119" t="s">
        <v>112</v>
      </c>
      <c r="AF257" s="119" t="str">
        <f t="shared" si="62"/>
        <v>N/A</v>
      </c>
      <c r="AG257" s="120" t="str">
        <f t="shared" si="67"/>
        <v>N/A</v>
      </c>
      <c r="AH257" s="120" t="str">
        <f t="shared" si="67"/>
        <v>N/A</v>
      </c>
      <c r="AI257" s="118" t="str">
        <f t="shared" si="68"/>
        <v>N/A</v>
      </c>
      <c r="AJ257" s="118" t="str">
        <f t="shared" si="68"/>
        <v>N/A</v>
      </c>
      <c r="AK257" s="129" t="str">
        <f t="shared" si="63"/>
        <v>N/A</v>
      </c>
      <c r="AL257" s="28" t="str">
        <f t="shared" si="75"/>
        <v>N/A</v>
      </c>
      <c r="AM257" s="28" t="str">
        <f t="shared" si="71"/>
        <v>N/A</v>
      </c>
      <c r="AN257" s="12" t="s">
        <v>112</v>
      </c>
      <c r="AO257" s="12" t="s">
        <v>112</v>
      </c>
      <c r="AP257" s="12" t="s">
        <v>112</v>
      </c>
      <c r="AQ257" s="12" t="s">
        <v>112</v>
      </c>
      <c r="AR257" s="28" t="str">
        <f t="shared" si="70"/>
        <v>N/A</v>
      </c>
    </row>
    <row r="258" spans="1:44" ht="119.45" customHeight="1">
      <c r="A258" s="122">
        <v>253</v>
      </c>
      <c r="B258" s="27" t="s">
        <v>93</v>
      </c>
      <c r="C258" s="27" t="s">
        <v>94</v>
      </c>
      <c r="D258" s="12" t="s">
        <v>557</v>
      </c>
      <c r="E258" s="27" t="s">
        <v>558</v>
      </c>
      <c r="F258" s="27" t="s">
        <v>577</v>
      </c>
      <c r="G258" s="27" t="s">
        <v>578</v>
      </c>
      <c r="H258" s="27" t="s">
        <v>99</v>
      </c>
      <c r="I258" s="27" t="s">
        <v>99</v>
      </c>
      <c r="J258" s="27" t="s">
        <v>573</v>
      </c>
      <c r="K258" s="12" t="str">
        <f t="shared" si="76"/>
        <v>No</v>
      </c>
      <c r="L258" s="12" t="s">
        <v>101</v>
      </c>
      <c r="M258" s="12" t="s">
        <v>102</v>
      </c>
      <c r="N258" s="115">
        <v>0</v>
      </c>
      <c r="O258" s="116">
        <v>0</v>
      </c>
      <c r="P258" s="115">
        <f t="shared" si="59"/>
        <v>0</v>
      </c>
      <c r="Q258" s="115">
        <v>5556.1936999999998</v>
      </c>
      <c r="R258" s="115">
        <v>24510.898789999999</v>
      </c>
      <c r="S258" s="115">
        <f t="shared" si="60"/>
        <v>30067.092489999999</v>
      </c>
      <c r="T258" s="117">
        <f t="shared" si="73"/>
        <v>24510.898789999999</v>
      </c>
      <c r="U258" s="117">
        <f t="shared" si="73"/>
        <v>30067.092489999999</v>
      </c>
      <c r="V258" s="118">
        <f t="shared" si="74"/>
        <v>1</v>
      </c>
      <c r="W258" s="118">
        <f t="shared" si="74"/>
        <v>1</v>
      </c>
      <c r="X258" s="12" t="str">
        <f t="shared" si="65"/>
        <v>YES</v>
      </c>
      <c r="Y258" s="12" t="str">
        <f t="shared" si="66"/>
        <v>YES</v>
      </c>
      <c r="Z258" s="28" t="s">
        <v>136</v>
      </c>
      <c r="AA258" s="119" t="s">
        <v>112</v>
      </c>
      <c r="AB258" s="119" t="s">
        <v>112</v>
      </c>
      <c r="AC258" s="119" t="str">
        <f t="shared" si="61"/>
        <v>N/A</v>
      </c>
      <c r="AD258" s="119" t="s">
        <v>112</v>
      </c>
      <c r="AE258" s="119" t="s">
        <v>112</v>
      </c>
      <c r="AF258" s="119" t="str">
        <f t="shared" si="62"/>
        <v>N/A</v>
      </c>
      <c r="AG258" s="120" t="str">
        <f t="shared" si="67"/>
        <v>N/A</v>
      </c>
      <c r="AH258" s="120" t="str">
        <f t="shared" si="67"/>
        <v>N/A</v>
      </c>
      <c r="AI258" s="118" t="str">
        <f t="shared" si="68"/>
        <v>N/A</v>
      </c>
      <c r="AJ258" s="118" t="str">
        <f t="shared" si="68"/>
        <v>N/A</v>
      </c>
      <c r="AK258" s="129" t="str">
        <f t="shared" si="63"/>
        <v>N/A</v>
      </c>
      <c r="AL258" s="28" t="s">
        <v>579</v>
      </c>
      <c r="AM258" s="28" t="str">
        <f t="shared" ref="AM258:AM264" si="77">IF(AK258="N/A","N/A",IF(AK258="NO","Below variance threshold.","*Please enter variance explanation. Refer to column AU for last year's variance explanation.*"))</f>
        <v>N/A</v>
      </c>
      <c r="AN258" s="12" t="s">
        <v>107</v>
      </c>
      <c r="AO258" s="12" t="s">
        <v>107</v>
      </c>
      <c r="AP258" s="38" t="s">
        <v>138</v>
      </c>
      <c r="AQ258" s="12" t="s">
        <v>108</v>
      </c>
      <c r="AR258" s="28" t="s">
        <v>580</v>
      </c>
    </row>
    <row r="259" spans="1:44" ht="27">
      <c r="A259" s="122">
        <v>254</v>
      </c>
      <c r="B259" s="27" t="s">
        <v>93</v>
      </c>
      <c r="C259" s="27" t="s">
        <v>94</v>
      </c>
      <c r="D259" s="12" t="s">
        <v>557</v>
      </c>
      <c r="E259" s="27" t="s">
        <v>558</v>
      </c>
      <c r="F259" s="27" t="s">
        <v>577</v>
      </c>
      <c r="G259" s="27" t="s">
        <v>578</v>
      </c>
      <c r="H259" s="27" t="s">
        <v>119</v>
      </c>
      <c r="I259" s="27" t="s">
        <v>120</v>
      </c>
      <c r="J259" s="27" t="s">
        <v>573</v>
      </c>
      <c r="K259" s="12" t="str">
        <f t="shared" si="76"/>
        <v>Yes</v>
      </c>
      <c r="L259" s="12" t="s">
        <v>112</v>
      </c>
      <c r="M259" s="12" t="s">
        <v>112</v>
      </c>
      <c r="N259" s="115">
        <v>0</v>
      </c>
      <c r="O259" s="116">
        <v>0</v>
      </c>
      <c r="P259" s="115">
        <f t="shared" si="59"/>
        <v>0</v>
      </c>
      <c r="Q259" s="115">
        <v>5455.4427900000001</v>
      </c>
      <c r="R259" s="115">
        <v>23955.711780000001</v>
      </c>
      <c r="S259" s="115">
        <f t="shared" si="60"/>
        <v>29411.154570000002</v>
      </c>
      <c r="T259" s="117">
        <f t="shared" si="73"/>
        <v>23955.711780000001</v>
      </c>
      <c r="U259" s="117">
        <f t="shared" si="73"/>
        <v>29411.154570000002</v>
      </c>
      <c r="V259" s="118">
        <f t="shared" si="74"/>
        <v>1</v>
      </c>
      <c r="W259" s="118">
        <f t="shared" si="74"/>
        <v>1</v>
      </c>
      <c r="X259" s="12" t="str">
        <f t="shared" si="65"/>
        <v>N/A</v>
      </c>
      <c r="Y259" s="12" t="str">
        <f t="shared" si="66"/>
        <v>N/A</v>
      </c>
      <c r="Z259" s="28" t="s">
        <v>112</v>
      </c>
      <c r="AA259" s="119" t="s">
        <v>112</v>
      </c>
      <c r="AB259" s="119" t="s">
        <v>112</v>
      </c>
      <c r="AC259" s="119" t="str">
        <f t="shared" si="61"/>
        <v>N/A</v>
      </c>
      <c r="AD259" s="119" t="s">
        <v>112</v>
      </c>
      <c r="AE259" s="119" t="s">
        <v>112</v>
      </c>
      <c r="AF259" s="119" t="str">
        <f t="shared" si="62"/>
        <v>N/A</v>
      </c>
      <c r="AG259" s="120" t="str">
        <f t="shared" si="67"/>
        <v>N/A</v>
      </c>
      <c r="AH259" s="120" t="str">
        <f t="shared" si="67"/>
        <v>N/A</v>
      </c>
      <c r="AI259" s="118" t="str">
        <f t="shared" si="68"/>
        <v>N/A</v>
      </c>
      <c r="AJ259" s="118" t="str">
        <f t="shared" si="68"/>
        <v>N/A</v>
      </c>
      <c r="AK259" s="129" t="str">
        <f t="shared" si="63"/>
        <v>N/A</v>
      </c>
      <c r="AL259" s="28" t="str">
        <f t="shared" ref="AL259:AL264" si="78">IF(AND(X259="N/A",Y259="N/A"),"N/A",IF(AND(X259="NO",Y259="NO"),"Below variance threshold.","*Please enter variance explanation. Refer to column AT for last year's variance explanation.*"))</f>
        <v>N/A</v>
      </c>
      <c r="AM259" s="28" t="str">
        <f t="shared" si="77"/>
        <v>N/A</v>
      </c>
      <c r="AN259" s="12" t="s">
        <v>112</v>
      </c>
      <c r="AO259" s="12" t="s">
        <v>112</v>
      </c>
      <c r="AP259" s="12" t="s">
        <v>112</v>
      </c>
      <c r="AQ259" s="12" t="s">
        <v>112</v>
      </c>
      <c r="AR259" s="28" t="str">
        <f t="shared" si="70"/>
        <v>N/A</v>
      </c>
    </row>
    <row r="260" spans="1:44" ht="27">
      <c r="A260" s="122">
        <v>255</v>
      </c>
      <c r="B260" s="27" t="s">
        <v>93</v>
      </c>
      <c r="C260" s="27" t="s">
        <v>94</v>
      </c>
      <c r="D260" s="12" t="s">
        <v>557</v>
      </c>
      <c r="E260" s="27" t="s">
        <v>558</v>
      </c>
      <c r="F260" s="27" t="s">
        <v>577</v>
      </c>
      <c r="G260" s="27" t="s">
        <v>578</v>
      </c>
      <c r="H260" s="27" t="s">
        <v>119</v>
      </c>
      <c r="I260" s="27" t="s">
        <v>146</v>
      </c>
      <c r="J260" s="27" t="s">
        <v>573</v>
      </c>
      <c r="K260" s="12" t="str">
        <f t="shared" si="76"/>
        <v>Yes</v>
      </c>
      <c r="L260" s="12" t="s">
        <v>112</v>
      </c>
      <c r="M260" s="12" t="s">
        <v>112</v>
      </c>
      <c r="N260" s="115">
        <v>0</v>
      </c>
      <c r="O260" s="116">
        <v>0</v>
      </c>
      <c r="P260" s="115">
        <f t="shared" si="59"/>
        <v>0</v>
      </c>
      <c r="Q260" s="115">
        <v>100.75091</v>
      </c>
      <c r="R260" s="115">
        <v>555.18700999999783</v>
      </c>
      <c r="S260" s="115">
        <f t="shared" si="60"/>
        <v>655.9379199999978</v>
      </c>
      <c r="T260" s="117">
        <f t="shared" si="73"/>
        <v>555.18700999999783</v>
      </c>
      <c r="U260" s="117">
        <f t="shared" si="73"/>
        <v>655.9379199999978</v>
      </c>
      <c r="V260" s="118">
        <f t="shared" si="74"/>
        <v>1</v>
      </c>
      <c r="W260" s="118">
        <f t="shared" si="74"/>
        <v>1</v>
      </c>
      <c r="X260" s="12" t="str">
        <f t="shared" si="65"/>
        <v>N/A</v>
      </c>
      <c r="Y260" s="12" t="str">
        <f t="shared" si="66"/>
        <v>N/A</v>
      </c>
      <c r="Z260" s="28" t="s">
        <v>112</v>
      </c>
      <c r="AA260" s="119" t="s">
        <v>112</v>
      </c>
      <c r="AB260" s="119" t="s">
        <v>112</v>
      </c>
      <c r="AC260" s="119" t="str">
        <f t="shared" si="61"/>
        <v>N/A</v>
      </c>
      <c r="AD260" s="119" t="s">
        <v>112</v>
      </c>
      <c r="AE260" s="119" t="s">
        <v>112</v>
      </c>
      <c r="AF260" s="119" t="str">
        <f t="shared" si="62"/>
        <v>N/A</v>
      </c>
      <c r="AG260" s="120" t="str">
        <f t="shared" si="67"/>
        <v>N/A</v>
      </c>
      <c r="AH260" s="120" t="str">
        <f t="shared" si="67"/>
        <v>N/A</v>
      </c>
      <c r="AI260" s="118" t="str">
        <f t="shared" si="68"/>
        <v>N/A</v>
      </c>
      <c r="AJ260" s="118" t="str">
        <f t="shared" si="68"/>
        <v>N/A</v>
      </c>
      <c r="AK260" s="129" t="str">
        <f t="shared" si="63"/>
        <v>N/A</v>
      </c>
      <c r="AL260" s="28" t="str">
        <f t="shared" si="78"/>
        <v>N/A</v>
      </c>
      <c r="AM260" s="28" t="str">
        <f t="shared" si="77"/>
        <v>N/A</v>
      </c>
      <c r="AN260" s="12" t="s">
        <v>112</v>
      </c>
      <c r="AO260" s="12" t="s">
        <v>112</v>
      </c>
      <c r="AP260" s="12" t="s">
        <v>112</v>
      </c>
      <c r="AQ260" s="12" t="s">
        <v>112</v>
      </c>
      <c r="AR260" s="28" t="str">
        <f t="shared" si="70"/>
        <v>N/A</v>
      </c>
    </row>
    <row r="261" spans="1:44" ht="130.5" customHeight="1">
      <c r="A261" s="122">
        <v>256</v>
      </c>
      <c r="B261" s="27" t="s">
        <v>93</v>
      </c>
      <c r="C261" s="27" t="s">
        <v>94</v>
      </c>
      <c r="D261" s="12" t="s">
        <v>557</v>
      </c>
      <c r="E261" s="27" t="s">
        <v>558</v>
      </c>
      <c r="F261" s="27" t="s">
        <v>581</v>
      </c>
      <c r="G261" s="27" t="s">
        <v>582</v>
      </c>
      <c r="H261" s="27" t="s">
        <v>99</v>
      </c>
      <c r="I261" s="27" t="s">
        <v>99</v>
      </c>
      <c r="J261" s="27" t="s">
        <v>561</v>
      </c>
      <c r="K261" s="12" t="str">
        <f t="shared" si="76"/>
        <v>No</v>
      </c>
      <c r="L261" s="12" t="s">
        <v>101</v>
      </c>
      <c r="M261" s="12" t="s">
        <v>102</v>
      </c>
      <c r="N261" s="115">
        <v>0</v>
      </c>
      <c r="O261" s="116">
        <v>0</v>
      </c>
      <c r="P261" s="115">
        <f t="shared" si="59"/>
        <v>0</v>
      </c>
      <c r="Q261" s="115">
        <v>19869.711459999999</v>
      </c>
      <c r="R261" s="115">
        <v>20667.54997</v>
      </c>
      <c r="S261" s="115">
        <f t="shared" si="60"/>
        <v>40537.261429999999</v>
      </c>
      <c r="T261" s="117">
        <f t="shared" si="73"/>
        <v>20667.54997</v>
      </c>
      <c r="U261" s="117">
        <f t="shared" si="73"/>
        <v>40537.261429999999</v>
      </c>
      <c r="V261" s="118">
        <f t="shared" si="74"/>
        <v>1</v>
      </c>
      <c r="W261" s="118">
        <f t="shared" si="74"/>
        <v>1</v>
      </c>
      <c r="X261" s="12" t="str">
        <f t="shared" si="65"/>
        <v>YES</v>
      </c>
      <c r="Y261" s="12" t="str">
        <f t="shared" si="66"/>
        <v>YES</v>
      </c>
      <c r="Z261" s="28" t="s">
        <v>136</v>
      </c>
      <c r="AA261" s="119" t="s">
        <v>112</v>
      </c>
      <c r="AB261" s="119" t="s">
        <v>112</v>
      </c>
      <c r="AC261" s="119" t="str">
        <f t="shared" si="61"/>
        <v>N/A</v>
      </c>
      <c r="AD261" s="119" t="s">
        <v>112</v>
      </c>
      <c r="AE261" s="119" t="s">
        <v>112</v>
      </c>
      <c r="AF261" s="119" t="str">
        <f t="shared" si="62"/>
        <v>N/A</v>
      </c>
      <c r="AG261" s="120" t="str">
        <f t="shared" si="67"/>
        <v>N/A</v>
      </c>
      <c r="AH261" s="120" t="str">
        <f t="shared" si="67"/>
        <v>N/A</v>
      </c>
      <c r="AI261" s="118" t="str">
        <f t="shared" si="68"/>
        <v>N/A</v>
      </c>
      <c r="AJ261" s="118" t="str">
        <f t="shared" si="68"/>
        <v>N/A</v>
      </c>
      <c r="AK261" s="129" t="str">
        <f t="shared" si="63"/>
        <v>N/A</v>
      </c>
      <c r="AL261" s="28" t="s">
        <v>583</v>
      </c>
      <c r="AM261" s="28" t="str">
        <f t="shared" si="77"/>
        <v>N/A</v>
      </c>
      <c r="AN261" s="12" t="s">
        <v>107</v>
      </c>
      <c r="AO261" s="12" t="s">
        <v>107</v>
      </c>
      <c r="AP261" s="12" t="s">
        <v>138</v>
      </c>
      <c r="AQ261" s="12" t="s">
        <v>108</v>
      </c>
      <c r="AR261" s="28" t="s">
        <v>584</v>
      </c>
    </row>
    <row r="262" spans="1:44" ht="27">
      <c r="A262" s="122">
        <v>257</v>
      </c>
      <c r="B262" s="27" t="s">
        <v>93</v>
      </c>
      <c r="C262" s="27" t="s">
        <v>94</v>
      </c>
      <c r="D262" s="12" t="s">
        <v>557</v>
      </c>
      <c r="E262" s="27" t="s">
        <v>558</v>
      </c>
      <c r="F262" s="27" t="s">
        <v>581</v>
      </c>
      <c r="G262" s="27" t="s">
        <v>582</v>
      </c>
      <c r="H262" s="27" t="s">
        <v>119</v>
      </c>
      <c r="I262" s="27" t="s">
        <v>129</v>
      </c>
      <c r="J262" s="27" t="s">
        <v>561</v>
      </c>
      <c r="K262" s="12" t="s">
        <v>565</v>
      </c>
      <c r="L262" s="12" t="s">
        <v>112</v>
      </c>
      <c r="M262" s="12" t="s">
        <v>112</v>
      </c>
      <c r="N262" s="115">
        <v>0</v>
      </c>
      <c r="O262" s="116">
        <v>0</v>
      </c>
      <c r="P262" s="115">
        <f t="shared" si="59"/>
        <v>0</v>
      </c>
      <c r="Q262" s="115">
        <v>19869.711459999999</v>
      </c>
      <c r="R262" s="115">
        <v>20667.54997</v>
      </c>
      <c r="S262" s="115">
        <f t="shared" si="60"/>
        <v>40537.261429999999</v>
      </c>
      <c r="T262" s="117">
        <f t="shared" si="73"/>
        <v>20667.54997</v>
      </c>
      <c r="U262" s="117">
        <f t="shared" si="73"/>
        <v>40537.261429999999</v>
      </c>
      <c r="V262" s="118">
        <f t="shared" si="74"/>
        <v>1</v>
      </c>
      <c r="W262" s="118">
        <f t="shared" si="74"/>
        <v>1</v>
      </c>
      <c r="X262" s="12" t="str">
        <f t="shared" si="65"/>
        <v>N/A</v>
      </c>
      <c r="Y262" s="12" t="str">
        <f t="shared" si="66"/>
        <v>N/A</v>
      </c>
      <c r="Z262" s="28" t="s">
        <v>112</v>
      </c>
      <c r="AA262" s="119" t="s">
        <v>112</v>
      </c>
      <c r="AB262" s="119" t="s">
        <v>112</v>
      </c>
      <c r="AC262" s="119" t="str">
        <f t="shared" si="61"/>
        <v>N/A</v>
      </c>
      <c r="AD262" s="119" t="s">
        <v>112</v>
      </c>
      <c r="AE262" s="119" t="s">
        <v>112</v>
      </c>
      <c r="AF262" s="119" t="str">
        <f t="shared" si="62"/>
        <v>N/A</v>
      </c>
      <c r="AG262" s="120" t="str">
        <f t="shared" si="67"/>
        <v>N/A</v>
      </c>
      <c r="AH262" s="120" t="str">
        <f t="shared" si="67"/>
        <v>N/A</v>
      </c>
      <c r="AI262" s="118" t="str">
        <f t="shared" si="68"/>
        <v>N/A</v>
      </c>
      <c r="AJ262" s="118" t="str">
        <f t="shared" si="68"/>
        <v>N/A</v>
      </c>
      <c r="AK262" s="129" t="str">
        <f t="shared" si="63"/>
        <v>N/A</v>
      </c>
      <c r="AL262" s="28" t="str">
        <f t="shared" si="78"/>
        <v>N/A</v>
      </c>
      <c r="AM262" s="28" t="str">
        <f t="shared" si="77"/>
        <v>N/A</v>
      </c>
      <c r="AN262" s="12" t="s">
        <v>112</v>
      </c>
      <c r="AO262" s="12" t="s">
        <v>112</v>
      </c>
      <c r="AP262" s="12" t="s">
        <v>112</v>
      </c>
      <c r="AQ262" s="12" t="s">
        <v>112</v>
      </c>
      <c r="AR262" s="28" t="str">
        <f t="shared" si="70"/>
        <v>N/A</v>
      </c>
    </row>
    <row r="263" spans="1:44" ht="66.599999999999994">
      <c r="A263" s="122">
        <v>258</v>
      </c>
      <c r="B263" s="27" t="s">
        <v>93</v>
      </c>
      <c r="C263" s="27" t="s">
        <v>94</v>
      </c>
      <c r="D263" s="12" t="s">
        <v>557</v>
      </c>
      <c r="E263" s="27" t="s">
        <v>558</v>
      </c>
      <c r="F263" s="27" t="s">
        <v>585</v>
      </c>
      <c r="G263" s="27" t="s">
        <v>586</v>
      </c>
      <c r="H263" s="27" t="s">
        <v>99</v>
      </c>
      <c r="I263" s="27" t="s">
        <v>99</v>
      </c>
      <c r="J263" s="27" t="s">
        <v>561</v>
      </c>
      <c r="K263" s="12" t="str">
        <f>IF(ISNUMBER(SEARCH("Total",H263)),"No",IF(AND(O263=SUMIFS(O$6:O$241,D$6:D$241,D263,F$6:F$241,F263,H$6:H$241,"*Total*"),R263=SUMIFS(R$6:R$241,D$6:D$241,D263,F$6:F$241,F263,H$6:H$241,"*Total*")),"No","Yes"))</f>
        <v>No</v>
      </c>
      <c r="L263" s="12" t="s">
        <v>101</v>
      </c>
      <c r="M263" s="12" t="s">
        <v>102</v>
      </c>
      <c r="N263" s="115">
        <v>0</v>
      </c>
      <c r="O263" s="116">
        <v>0</v>
      </c>
      <c r="P263" s="115">
        <f t="shared" ref="P263:P264" si="79">N263+O263</f>
        <v>0</v>
      </c>
      <c r="Q263" s="115">
        <v>2468.4282599999997</v>
      </c>
      <c r="R263" s="115">
        <v>2914.8628699999999</v>
      </c>
      <c r="S263" s="115">
        <f t="shared" ref="S263:S264" si="80">Q263+R263</f>
        <v>5383.2911299999996</v>
      </c>
      <c r="T263" s="117">
        <f t="shared" si="73"/>
        <v>2914.8628699999999</v>
      </c>
      <c r="U263" s="117">
        <f t="shared" si="73"/>
        <v>5383.2911299999996</v>
      </c>
      <c r="V263" s="118">
        <f t="shared" si="74"/>
        <v>1</v>
      </c>
      <c r="W263" s="118">
        <f t="shared" si="74"/>
        <v>1</v>
      </c>
      <c r="X263" s="12" t="str">
        <f t="shared" si="65"/>
        <v>NO</v>
      </c>
      <c r="Y263" s="12" t="str">
        <f t="shared" si="66"/>
        <v>NO</v>
      </c>
      <c r="Z263" s="28" t="s">
        <v>136</v>
      </c>
      <c r="AA263" s="119" t="s">
        <v>112</v>
      </c>
      <c r="AB263" s="119" t="s">
        <v>112</v>
      </c>
      <c r="AC263" s="119" t="str">
        <f t="shared" ref="AC263:AC264" si="81">IF(LEFT(Z263,12)="Not Unitized","N/A",IF(Z263="N/A","N/A",N(AA263)+N(AB263)))</f>
        <v>N/A</v>
      </c>
      <c r="AD263" s="119" t="s">
        <v>112</v>
      </c>
      <c r="AE263" s="119" t="s">
        <v>112</v>
      </c>
      <c r="AF263" s="119" t="str">
        <f t="shared" ref="AF263:AF264" si="82">IF(LEFT(Z263,12)="Not Unitized","N/A",IF(Z263="N/A","N/A",N(AD263)+N(AE263)))</f>
        <v>N/A</v>
      </c>
      <c r="AG263" s="120" t="str">
        <f t="shared" si="67"/>
        <v>N/A</v>
      </c>
      <c r="AH263" s="120" t="str">
        <f t="shared" si="67"/>
        <v>N/A</v>
      </c>
      <c r="AI263" s="118" t="str">
        <f t="shared" si="68"/>
        <v>N/A</v>
      </c>
      <c r="AJ263" s="118" t="str">
        <f t="shared" si="68"/>
        <v>N/A</v>
      </c>
      <c r="AK263" s="12" t="str">
        <f t="shared" ref="AK263:AK264" si="83">IF(OR(LEFT($Z263,12)="Not Unitized",NOT(ISNUMBER(SEARCH("Total",$H263)))),"N/A",IF(AND(ISNUMBER(SEARCH("Total",$H263)),ABS($AI263)&gt;0.2),"YES","NO"))</f>
        <v>N/A</v>
      </c>
      <c r="AL263" s="28" t="str">
        <f t="shared" si="78"/>
        <v>Below variance threshold.</v>
      </c>
      <c r="AM263" s="28" t="str">
        <f t="shared" si="77"/>
        <v>N/A</v>
      </c>
      <c r="AN263" s="12" t="s">
        <v>107</v>
      </c>
      <c r="AO263" s="12" t="s">
        <v>107</v>
      </c>
      <c r="AP263" s="12" t="s">
        <v>138</v>
      </c>
      <c r="AQ263" s="12" t="s">
        <v>108</v>
      </c>
      <c r="AR263" s="28" t="s">
        <v>587</v>
      </c>
    </row>
    <row r="264" spans="1:44" ht="27">
      <c r="A264" s="122">
        <v>259</v>
      </c>
      <c r="B264" s="27" t="s">
        <v>93</v>
      </c>
      <c r="C264" s="27" t="s">
        <v>94</v>
      </c>
      <c r="D264" s="12" t="s">
        <v>557</v>
      </c>
      <c r="E264" s="27" t="s">
        <v>558</v>
      </c>
      <c r="F264" s="27" t="s">
        <v>585</v>
      </c>
      <c r="G264" s="27" t="s">
        <v>586</v>
      </c>
      <c r="H264" s="27" t="s">
        <v>119</v>
      </c>
      <c r="I264" s="27" t="s">
        <v>122</v>
      </c>
      <c r="J264" s="27" t="s">
        <v>561</v>
      </c>
      <c r="K264" s="12" t="s">
        <v>565</v>
      </c>
      <c r="L264" s="12" t="s">
        <v>112</v>
      </c>
      <c r="M264" s="12" t="s">
        <v>112</v>
      </c>
      <c r="N264" s="115">
        <v>0</v>
      </c>
      <c r="O264" s="116">
        <v>0</v>
      </c>
      <c r="P264" s="115">
        <f t="shared" si="79"/>
        <v>0</v>
      </c>
      <c r="Q264" s="115">
        <v>2468.4282599999997</v>
      </c>
      <c r="R264" s="115">
        <v>2914.8628699999999</v>
      </c>
      <c r="S264" s="115">
        <f t="shared" si="80"/>
        <v>5383.2911299999996</v>
      </c>
      <c r="T264" s="117">
        <f t="shared" si="73"/>
        <v>2914.8628699999999</v>
      </c>
      <c r="U264" s="117">
        <f t="shared" si="73"/>
        <v>5383.2911299999996</v>
      </c>
      <c r="V264" s="118">
        <f t="shared" si="74"/>
        <v>1</v>
      </c>
      <c r="W264" s="118">
        <f t="shared" si="74"/>
        <v>1</v>
      </c>
      <c r="X264" s="12" t="str">
        <f t="shared" si="65"/>
        <v>N/A</v>
      </c>
      <c r="Y264" s="12" t="str">
        <f t="shared" si="66"/>
        <v>N/A</v>
      </c>
      <c r="Z264" s="28" t="s">
        <v>112</v>
      </c>
      <c r="AA264" s="119" t="s">
        <v>112</v>
      </c>
      <c r="AB264" s="119" t="s">
        <v>112</v>
      </c>
      <c r="AC264" s="119" t="str">
        <f t="shared" si="81"/>
        <v>N/A</v>
      </c>
      <c r="AD264" s="119" t="s">
        <v>112</v>
      </c>
      <c r="AE264" s="119" t="s">
        <v>112</v>
      </c>
      <c r="AF264" s="119" t="str">
        <f t="shared" si="82"/>
        <v>N/A</v>
      </c>
      <c r="AG264" s="120" t="str">
        <f t="shared" si="67"/>
        <v>N/A</v>
      </c>
      <c r="AH264" s="120" t="str">
        <f t="shared" si="67"/>
        <v>N/A</v>
      </c>
      <c r="AI264" s="118" t="str">
        <f t="shared" si="68"/>
        <v>N/A</v>
      </c>
      <c r="AJ264" s="118" t="str">
        <f t="shared" si="68"/>
        <v>N/A</v>
      </c>
      <c r="AK264" s="129" t="str">
        <f t="shared" si="83"/>
        <v>N/A</v>
      </c>
      <c r="AL264" s="28" t="str">
        <f t="shared" si="78"/>
        <v>N/A</v>
      </c>
      <c r="AM264" s="28" t="str">
        <f t="shared" si="77"/>
        <v>N/A</v>
      </c>
      <c r="AN264" s="12" t="s">
        <v>112</v>
      </c>
      <c r="AO264" s="12" t="s">
        <v>112</v>
      </c>
      <c r="AP264" s="12" t="s">
        <v>112</v>
      </c>
      <c r="AQ264" s="12" t="s">
        <v>112</v>
      </c>
      <c r="AR264" s="28" t="str">
        <f t="shared" si="70"/>
        <v>N/A</v>
      </c>
    </row>
    <row r="265" spans="1:44">
      <c r="C265" s="159"/>
      <c r="D265" s="159"/>
      <c r="E265" s="159"/>
      <c r="F265" s="159"/>
      <c r="G265" s="159"/>
      <c r="H265" s="159"/>
      <c r="I265" s="159"/>
      <c r="J265" s="159"/>
      <c r="K265" s="54"/>
      <c r="L265" s="89"/>
      <c r="M265" s="89"/>
      <c r="N265" s="89"/>
      <c r="O265" s="160"/>
      <c r="P265" s="89"/>
      <c r="Q265" s="89"/>
      <c r="R265" s="89"/>
      <c r="S265" s="89"/>
      <c r="T265" s="89"/>
      <c r="U265" s="89"/>
      <c r="V265" s="89"/>
      <c r="W265" s="89"/>
      <c r="X265" s="54"/>
      <c r="Y265" s="54"/>
      <c r="Z265" s="73"/>
      <c r="AA265" s="102"/>
      <c r="AB265" s="102"/>
      <c r="AC265" s="102"/>
      <c r="AD265" s="102"/>
      <c r="AE265" s="102"/>
      <c r="AF265" s="102"/>
      <c r="AG265" s="102"/>
      <c r="AH265" s="102"/>
      <c r="AI265" s="161"/>
      <c r="AJ265" s="161"/>
      <c r="AK265" s="89"/>
      <c r="AL265" s="73"/>
      <c r="AM265" s="73"/>
      <c r="AN265" s="54"/>
      <c r="AO265" s="54"/>
      <c r="AP265" s="54"/>
    </row>
    <row r="266" spans="1:44">
      <c r="A266" s="89" t="s">
        <v>588</v>
      </c>
      <c r="B266" s="1" t="s">
        <v>589</v>
      </c>
      <c r="C266" s="54"/>
      <c r="Q266" s="157" t="s">
        <v>590</v>
      </c>
      <c r="AN266" s="54"/>
      <c r="AO266" s="54"/>
      <c r="AP266" s="54"/>
      <c r="AR266" s="130"/>
    </row>
    <row r="268" spans="1:44">
      <c r="R268" s="165"/>
    </row>
    <row r="269" spans="1:44">
      <c r="Q269"/>
    </row>
    <row r="271" spans="1:44">
      <c r="R271" s="165"/>
    </row>
  </sheetData>
  <mergeCells count="7">
    <mergeCell ref="A1:AR1"/>
    <mergeCell ref="AG2:AK2"/>
    <mergeCell ref="N4:P4"/>
    <mergeCell ref="Q4:S4"/>
    <mergeCell ref="AA4:AC4"/>
    <mergeCell ref="AD4:AF4"/>
    <mergeCell ref="AN4:AP4"/>
  </mergeCells>
  <conditionalFormatting sqref="X6:Y264 AK6:AK264">
    <cfRule type="cellIs" dxfId="4" priority="1" operator="equal">
      <formula>"N/A"</formula>
    </cfRule>
    <cfRule type="cellIs" dxfId="3" priority="2" operator="equal">
      <formula>"YES"</formula>
    </cfRule>
    <cfRule type="cellIs" dxfId="2" priority="3" operator="equal">
      <formula>"NO"</formula>
    </cfRule>
  </conditionalFormatting>
  <pageMargins left="0.119166666666667" right="0.7" top="0.35291666666666699" bottom="0.75" header="0.3" footer="0.3"/>
  <pageSetup scale="11" orientation="portrait" r:id="rId1"/>
  <headerFooter>
    <oddHeader xml:space="preserve">&amp;L&amp;"Arial,Regular"&amp;10RSARDiscovery2024_DR_ED_001-Q002Atch03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AD4B6-D726-4940-8A4C-3B068E3CD5BC}">
  <sheetPr>
    <pageSetUpPr fitToPage="1"/>
  </sheetPr>
  <dimension ref="A1:AR268"/>
  <sheetViews>
    <sheetView showGridLines="0" tabSelected="1" view="pageLayout" zoomScaleNormal="100" zoomScaleSheetLayoutView="40" workbookViewId="0">
      <selection activeCell="A5" sqref="A5:XFD5"/>
    </sheetView>
  </sheetViews>
  <sheetFormatPr defaultColWidth="13.140625" defaultRowHeight="13.15"/>
  <cols>
    <col min="1" max="1" width="9.42578125" style="6" customWidth="1"/>
    <col min="2" max="2" width="9.42578125" style="1" customWidth="1"/>
    <col min="3" max="3" width="18.28515625" style="1" bestFit="1" customWidth="1"/>
    <col min="4" max="4" width="12.42578125" style="6" customWidth="1"/>
    <col min="5" max="5" width="21.85546875" style="1" customWidth="1"/>
    <col min="6" max="6" width="9.42578125" style="1" customWidth="1"/>
    <col min="7" max="7" width="19" style="1" customWidth="1"/>
    <col min="8" max="8" width="18.85546875" style="1" customWidth="1"/>
    <col min="9" max="9" width="33.140625" style="1" customWidth="1"/>
    <col min="10" max="10" width="15.42578125" style="1" customWidth="1"/>
    <col min="11" max="11" width="13.140625" style="1" customWidth="1"/>
    <col min="12" max="13" width="13.140625" style="6" customWidth="1"/>
    <col min="14" max="14" width="12.5703125" style="1" customWidth="1"/>
    <col min="15" max="15" width="12.85546875" style="1" customWidth="1"/>
    <col min="16" max="17" width="13.5703125" style="1" customWidth="1"/>
    <col min="18" max="18" width="11.5703125" style="1" customWidth="1"/>
    <col min="19" max="19" width="13" style="1" customWidth="1"/>
    <col min="20" max="21" width="11.140625" style="1" customWidth="1"/>
    <col min="22" max="22" width="13" style="6" customWidth="1"/>
    <col min="23" max="23" width="11.140625" style="6" customWidth="1"/>
    <col min="24" max="25" width="14.140625" style="6" customWidth="1"/>
    <col min="26" max="26" width="30.140625" style="1" customWidth="1"/>
    <col min="27" max="27" width="10.140625" style="98" customWidth="1"/>
    <col min="28" max="28" width="10.85546875" style="98" customWidth="1"/>
    <col min="29" max="29" width="11.140625" style="98" customWidth="1"/>
    <col min="30" max="31" width="9.85546875" style="98" customWidth="1"/>
    <col min="32" max="32" width="10.140625" style="98" customWidth="1"/>
    <col min="33" max="33" width="11.140625" style="98" customWidth="1"/>
    <col min="34" max="34" width="11" style="98" customWidth="1"/>
    <col min="35" max="35" width="13" style="99" customWidth="1"/>
    <col min="36" max="36" width="11.5703125" style="99" customWidth="1"/>
    <col min="37" max="37" width="15.140625" style="6" customWidth="1"/>
    <col min="38" max="38" width="51.5703125" style="54" customWidth="1"/>
    <col min="39" max="39" width="60.5703125" style="54" customWidth="1"/>
    <col min="40" max="40" width="10.85546875" style="1" customWidth="1"/>
    <col min="41" max="41" width="11.140625" style="1" customWidth="1"/>
    <col min="42" max="42" width="11.85546875" style="1" customWidth="1"/>
    <col min="43" max="43" width="22.85546875" style="1" customWidth="1"/>
    <col min="44" max="44" width="64.42578125" style="54" customWidth="1"/>
    <col min="45" max="16384" width="13.140625" style="1"/>
  </cols>
  <sheetData>
    <row r="1" spans="1:44" ht="72" customHeight="1">
      <c r="A1" s="172" t="s">
        <v>591</v>
      </c>
      <c r="B1" s="172"/>
      <c r="C1" s="172"/>
      <c r="D1" s="172"/>
      <c r="E1" s="172"/>
      <c r="F1" s="172"/>
      <c r="G1" s="172"/>
      <c r="H1" s="172"/>
      <c r="I1" s="172"/>
      <c r="J1" s="172"/>
      <c r="K1" s="172"/>
      <c r="L1" s="172"/>
      <c r="M1" s="172"/>
      <c r="N1" s="172"/>
      <c r="O1" s="173"/>
      <c r="P1" s="172"/>
      <c r="Q1" s="172"/>
      <c r="R1" s="172"/>
      <c r="S1" s="172"/>
      <c r="T1" s="172"/>
      <c r="U1" s="172"/>
      <c r="V1" s="172"/>
      <c r="W1" s="172"/>
      <c r="X1" s="172"/>
      <c r="Y1" s="172"/>
      <c r="Z1" s="172"/>
      <c r="AA1" s="172"/>
      <c r="AB1" s="172"/>
      <c r="AC1" s="172"/>
      <c r="AD1" s="172"/>
      <c r="AE1" s="172"/>
      <c r="AF1" s="172"/>
      <c r="AG1" s="172"/>
      <c r="AH1" s="172"/>
      <c r="AI1" s="172"/>
      <c r="AJ1" s="172"/>
      <c r="AK1" s="172"/>
      <c r="AL1" s="174"/>
      <c r="AM1" s="172"/>
      <c r="AN1" s="172"/>
      <c r="AO1" s="172"/>
      <c r="AP1" s="172"/>
      <c r="AQ1" s="172"/>
      <c r="AR1" s="184"/>
    </row>
    <row r="2" spans="1:44">
      <c r="A2" s="2"/>
      <c r="B2" s="3"/>
      <c r="C2" s="3"/>
      <c r="D2" s="3"/>
      <c r="E2" s="3"/>
      <c r="F2" s="3"/>
      <c r="G2" s="3"/>
      <c r="H2" s="3"/>
      <c r="I2" s="3"/>
      <c r="J2" s="4"/>
      <c r="K2" s="3"/>
      <c r="L2" s="5"/>
      <c r="N2" s="4"/>
      <c r="O2" s="4"/>
      <c r="P2" s="3"/>
      <c r="Q2" s="4"/>
      <c r="R2" s="4"/>
      <c r="S2" s="3"/>
      <c r="T2" s="3"/>
      <c r="U2" s="3"/>
      <c r="V2" s="3"/>
      <c r="W2" s="3"/>
      <c r="X2" s="170"/>
      <c r="Y2" s="170"/>
      <c r="Z2" s="3"/>
      <c r="AA2" s="7"/>
      <c r="AB2" s="7"/>
      <c r="AC2" s="7"/>
      <c r="AD2" s="7"/>
      <c r="AE2" s="7"/>
      <c r="AF2" s="7"/>
      <c r="AG2" s="7"/>
      <c r="AH2" s="7"/>
      <c r="AI2" s="170"/>
      <c r="AJ2" s="170"/>
      <c r="AK2" s="170"/>
      <c r="AL2" s="8"/>
      <c r="AM2" s="8"/>
      <c r="AN2" s="4"/>
      <c r="AO2" s="4"/>
      <c r="AP2" s="4"/>
      <c r="AQ2" s="9"/>
      <c r="AR2" s="10"/>
    </row>
    <row r="3" spans="1:44">
      <c r="A3" s="11"/>
      <c r="B3" s="12" t="s">
        <v>1</v>
      </c>
      <c r="C3" s="12" t="s">
        <v>2</v>
      </c>
      <c r="D3" s="11" t="s">
        <v>3</v>
      </c>
      <c r="E3" s="11" t="s">
        <v>4</v>
      </c>
      <c r="F3" s="11" t="s">
        <v>5</v>
      </c>
      <c r="G3" s="12" t="s">
        <v>6</v>
      </c>
      <c r="H3" s="11" t="s">
        <v>7</v>
      </c>
      <c r="I3" s="11" t="s">
        <v>8</v>
      </c>
      <c r="J3" s="11" t="s">
        <v>9</v>
      </c>
      <c r="K3" s="11" t="s">
        <v>10</v>
      </c>
      <c r="L3" s="11" t="s">
        <v>11</v>
      </c>
      <c r="M3" s="11" t="s">
        <v>12</v>
      </c>
      <c r="N3" s="13" t="s">
        <v>13</v>
      </c>
      <c r="O3" s="13" t="s">
        <v>14</v>
      </c>
      <c r="P3" s="13" t="s">
        <v>15</v>
      </c>
      <c r="Q3" s="13" t="s">
        <v>16</v>
      </c>
      <c r="R3" s="13" t="s">
        <v>17</v>
      </c>
      <c r="S3" s="13" t="s">
        <v>18</v>
      </c>
      <c r="T3" s="11" t="s">
        <v>19</v>
      </c>
      <c r="U3" s="11" t="s">
        <v>20</v>
      </c>
      <c r="V3" s="11" t="s">
        <v>21</v>
      </c>
      <c r="W3" s="11" t="s">
        <v>22</v>
      </c>
      <c r="X3" s="11" t="s">
        <v>23</v>
      </c>
      <c r="Y3" s="11" t="s">
        <v>24</v>
      </c>
      <c r="Z3" s="11" t="s">
        <v>25</v>
      </c>
      <c r="AA3" s="11" t="s">
        <v>26</v>
      </c>
      <c r="AB3" s="11" t="s">
        <v>27</v>
      </c>
      <c r="AC3" s="11" t="s">
        <v>28</v>
      </c>
      <c r="AD3" s="11" t="s">
        <v>29</v>
      </c>
      <c r="AE3" s="11" t="s">
        <v>30</v>
      </c>
      <c r="AF3" s="11" t="s">
        <v>31</v>
      </c>
      <c r="AG3" s="11" t="s">
        <v>32</v>
      </c>
      <c r="AH3" s="11" t="s">
        <v>33</v>
      </c>
      <c r="AI3" s="11" t="s">
        <v>34</v>
      </c>
      <c r="AJ3" s="11" t="s">
        <v>35</v>
      </c>
      <c r="AK3" s="11" t="s">
        <v>36</v>
      </c>
      <c r="AL3" s="12" t="s">
        <v>37</v>
      </c>
      <c r="AM3" s="12" t="s">
        <v>38</v>
      </c>
      <c r="AN3" s="11" t="s">
        <v>39</v>
      </c>
      <c r="AO3" s="11" t="s">
        <v>40</v>
      </c>
      <c r="AP3" s="11" t="s">
        <v>41</v>
      </c>
      <c r="AQ3" s="12" t="s">
        <v>42</v>
      </c>
      <c r="AR3" s="12" t="s">
        <v>43</v>
      </c>
    </row>
    <row r="4" spans="1:44" ht="22.5" customHeight="1">
      <c r="A4" s="14"/>
      <c r="B4" s="15"/>
      <c r="C4" s="14"/>
      <c r="D4" s="14"/>
      <c r="E4" s="14"/>
      <c r="F4" s="14"/>
      <c r="G4" s="14"/>
      <c r="H4" s="14"/>
      <c r="I4" s="14"/>
      <c r="J4" s="14"/>
      <c r="K4" s="14"/>
      <c r="L4" s="16"/>
      <c r="M4" s="17"/>
      <c r="N4" s="177" t="s">
        <v>44</v>
      </c>
      <c r="O4" s="180"/>
      <c r="P4" s="179"/>
      <c r="Q4" s="177" t="s">
        <v>45</v>
      </c>
      <c r="R4" s="180"/>
      <c r="S4" s="179"/>
      <c r="T4" s="14"/>
      <c r="U4" s="14"/>
      <c r="V4" s="14"/>
      <c r="W4" s="14"/>
      <c r="X4" s="14"/>
      <c r="Y4" s="14"/>
      <c r="Z4" s="18"/>
      <c r="AA4" s="181" t="s">
        <v>46</v>
      </c>
      <c r="AB4" s="182"/>
      <c r="AC4" s="182"/>
      <c r="AD4" s="182" t="s">
        <v>47</v>
      </c>
      <c r="AE4" s="182"/>
      <c r="AF4" s="182"/>
      <c r="AG4" s="14"/>
      <c r="AH4" s="14"/>
      <c r="AI4" s="14"/>
      <c r="AJ4" s="14"/>
      <c r="AK4" s="14"/>
      <c r="AL4" s="19"/>
      <c r="AM4" s="19"/>
      <c r="AN4" s="181" t="s">
        <v>48</v>
      </c>
      <c r="AO4" s="182"/>
      <c r="AP4" s="183"/>
      <c r="AQ4" s="14"/>
      <c r="AR4" s="19"/>
    </row>
    <row r="5" spans="1:44" s="6" customFormat="1" ht="92.45">
      <c r="A5" s="20" t="s">
        <v>49</v>
      </c>
      <c r="B5" s="21" t="s">
        <v>50</v>
      </c>
      <c r="C5" s="20" t="s">
        <v>51</v>
      </c>
      <c r="D5" s="20" t="s">
        <v>52</v>
      </c>
      <c r="E5" s="20" t="s">
        <v>53</v>
      </c>
      <c r="F5" s="20" t="s">
        <v>54</v>
      </c>
      <c r="G5" s="20" t="s">
        <v>55</v>
      </c>
      <c r="H5" s="20" t="s">
        <v>56</v>
      </c>
      <c r="I5" s="20" t="s">
        <v>57</v>
      </c>
      <c r="J5" s="20" t="s">
        <v>58</v>
      </c>
      <c r="K5" s="20" t="s">
        <v>59</v>
      </c>
      <c r="L5" s="20" t="s">
        <v>592</v>
      </c>
      <c r="M5" s="22" t="s">
        <v>593</v>
      </c>
      <c r="N5" s="20" t="s">
        <v>62</v>
      </c>
      <c r="O5" s="21" t="s">
        <v>63</v>
      </c>
      <c r="P5" s="22" t="s">
        <v>64</v>
      </c>
      <c r="Q5" s="20" t="s">
        <v>65</v>
      </c>
      <c r="R5" s="21" t="s">
        <v>66</v>
      </c>
      <c r="S5" s="20" t="s">
        <v>67</v>
      </c>
      <c r="T5" s="20" t="s">
        <v>68</v>
      </c>
      <c r="U5" s="20" t="s">
        <v>69</v>
      </c>
      <c r="V5" s="20" t="s">
        <v>70</v>
      </c>
      <c r="W5" s="20" t="s">
        <v>71</v>
      </c>
      <c r="X5" s="20" t="s">
        <v>72</v>
      </c>
      <c r="Y5" s="20" t="s">
        <v>73</v>
      </c>
      <c r="Z5" s="20" t="s">
        <v>74</v>
      </c>
      <c r="AA5" s="23" t="s">
        <v>75</v>
      </c>
      <c r="AB5" s="23" t="s">
        <v>76</v>
      </c>
      <c r="AC5" s="20" t="s">
        <v>77</v>
      </c>
      <c r="AD5" s="23" t="s">
        <v>78</v>
      </c>
      <c r="AE5" s="23" t="s">
        <v>79</v>
      </c>
      <c r="AF5" s="20" t="s">
        <v>80</v>
      </c>
      <c r="AG5" s="20" t="s">
        <v>81</v>
      </c>
      <c r="AH5" s="20" t="s">
        <v>82</v>
      </c>
      <c r="AI5" s="20" t="s">
        <v>83</v>
      </c>
      <c r="AJ5" s="20" t="s">
        <v>84</v>
      </c>
      <c r="AK5" s="20" t="s">
        <v>85</v>
      </c>
      <c r="AL5" s="20" t="s">
        <v>86</v>
      </c>
      <c r="AM5" s="20" t="s">
        <v>87</v>
      </c>
      <c r="AN5" s="24" t="s">
        <v>88</v>
      </c>
      <c r="AO5" s="24" t="s">
        <v>89</v>
      </c>
      <c r="AP5" s="24" t="s">
        <v>90</v>
      </c>
      <c r="AQ5" s="20" t="s">
        <v>91</v>
      </c>
      <c r="AR5" s="20" t="s">
        <v>92</v>
      </c>
    </row>
    <row r="6" spans="1:44" ht="39.6">
      <c r="A6" s="25">
        <v>1</v>
      </c>
      <c r="B6" s="26" t="s">
        <v>594</v>
      </c>
      <c r="C6" s="26" t="s">
        <v>94</v>
      </c>
      <c r="D6" s="11" t="s">
        <v>595</v>
      </c>
      <c r="E6" s="27" t="s">
        <v>596</v>
      </c>
      <c r="F6" s="28" t="s">
        <v>112</v>
      </c>
      <c r="G6" s="27" t="s">
        <v>134</v>
      </c>
      <c r="H6" s="27" t="s">
        <v>99</v>
      </c>
      <c r="I6" s="27" t="s">
        <v>99</v>
      </c>
      <c r="J6" s="29" t="s">
        <v>452</v>
      </c>
      <c r="K6" s="11" t="s">
        <v>565</v>
      </c>
      <c r="L6" s="26" t="s">
        <v>101</v>
      </c>
      <c r="M6" s="26" t="s">
        <v>102</v>
      </c>
      <c r="N6" s="30">
        <v>7607.7394199999999</v>
      </c>
      <c r="O6" s="31">
        <v>7913.0621600000004</v>
      </c>
      <c r="P6" s="30">
        <v>15520.801579999999</v>
      </c>
      <c r="Q6" s="166">
        <v>9412.664319999998</v>
      </c>
      <c r="R6" s="30">
        <v>12978.764999999999</v>
      </c>
      <c r="S6" s="30">
        <v>22391.429319999996</v>
      </c>
      <c r="T6" s="32">
        <v>5065.702839999999</v>
      </c>
      <c r="U6" s="32">
        <v>6870.6277399999963</v>
      </c>
      <c r="V6" s="33">
        <v>0.64016972665863636</v>
      </c>
      <c r="W6" s="33">
        <v>0.44267222311851734</v>
      </c>
      <c r="X6" s="11" t="s">
        <v>597</v>
      </c>
      <c r="Y6" s="11" t="s">
        <v>597</v>
      </c>
      <c r="Z6" s="27" t="s">
        <v>136</v>
      </c>
      <c r="AA6" s="34" t="s">
        <v>112</v>
      </c>
      <c r="AB6" s="34" t="s">
        <v>112</v>
      </c>
      <c r="AC6" s="34" t="s">
        <v>112</v>
      </c>
      <c r="AD6" s="34" t="s">
        <v>112</v>
      </c>
      <c r="AE6" s="34" t="s">
        <v>112</v>
      </c>
      <c r="AF6" s="34" t="s">
        <v>112</v>
      </c>
      <c r="AG6" s="35" t="s">
        <v>112</v>
      </c>
      <c r="AH6" s="35" t="s">
        <v>112</v>
      </c>
      <c r="AI6" s="36" t="s">
        <v>112</v>
      </c>
      <c r="AJ6" s="36" t="s">
        <v>112</v>
      </c>
      <c r="AK6" s="11" t="s">
        <v>112</v>
      </c>
      <c r="AL6" s="28" t="s">
        <v>598</v>
      </c>
      <c r="AM6" s="28" t="s">
        <v>112</v>
      </c>
      <c r="AN6" s="37" t="s">
        <v>107</v>
      </c>
      <c r="AO6" s="37" t="s">
        <v>107</v>
      </c>
      <c r="AP6" s="37" t="s">
        <v>107</v>
      </c>
      <c r="AQ6" s="37" t="s">
        <v>108</v>
      </c>
      <c r="AR6" s="74" t="s">
        <v>599</v>
      </c>
    </row>
    <row r="7" spans="1:44" ht="26.45">
      <c r="A7" s="11">
        <v>2</v>
      </c>
      <c r="B7" s="26" t="s">
        <v>594</v>
      </c>
      <c r="C7" s="26" t="s">
        <v>94</v>
      </c>
      <c r="D7" s="11" t="s">
        <v>595</v>
      </c>
      <c r="E7" s="27" t="s">
        <v>596</v>
      </c>
      <c r="F7" s="27" t="s">
        <v>112</v>
      </c>
      <c r="G7" s="27" t="s">
        <v>134</v>
      </c>
      <c r="H7" s="27" t="s">
        <v>119</v>
      </c>
      <c r="I7" s="27" t="s">
        <v>163</v>
      </c>
      <c r="J7" s="29" t="s">
        <v>452</v>
      </c>
      <c r="K7" s="11" t="s">
        <v>420</v>
      </c>
      <c r="L7" s="26" t="s">
        <v>112</v>
      </c>
      <c r="M7" s="26" t="s">
        <v>112</v>
      </c>
      <c r="N7" s="30">
        <v>0</v>
      </c>
      <c r="O7" s="31">
        <v>0</v>
      </c>
      <c r="P7" s="30">
        <v>0</v>
      </c>
      <c r="Q7" s="30">
        <v>89.90419</v>
      </c>
      <c r="R7" s="30">
        <v>190.41002</v>
      </c>
      <c r="S7" s="30">
        <v>280.31421</v>
      </c>
      <c r="T7" s="32">
        <v>190.41002</v>
      </c>
      <c r="U7" s="32">
        <v>280.31421</v>
      </c>
      <c r="V7" s="33">
        <v>1</v>
      </c>
      <c r="W7" s="33">
        <v>1</v>
      </c>
      <c r="X7" s="11" t="s">
        <v>112</v>
      </c>
      <c r="Y7" s="11" t="s">
        <v>112</v>
      </c>
      <c r="Z7" s="27" t="s">
        <v>112</v>
      </c>
      <c r="AA7" s="34" t="s">
        <v>112</v>
      </c>
      <c r="AB7" s="34" t="s">
        <v>112</v>
      </c>
      <c r="AC7" s="34" t="s">
        <v>112</v>
      </c>
      <c r="AD7" s="34" t="s">
        <v>112</v>
      </c>
      <c r="AE7" s="34" t="s">
        <v>112</v>
      </c>
      <c r="AF7" s="34" t="s">
        <v>112</v>
      </c>
      <c r="AG7" s="35" t="s">
        <v>112</v>
      </c>
      <c r="AH7" s="35" t="s">
        <v>112</v>
      </c>
      <c r="AI7" s="36" t="s">
        <v>112</v>
      </c>
      <c r="AJ7" s="36" t="s">
        <v>112</v>
      </c>
      <c r="AK7" s="11" t="s">
        <v>112</v>
      </c>
      <c r="AL7" s="28" t="s">
        <v>112</v>
      </c>
      <c r="AM7" s="28" t="s">
        <v>112</v>
      </c>
      <c r="AN7" s="37" t="s">
        <v>112</v>
      </c>
      <c r="AO7" s="37" t="s">
        <v>112</v>
      </c>
      <c r="AP7" s="37" t="s">
        <v>112</v>
      </c>
      <c r="AQ7" s="38" t="s">
        <v>112</v>
      </c>
      <c r="AR7" s="27" t="s">
        <v>112</v>
      </c>
    </row>
    <row r="8" spans="1:44">
      <c r="A8" s="11">
        <v>3</v>
      </c>
      <c r="B8" s="26" t="s">
        <v>594</v>
      </c>
      <c r="C8" s="26" t="s">
        <v>94</v>
      </c>
      <c r="D8" s="11" t="s">
        <v>595</v>
      </c>
      <c r="E8" s="27" t="s">
        <v>596</v>
      </c>
      <c r="F8" s="27" t="s">
        <v>112</v>
      </c>
      <c r="G8" s="27" t="s">
        <v>134</v>
      </c>
      <c r="H8" s="27" t="s">
        <v>132</v>
      </c>
      <c r="I8" s="27" t="s">
        <v>132</v>
      </c>
      <c r="J8" s="29" t="s">
        <v>452</v>
      </c>
      <c r="K8" s="11" t="s">
        <v>420</v>
      </c>
      <c r="L8" s="26" t="s">
        <v>112</v>
      </c>
      <c r="M8" s="26" t="s">
        <v>112</v>
      </c>
      <c r="N8" s="30">
        <v>7607.7394199999999</v>
      </c>
      <c r="O8" s="31">
        <v>7913.0621600000004</v>
      </c>
      <c r="P8" s="30">
        <v>15520.801579999999</v>
      </c>
      <c r="Q8" s="30">
        <v>9322.7601299999988</v>
      </c>
      <c r="R8" s="30">
        <v>12788.35498</v>
      </c>
      <c r="S8" s="30">
        <v>22111.115109999999</v>
      </c>
      <c r="T8" s="32">
        <v>4875.2928199999997</v>
      </c>
      <c r="U8" s="32">
        <v>6590.3135299999994</v>
      </c>
      <c r="V8" s="33">
        <v>0.6161069787426009</v>
      </c>
      <c r="W8" s="33">
        <v>0.42461167331023891</v>
      </c>
      <c r="X8" s="11" t="s">
        <v>112</v>
      </c>
      <c r="Y8" s="11" t="s">
        <v>112</v>
      </c>
      <c r="Z8" s="27" t="s">
        <v>112</v>
      </c>
      <c r="AA8" s="34" t="s">
        <v>112</v>
      </c>
      <c r="AB8" s="34" t="s">
        <v>112</v>
      </c>
      <c r="AC8" s="34" t="s">
        <v>112</v>
      </c>
      <c r="AD8" s="34" t="s">
        <v>112</v>
      </c>
      <c r="AE8" s="34" t="s">
        <v>112</v>
      </c>
      <c r="AF8" s="34" t="s">
        <v>112</v>
      </c>
      <c r="AG8" s="35" t="s">
        <v>112</v>
      </c>
      <c r="AH8" s="35" t="s">
        <v>112</v>
      </c>
      <c r="AI8" s="36" t="s">
        <v>112</v>
      </c>
      <c r="AJ8" s="36" t="s">
        <v>112</v>
      </c>
      <c r="AK8" s="11" t="s">
        <v>112</v>
      </c>
      <c r="AL8" s="28" t="s">
        <v>112</v>
      </c>
      <c r="AM8" s="28" t="s">
        <v>112</v>
      </c>
      <c r="AN8" s="37" t="s">
        <v>112</v>
      </c>
      <c r="AO8" s="37" t="s">
        <v>112</v>
      </c>
      <c r="AP8" s="37" t="s">
        <v>112</v>
      </c>
      <c r="AQ8" s="38" t="s">
        <v>112</v>
      </c>
      <c r="AR8" s="27" t="s">
        <v>112</v>
      </c>
    </row>
    <row r="9" spans="1:44" ht="79.900000000000006" customHeight="1">
      <c r="A9" s="11">
        <v>4</v>
      </c>
      <c r="B9" s="26" t="s">
        <v>594</v>
      </c>
      <c r="C9" s="26" t="s">
        <v>94</v>
      </c>
      <c r="D9" s="11" t="s">
        <v>600</v>
      </c>
      <c r="E9" s="27" t="s">
        <v>601</v>
      </c>
      <c r="F9" s="27" t="s">
        <v>602</v>
      </c>
      <c r="G9" s="27" t="s">
        <v>603</v>
      </c>
      <c r="H9" s="27" t="s">
        <v>149</v>
      </c>
      <c r="I9" s="27" t="s">
        <v>149</v>
      </c>
      <c r="J9" s="27" t="s">
        <v>268</v>
      </c>
      <c r="K9" s="11" t="s">
        <v>565</v>
      </c>
      <c r="L9" s="26" t="s">
        <v>101</v>
      </c>
      <c r="M9" s="26" t="s">
        <v>102</v>
      </c>
      <c r="N9" s="30">
        <v>10498.75784</v>
      </c>
      <c r="O9" s="31">
        <v>10964.79535</v>
      </c>
      <c r="P9" s="30">
        <v>21463.553189999999</v>
      </c>
      <c r="Q9" s="30">
        <v>24351.092689999998</v>
      </c>
      <c r="R9" s="30">
        <v>38077.50707</v>
      </c>
      <c r="S9" s="30">
        <v>62428.599759999997</v>
      </c>
      <c r="T9" s="32">
        <v>27112.711719999999</v>
      </c>
      <c r="U9" s="32">
        <v>40965.046569999999</v>
      </c>
      <c r="V9" s="33">
        <v>2.4727056779951666</v>
      </c>
      <c r="W9" s="33">
        <v>1.9085864398764072</v>
      </c>
      <c r="X9" s="11" t="s">
        <v>604</v>
      </c>
      <c r="Y9" s="11" t="s">
        <v>604</v>
      </c>
      <c r="Z9" s="27" t="s">
        <v>136</v>
      </c>
      <c r="AA9" s="34" t="s">
        <v>112</v>
      </c>
      <c r="AB9" s="34" t="s">
        <v>112</v>
      </c>
      <c r="AC9" s="34" t="s">
        <v>112</v>
      </c>
      <c r="AD9" s="34" t="s">
        <v>112</v>
      </c>
      <c r="AE9" s="34" t="s">
        <v>112</v>
      </c>
      <c r="AF9" s="34" t="s">
        <v>112</v>
      </c>
      <c r="AG9" s="35" t="s">
        <v>112</v>
      </c>
      <c r="AH9" s="35" t="s">
        <v>112</v>
      </c>
      <c r="AI9" s="36" t="s">
        <v>112</v>
      </c>
      <c r="AJ9" s="36" t="s">
        <v>112</v>
      </c>
      <c r="AK9" s="11" t="s">
        <v>112</v>
      </c>
      <c r="AL9" s="28" t="s">
        <v>605</v>
      </c>
      <c r="AM9" s="28" t="s">
        <v>112</v>
      </c>
      <c r="AN9" s="37" t="s">
        <v>138</v>
      </c>
      <c r="AO9" s="37" t="s">
        <v>138</v>
      </c>
      <c r="AP9" s="37" t="s">
        <v>138</v>
      </c>
      <c r="AQ9" s="37" t="s">
        <v>606</v>
      </c>
      <c r="AR9" s="27" t="s">
        <v>607</v>
      </c>
    </row>
    <row r="10" spans="1:44" ht="81" customHeight="1">
      <c r="A10" s="11">
        <v>5</v>
      </c>
      <c r="B10" s="26" t="s">
        <v>594</v>
      </c>
      <c r="C10" s="26" t="s">
        <v>94</v>
      </c>
      <c r="D10" s="11" t="s">
        <v>600</v>
      </c>
      <c r="E10" s="27" t="s">
        <v>608</v>
      </c>
      <c r="F10" s="27" t="s">
        <v>609</v>
      </c>
      <c r="G10" s="27" t="s">
        <v>610</v>
      </c>
      <c r="H10" s="27" t="s">
        <v>99</v>
      </c>
      <c r="I10" s="27" t="s">
        <v>99</v>
      </c>
      <c r="J10" s="27" t="s">
        <v>268</v>
      </c>
      <c r="K10" s="11" t="s">
        <v>565</v>
      </c>
      <c r="L10" s="26" t="s">
        <v>101</v>
      </c>
      <c r="M10" s="26" t="s">
        <v>102</v>
      </c>
      <c r="N10" s="30">
        <v>8523.8734299999996</v>
      </c>
      <c r="O10" s="31">
        <v>8902.2462599999999</v>
      </c>
      <c r="P10" s="30">
        <v>17426.11969</v>
      </c>
      <c r="Q10" s="30">
        <v>1383.8001099999999</v>
      </c>
      <c r="R10" s="30">
        <v>10254.089800000002</v>
      </c>
      <c r="S10" s="30">
        <v>11637.889910000002</v>
      </c>
      <c r="T10" s="32">
        <v>1351.8435400000017</v>
      </c>
      <c r="U10" s="32">
        <v>-5788.2297799999978</v>
      </c>
      <c r="V10" s="33">
        <v>0.15185420628882959</v>
      </c>
      <c r="W10" s="33">
        <v>-0.33215827062874936</v>
      </c>
      <c r="X10" s="11" t="s">
        <v>597</v>
      </c>
      <c r="Y10" s="11" t="s">
        <v>597</v>
      </c>
      <c r="Z10" s="27" t="s">
        <v>611</v>
      </c>
      <c r="AA10" s="34">
        <v>240</v>
      </c>
      <c r="AB10" s="34">
        <v>240</v>
      </c>
      <c r="AC10" s="34">
        <v>480</v>
      </c>
      <c r="AD10" s="34">
        <v>34</v>
      </c>
      <c r="AE10" s="34">
        <v>320</v>
      </c>
      <c r="AF10" s="34">
        <v>354</v>
      </c>
      <c r="AG10" s="35">
        <v>80</v>
      </c>
      <c r="AH10" s="35">
        <v>-126</v>
      </c>
      <c r="AI10" s="36">
        <v>0.33333333333333331</v>
      </c>
      <c r="AJ10" s="36">
        <v>-0.26250000000000001</v>
      </c>
      <c r="AK10" s="11" t="s">
        <v>604</v>
      </c>
      <c r="AL10" s="28" t="s">
        <v>598</v>
      </c>
      <c r="AM10" s="28" t="s">
        <v>612</v>
      </c>
      <c r="AN10" s="37" t="s">
        <v>107</v>
      </c>
      <c r="AO10" s="37" t="s">
        <v>107</v>
      </c>
      <c r="AP10" s="37" t="s">
        <v>107</v>
      </c>
      <c r="AQ10" s="38" t="s">
        <v>108</v>
      </c>
      <c r="AR10" s="27" t="s">
        <v>613</v>
      </c>
    </row>
    <row r="11" spans="1:44" ht="26.45">
      <c r="A11" s="11">
        <v>6</v>
      </c>
      <c r="B11" s="26" t="s">
        <v>594</v>
      </c>
      <c r="C11" s="26" t="s">
        <v>94</v>
      </c>
      <c r="D11" s="11" t="s">
        <v>600</v>
      </c>
      <c r="E11" s="27" t="s">
        <v>608</v>
      </c>
      <c r="F11" s="27" t="s">
        <v>609</v>
      </c>
      <c r="G11" s="27" t="s">
        <v>610</v>
      </c>
      <c r="H11" s="27" t="s">
        <v>140</v>
      </c>
      <c r="I11" s="27" t="s">
        <v>614</v>
      </c>
      <c r="J11" s="27" t="s">
        <v>268</v>
      </c>
      <c r="K11" s="11" t="s">
        <v>565</v>
      </c>
      <c r="L11" s="26" t="s">
        <v>112</v>
      </c>
      <c r="M11" s="26" t="s">
        <v>112</v>
      </c>
      <c r="N11" s="30">
        <v>8523.8734299999996</v>
      </c>
      <c r="O11" s="31">
        <v>8902.2462599999999</v>
      </c>
      <c r="P11" s="30">
        <v>17426.11969</v>
      </c>
      <c r="Q11" s="30">
        <v>1383.8001099999999</v>
      </c>
      <c r="R11" s="30">
        <v>10254.089800000002</v>
      </c>
      <c r="S11" s="30">
        <v>11637.889910000002</v>
      </c>
      <c r="T11" s="32">
        <v>1351.8435400000017</v>
      </c>
      <c r="U11" s="32">
        <v>-5788.2297799999978</v>
      </c>
      <c r="V11" s="33">
        <v>0.15185420628882959</v>
      </c>
      <c r="W11" s="33">
        <v>-0.33215827062874936</v>
      </c>
      <c r="X11" s="11" t="s">
        <v>112</v>
      </c>
      <c r="Y11" s="11" t="s">
        <v>112</v>
      </c>
      <c r="Z11" s="27" t="s">
        <v>611</v>
      </c>
      <c r="AA11" s="34">
        <v>240</v>
      </c>
      <c r="AB11" s="34">
        <v>240</v>
      </c>
      <c r="AC11" s="34">
        <v>480</v>
      </c>
      <c r="AD11" s="34">
        <v>34</v>
      </c>
      <c r="AE11" s="34">
        <v>320</v>
      </c>
      <c r="AF11" s="34">
        <v>354</v>
      </c>
      <c r="AG11" s="35">
        <v>80</v>
      </c>
      <c r="AH11" s="35">
        <v>-126</v>
      </c>
      <c r="AI11" s="36">
        <v>0.33333333333333331</v>
      </c>
      <c r="AJ11" s="36">
        <v>-0.26250000000000001</v>
      </c>
      <c r="AK11" s="11" t="s">
        <v>112</v>
      </c>
      <c r="AL11" s="28" t="s">
        <v>112</v>
      </c>
      <c r="AM11" s="28" t="s">
        <v>112</v>
      </c>
      <c r="AN11" s="37" t="s">
        <v>112</v>
      </c>
      <c r="AO11" s="37" t="s">
        <v>112</v>
      </c>
      <c r="AP11" s="37" t="s">
        <v>112</v>
      </c>
      <c r="AQ11" s="38" t="s">
        <v>112</v>
      </c>
      <c r="AR11" s="27" t="s">
        <v>112</v>
      </c>
    </row>
    <row r="12" spans="1:44" ht="39.6">
      <c r="A12" s="11">
        <v>7</v>
      </c>
      <c r="B12" s="26" t="s">
        <v>594</v>
      </c>
      <c r="C12" s="26" t="s">
        <v>94</v>
      </c>
      <c r="D12" s="11" t="s">
        <v>600</v>
      </c>
      <c r="E12" s="27" t="s">
        <v>608</v>
      </c>
      <c r="F12" s="27" t="s">
        <v>615</v>
      </c>
      <c r="G12" s="27" t="s">
        <v>616</v>
      </c>
      <c r="H12" s="27" t="s">
        <v>149</v>
      </c>
      <c r="I12" s="27" t="s">
        <v>149</v>
      </c>
      <c r="J12" s="27" t="s">
        <v>268</v>
      </c>
      <c r="K12" s="11" t="s">
        <v>565</v>
      </c>
      <c r="L12" s="26" t="s">
        <v>101</v>
      </c>
      <c r="M12" s="26" t="s">
        <v>102</v>
      </c>
      <c r="N12" s="30">
        <v>4674.2293499999996</v>
      </c>
      <c r="O12" s="31">
        <v>4881.7173400000001</v>
      </c>
      <c r="P12" s="30">
        <v>9555.9466900000007</v>
      </c>
      <c r="Q12" s="30">
        <v>377.45445000000001</v>
      </c>
      <c r="R12" s="30">
        <v>881.79484000000002</v>
      </c>
      <c r="S12" s="30">
        <v>1259.24929</v>
      </c>
      <c r="T12" s="32">
        <v>-3999.9225000000001</v>
      </c>
      <c r="U12" s="32">
        <v>-8296.6974000000009</v>
      </c>
      <c r="V12" s="33">
        <v>-0.8193679030175065</v>
      </c>
      <c r="W12" s="33">
        <v>-0.86822349152305711</v>
      </c>
      <c r="X12" s="11" t="s">
        <v>597</v>
      </c>
      <c r="Y12" s="11" t="s">
        <v>597</v>
      </c>
      <c r="Z12" s="27" t="s">
        <v>136</v>
      </c>
      <c r="AA12" s="34" t="s">
        <v>112</v>
      </c>
      <c r="AB12" s="34" t="s">
        <v>112</v>
      </c>
      <c r="AC12" s="34" t="s">
        <v>112</v>
      </c>
      <c r="AD12" s="34" t="s">
        <v>112</v>
      </c>
      <c r="AE12" s="39" t="s">
        <v>112</v>
      </c>
      <c r="AF12" s="34" t="s">
        <v>112</v>
      </c>
      <c r="AG12" s="35" t="s">
        <v>112</v>
      </c>
      <c r="AH12" s="35" t="s">
        <v>112</v>
      </c>
      <c r="AI12" s="36" t="s">
        <v>112</v>
      </c>
      <c r="AJ12" s="36" t="s">
        <v>112</v>
      </c>
      <c r="AK12" s="11" t="s">
        <v>112</v>
      </c>
      <c r="AL12" s="28" t="s">
        <v>598</v>
      </c>
      <c r="AM12" s="28" t="s">
        <v>112</v>
      </c>
      <c r="AN12" s="37" t="s">
        <v>107</v>
      </c>
      <c r="AO12" s="37" t="s">
        <v>107</v>
      </c>
      <c r="AP12" s="37" t="s">
        <v>107</v>
      </c>
      <c r="AQ12" s="38" t="s">
        <v>108</v>
      </c>
      <c r="AR12" s="27" t="s">
        <v>617</v>
      </c>
    </row>
    <row r="13" spans="1:44" ht="39.6">
      <c r="A13" s="11">
        <v>8</v>
      </c>
      <c r="B13" s="26" t="s">
        <v>594</v>
      </c>
      <c r="C13" s="26" t="s">
        <v>94</v>
      </c>
      <c r="D13" s="11" t="s">
        <v>600</v>
      </c>
      <c r="E13" s="27" t="s">
        <v>608</v>
      </c>
      <c r="F13" s="27" t="s">
        <v>618</v>
      </c>
      <c r="G13" s="27" t="s">
        <v>619</v>
      </c>
      <c r="H13" s="27" t="s">
        <v>149</v>
      </c>
      <c r="I13" s="27" t="s">
        <v>149</v>
      </c>
      <c r="J13" s="27" t="s">
        <v>268</v>
      </c>
      <c r="K13" s="11" t="s">
        <v>565</v>
      </c>
      <c r="L13" s="26" t="s">
        <v>101</v>
      </c>
      <c r="M13" s="26" t="s">
        <v>102</v>
      </c>
      <c r="N13" s="30">
        <v>25025.828699999998</v>
      </c>
      <c r="O13" s="31">
        <v>26136.719639999999</v>
      </c>
      <c r="P13" s="30">
        <v>51162.548339999994</v>
      </c>
      <c r="Q13" s="30">
        <v>12634.52526</v>
      </c>
      <c r="R13" s="30">
        <v>23951.632129999998</v>
      </c>
      <c r="S13" s="30">
        <v>36586.15739</v>
      </c>
      <c r="T13" s="32">
        <v>-2185.0875100000012</v>
      </c>
      <c r="U13" s="32">
        <v>-14576.390949999994</v>
      </c>
      <c r="V13" s="33">
        <v>-8.3602209462273633E-2</v>
      </c>
      <c r="W13" s="33">
        <v>-0.2849035363354615</v>
      </c>
      <c r="X13" s="11" t="s">
        <v>597</v>
      </c>
      <c r="Y13" s="11" t="s">
        <v>597</v>
      </c>
      <c r="Z13" s="27" t="s">
        <v>136</v>
      </c>
      <c r="AA13" s="34" t="s">
        <v>112</v>
      </c>
      <c r="AB13" s="34" t="s">
        <v>112</v>
      </c>
      <c r="AC13" s="34" t="s">
        <v>112</v>
      </c>
      <c r="AD13" s="34" t="s">
        <v>112</v>
      </c>
      <c r="AE13" s="34" t="s">
        <v>112</v>
      </c>
      <c r="AF13" s="34" t="s">
        <v>112</v>
      </c>
      <c r="AG13" s="35" t="s">
        <v>112</v>
      </c>
      <c r="AH13" s="35" t="s">
        <v>112</v>
      </c>
      <c r="AI13" s="36" t="s">
        <v>112</v>
      </c>
      <c r="AJ13" s="36" t="s">
        <v>112</v>
      </c>
      <c r="AK13" s="11" t="s">
        <v>112</v>
      </c>
      <c r="AL13" s="28" t="s">
        <v>598</v>
      </c>
      <c r="AM13" s="28" t="s">
        <v>112</v>
      </c>
      <c r="AN13" s="37" t="s">
        <v>107</v>
      </c>
      <c r="AO13" s="37" t="s">
        <v>107</v>
      </c>
      <c r="AP13" s="37" t="s">
        <v>107</v>
      </c>
      <c r="AQ13" s="38" t="s">
        <v>108</v>
      </c>
      <c r="AR13" s="27" t="s">
        <v>617</v>
      </c>
    </row>
    <row r="14" spans="1:44" ht="39.6">
      <c r="A14" s="11">
        <v>9</v>
      </c>
      <c r="B14" s="26" t="s">
        <v>594</v>
      </c>
      <c r="C14" s="26" t="s">
        <v>94</v>
      </c>
      <c r="D14" s="11" t="s">
        <v>600</v>
      </c>
      <c r="E14" s="27" t="s">
        <v>608</v>
      </c>
      <c r="F14" s="27" t="s">
        <v>620</v>
      </c>
      <c r="G14" s="27" t="s">
        <v>621</v>
      </c>
      <c r="H14" s="27" t="s">
        <v>149</v>
      </c>
      <c r="I14" s="27" t="s">
        <v>149</v>
      </c>
      <c r="J14" s="27" t="s">
        <v>268</v>
      </c>
      <c r="K14" s="11" t="s">
        <v>565</v>
      </c>
      <c r="L14" s="26" t="s">
        <v>101</v>
      </c>
      <c r="M14" s="26" t="s">
        <v>102</v>
      </c>
      <c r="N14" s="30">
        <v>2869.66536</v>
      </c>
      <c r="O14" s="31">
        <v>2997.0491699999998</v>
      </c>
      <c r="P14" s="30">
        <v>5866.7145299999993</v>
      </c>
      <c r="Q14" s="30">
        <v>4022.7289500000002</v>
      </c>
      <c r="R14" s="30">
        <v>4451.4665700000005</v>
      </c>
      <c r="S14" s="30">
        <v>8474.1955200000011</v>
      </c>
      <c r="T14" s="32">
        <v>1454.4174000000007</v>
      </c>
      <c r="U14" s="32">
        <v>2607.4809900000018</v>
      </c>
      <c r="V14" s="33">
        <v>0.48528312933884926</v>
      </c>
      <c r="W14" s="33">
        <v>0.44445336084897286</v>
      </c>
      <c r="X14" s="11" t="s">
        <v>597</v>
      </c>
      <c r="Y14" s="11" t="s">
        <v>597</v>
      </c>
      <c r="Z14" s="27" t="s">
        <v>136</v>
      </c>
      <c r="AA14" s="34" t="s">
        <v>112</v>
      </c>
      <c r="AB14" s="34" t="s">
        <v>112</v>
      </c>
      <c r="AC14" s="34" t="s">
        <v>112</v>
      </c>
      <c r="AD14" s="34" t="s">
        <v>112</v>
      </c>
      <c r="AE14" s="34" t="s">
        <v>112</v>
      </c>
      <c r="AF14" s="34" t="s">
        <v>112</v>
      </c>
      <c r="AG14" s="35" t="s">
        <v>112</v>
      </c>
      <c r="AH14" s="35" t="s">
        <v>112</v>
      </c>
      <c r="AI14" s="36" t="s">
        <v>112</v>
      </c>
      <c r="AJ14" s="36" t="s">
        <v>112</v>
      </c>
      <c r="AK14" s="11" t="s">
        <v>112</v>
      </c>
      <c r="AL14" s="28" t="s">
        <v>598</v>
      </c>
      <c r="AM14" s="28" t="s">
        <v>112</v>
      </c>
      <c r="AN14" s="37" t="s">
        <v>107</v>
      </c>
      <c r="AO14" s="37" t="s">
        <v>107</v>
      </c>
      <c r="AP14" s="37" t="s">
        <v>107</v>
      </c>
      <c r="AQ14" s="38" t="s">
        <v>108</v>
      </c>
      <c r="AR14" s="27" t="s">
        <v>622</v>
      </c>
    </row>
    <row r="15" spans="1:44" ht="132">
      <c r="A15" s="11">
        <v>10</v>
      </c>
      <c r="B15" s="26" t="s">
        <v>594</v>
      </c>
      <c r="C15" s="26" t="s">
        <v>94</v>
      </c>
      <c r="D15" s="11" t="s">
        <v>600</v>
      </c>
      <c r="E15" s="27" t="s">
        <v>608</v>
      </c>
      <c r="F15" s="27" t="s">
        <v>623</v>
      </c>
      <c r="G15" s="27" t="s">
        <v>624</v>
      </c>
      <c r="H15" s="27" t="s">
        <v>149</v>
      </c>
      <c r="I15" s="27" t="s">
        <v>149</v>
      </c>
      <c r="J15" s="27" t="s">
        <v>268</v>
      </c>
      <c r="K15" s="11" t="s">
        <v>565</v>
      </c>
      <c r="L15" s="26" t="s">
        <v>101</v>
      </c>
      <c r="M15" s="26" t="s">
        <v>102</v>
      </c>
      <c r="N15" s="30">
        <v>74966.28946</v>
      </c>
      <c r="O15" s="31">
        <v>78294.026290000009</v>
      </c>
      <c r="P15" s="30">
        <v>153260.31575000001</v>
      </c>
      <c r="Q15" s="30">
        <v>102998.71468</v>
      </c>
      <c r="R15" s="30">
        <v>137056.02106</v>
      </c>
      <c r="S15" s="30">
        <v>240054.73574</v>
      </c>
      <c r="T15" s="32">
        <v>58761.99476999999</v>
      </c>
      <c r="U15" s="32">
        <v>86794.419989999995</v>
      </c>
      <c r="V15" s="33">
        <v>0.75052973457191174</v>
      </c>
      <c r="W15" s="33">
        <v>0.56632024777751377</v>
      </c>
      <c r="X15" s="11" t="s">
        <v>604</v>
      </c>
      <c r="Y15" s="11" t="s">
        <v>604</v>
      </c>
      <c r="Z15" s="27" t="s">
        <v>136</v>
      </c>
      <c r="AA15" s="34" t="s">
        <v>112</v>
      </c>
      <c r="AB15" s="34" t="s">
        <v>112</v>
      </c>
      <c r="AC15" s="34" t="s">
        <v>112</v>
      </c>
      <c r="AD15" s="34" t="s">
        <v>112</v>
      </c>
      <c r="AE15" s="34" t="s">
        <v>112</v>
      </c>
      <c r="AF15" s="34" t="s">
        <v>112</v>
      </c>
      <c r="AG15" s="35" t="s">
        <v>112</v>
      </c>
      <c r="AH15" s="35" t="s">
        <v>112</v>
      </c>
      <c r="AI15" s="36" t="s">
        <v>112</v>
      </c>
      <c r="AJ15" s="36" t="s">
        <v>112</v>
      </c>
      <c r="AK15" s="11" t="s">
        <v>112</v>
      </c>
      <c r="AL15" s="28" t="s">
        <v>605</v>
      </c>
      <c r="AM15" s="28" t="s">
        <v>112</v>
      </c>
      <c r="AN15" s="37" t="s">
        <v>138</v>
      </c>
      <c r="AO15" s="37" t="s">
        <v>138</v>
      </c>
      <c r="AP15" s="37" t="s">
        <v>138</v>
      </c>
      <c r="AQ15" s="37" t="s">
        <v>606</v>
      </c>
      <c r="AR15" s="27" t="s">
        <v>625</v>
      </c>
    </row>
    <row r="16" spans="1:44" ht="39.6">
      <c r="A16" s="11">
        <v>11</v>
      </c>
      <c r="B16" s="26" t="s">
        <v>594</v>
      </c>
      <c r="C16" s="26" t="s">
        <v>94</v>
      </c>
      <c r="D16" s="11" t="s">
        <v>600</v>
      </c>
      <c r="E16" s="27" t="s">
        <v>608</v>
      </c>
      <c r="F16" s="27" t="s">
        <v>626</v>
      </c>
      <c r="G16" s="27" t="s">
        <v>627</v>
      </c>
      <c r="H16" s="27" t="s">
        <v>149</v>
      </c>
      <c r="I16" s="27" t="s">
        <v>149</v>
      </c>
      <c r="J16" s="27" t="s">
        <v>268</v>
      </c>
      <c r="K16" s="11" t="s">
        <v>565</v>
      </c>
      <c r="L16" s="26" t="s">
        <v>101</v>
      </c>
      <c r="M16" s="26" t="s">
        <v>102</v>
      </c>
      <c r="N16" s="30">
        <v>7014.6541100000004</v>
      </c>
      <c r="O16" s="31">
        <v>7326.0330400000003</v>
      </c>
      <c r="P16" s="30">
        <v>14340.687150000002</v>
      </c>
      <c r="Q16" s="30">
        <v>1975.9135100000001</v>
      </c>
      <c r="R16" s="30">
        <v>2347.52954</v>
      </c>
      <c r="S16" s="30">
        <v>4323.4430499999999</v>
      </c>
      <c r="T16" s="32">
        <v>-4978.5035000000007</v>
      </c>
      <c r="U16" s="32">
        <v>-10017.244100000002</v>
      </c>
      <c r="V16" s="33">
        <v>-0.6795633425098504</v>
      </c>
      <c r="W16" s="33">
        <v>-0.69851911524337251</v>
      </c>
      <c r="X16" s="11" t="s">
        <v>597</v>
      </c>
      <c r="Y16" s="11" t="s">
        <v>597</v>
      </c>
      <c r="Z16" s="27" t="s">
        <v>136</v>
      </c>
      <c r="AA16" s="34" t="s">
        <v>112</v>
      </c>
      <c r="AB16" s="34" t="s">
        <v>112</v>
      </c>
      <c r="AC16" s="34" t="s">
        <v>112</v>
      </c>
      <c r="AD16" s="34" t="s">
        <v>112</v>
      </c>
      <c r="AE16" s="34" t="s">
        <v>112</v>
      </c>
      <c r="AF16" s="34" t="s">
        <v>112</v>
      </c>
      <c r="AG16" s="35" t="s">
        <v>112</v>
      </c>
      <c r="AH16" s="35" t="s">
        <v>112</v>
      </c>
      <c r="AI16" s="36" t="s">
        <v>112</v>
      </c>
      <c r="AJ16" s="36" t="s">
        <v>112</v>
      </c>
      <c r="AK16" s="11" t="s">
        <v>112</v>
      </c>
      <c r="AL16" s="28" t="s">
        <v>598</v>
      </c>
      <c r="AM16" s="28" t="s">
        <v>112</v>
      </c>
      <c r="AN16" s="37" t="s">
        <v>107</v>
      </c>
      <c r="AO16" s="37" t="s">
        <v>107</v>
      </c>
      <c r="AP16" s="37" t="s">
        <v>107</v>
      </c>
      <c r="AQ16" s="38" t="s">
        <v>108</v>
      </c>
      <c r="AR16" s="27" t="s">
        <v>628</v>
      </c>
    </row>
    <row r="17" spans="1:44" ht="52.9">
      <c r="A17" s="11">
        <v>12</v>
      </c>
      <c r="B17" s="26" t="s">
        <v>594</v>
      </c>
      <c r="C17" s="26" t="s">
        <v>94</v>
      </c>
      <c r="D17" s="11" t="s">
        <v>600</v>
      </c>
      <c r="E17" s="27" t="s">
        <v>608</v>
      </c>
      <c r="F17" s="27" t="s">
        <v>629</v>
      </c>
      <c r="G17" s="27" t="s">
        <v>630</v>
      </c>
      <c r="H17" s="27" t="s">
        <v>149</v>
      </c>
      <c r="I17" s="27" t="s">
        <v>149</v>
      </c>
      <c r="J17" s="27" t="s">
        <v>268</v>
      </c>
      <c r="K17" s="11" t="s">
        <v>565</v>
      </c>
      <c r="L17" s="26" t="s">
        <v>101</v>
      </c>
      <c r="M17" s="26" t="s">
        <v>102</v>
      </c>
      <c r="N17" s="30">
        <v>1167.3831299999999</v>
      </c>
      <c r="O17" s="31">
        <v>1219.2030099999999</v>
      </c>
      <c r="P17" s="30">
        <v>2386.5861399999999</v>
      </c>
      <c r="Q17" s="30">
        <v>162.48851000000002</v>
      </c>
      <c r="R17" s="30">
        <v>-4.3112899999999996</v>
      </c>
      <c r="S17" s="30">
        <v>158.17722000000003</v>
      </c>
      <c r="T17" s="32">
        <v>-1223.5143</v>
      </c>
      <c r="U17" s="32">
        <v>-2228.4089199999999</v>
      </c>
      <c r="V17" s="33">
        <v>-1.0035361543275718</v>
      </c>
      <c r="W17" s="33">
        <v>-0.93372239227032461</v>
      </c>
      <c r="X17" s="11" t="s">
        <v>597</v>
      </c>
      <c r="Y17" s="11" t="s">
        <v>597</v>
      </c>
      <c r="Z17" s="27" t="s">
        <v>136</v>
      </c>
      <c r="AA17" s="34" t="s">
        <v>112</v>
      </c>
      <c r="AB17" s="34" t="s">
        <v>112</v>
      </c>
      <c r="AC17" s="34" t="s">
        <v>112</v>
      </c>
      <c r="AD17" s="34" t="s">
        <v>112</v>
      </c>
      <c r="AE17" s="34" t="s">
        <v>112</v>
      </c>
      <c r="AF17" s="34" t="s">
        <v>112</v>
      </c>
      <c r="AG17" s="35" t="s">
        <v>112</v>
      </c>
      <c r="AH17" s="35" t="s">
        <v>112</v>
      </c>
      <c r="AI17" s="36" t="s">
        <v>112</v>
      </c>
      <c r="AJ17" s="36" t="s">
        <v>112</v>
      </c>
      <c r="AK17" s="11" t="s">
        <v>112</v>
      </c>
      <c r="AL17" s="28" t="s">
        <v>598</v>
      </c>
      <c r="AM17" s="28" t="s">
        <v>112</v>
      </c>
      <c r="AN17" s="37" t="s">
        <v>107</v>
      </c>
      <c r="AO17" s="37" t="s">
        <v>107</v>
      </c>
      <c r="AP17" s="37" t="s">
        <v>107</v>
      </c>
      <c r="AQ17" s="38" t="s">
        <v>108</v>
      </c>
      <c r="AR17" s="27" t="s">
        <v>631</v>
      </c>
    </row>
    <row r="18" spans="1:44" ht="52.9">
      <c r="A18" s="11">
        <v>13</v>
      </c>
      <c r="B18" s="26" t="s">
        <v>594</v>
      </c>
      <c r="C18" s="26" t="s">
        <v>94</v>
      </c>
      <c r="D18" s="11" t="s">
        <v>600</v>
      </c>
      <c r="E18" s="27" t="s">
        <v>608</v>
      </c>
      <c r="F18" s="27" t="s">
        <v>632</v>
      </c>
      <c r="G18" s="27" t="s">
        <v>633</v>
      </c>
      <c r="H18" s="27" t="s">
        <v>149</v>
      </c>
      <c r="I18" s="27" t="s">
        <v>149</v>
      </c>
      <c r="J18" s="27" t="s">
        <v>268</v>
      </c>
      <c r="K18" s="11" t="s">
        <v>565</v>
      </c>
      <c r="L18" s="26" t="s">
        <v>101</v>
      </c>
      <c r="M18" s="26" t="s">
        <v>102</v>
      </c>
      <c r="N18" s="30">
        <v>1401.33851</v>
      </c>
      <c r="O18" s="31">
        <v>1463.5436200000001</v>
      </c>
      <c r="P18" s="30">
        <v>2864.88213</v>
      </c>
      <c r="Q18" s="30">
        <v>109.17452</v>
      </c>
      <c r="R18" s="30">
        <v>0.42910000000000004</v>
      </c>
      <c r="S18" s="30">
        <v>109.60362000000001</v>
      </c>
      <c r="T18" s="32">
        <v>-1463.1145200000001</v>
      </c>
      <c r="U18" s="32">
        <v>-2755.2785100000001</v>
      </c>
      <c r="V18" s="33">
        <v>-0.99970680750875052</v>
      </c>
      <c r="W18" s="33">
        <v>-0.96174236320151851</v>
      </c>
      <c r="X18" s="11" t="s">
        <v>597</v>
      </c>
      <c r="Y18" s="11" t="s">
        <v>597</v>
      </c>
      <c r="Z18" s="27" t="s">
        <v>136</v>
      </c>
      <c r="AA18" s="34" t="s">
        <v>112</v>
      </c>
      <c r="AB18" s="34" t="s">
        <v>112</v>
      </c>
      <c r="AC18" s="34" t="s">
        <v>112</v>
      </c>
      <c r="AD18" s="34" t="s">
        <v>112</v>
      </c>
      <c r="AE18" s="34" t="s">
        <v>112</v>
      </c>
      <c r="AF18" s="34" t="s">
        <v>112</v>
      </c>
      <c r="AG18" s="35" t="s">
        <v>112</v>
      </c>
      <c r="AH18" s="35" t="s">
        <v>112</v>
      </c>
      <c r="AI18" s="36" t="s">
        <v>112</v>
      </c>
      <c r="AJ18" s="36" t="s">
        <v>112</v>
      </c>
      <c r="AK18" s="11" t="s">
        <v>112</v>
      </c>
      <c r="AL18" s="28" t="s">
        <v>598</v>
      </c>
      <c r="AM18" s="28" t="s">
        <v>112</v>
      </c>
      <c r="AN18" s="37" t="s">
        <v>107</v>
      </c>
      <c r="AO18" s="37" t="s">
        <v>107</v>
      </c>
      <c r="AP18" s="37" t="s">
        <v>107</v>
      </c>
      <c r="AQ18" s="38" t="s">
        <v>108</v>
      </c>
      <c r="AR18" s="27" t="s">
        <v>634</v>
      </c>
    </row>
    <row r="19" spans="1:44" ht="84.4" customHeight="1">
      <c r="A19" s="11">
        <v>14</v>
      </c>
      <c r="B19" s="26" t="s">
        <v>594</v>
      </c>
      <c r="C19" s="26" t="s">
        <v>94</v>
      </c>
      <c r="D19" s="11" t="s">
        <v>600</v>
      </c>
      <c r="E19" s="27" t="s">
        <v>608</v>
      </c>
      <c r="F19" s="27" t="s">
        <v>635</v>
      </c>
      <c r="G19" s="27" t="s">
        <v>134</v>
      </c>
      <c r="H19" s="27" t="s">
        <v>149</v>
      </c>
      <c r="I19" s="27" t="s">
        <v>149</v>
      </c>
      <c r="J19" s="27" t="s">
        <v>268</v>
      </c>
      <c r="K19" s="11" t="s">
        <v>565</v>
      </c>
      <c r="L19" s="26" t="s">
        <v>101</v>
      </c>
      <c r="M19" s="26" t="s">
        <v>102</v>
      </c>
      <c r="N19" s="30">
        <v>7438.26062</v>
      </c>
      <c r="O19" s="31">
        <v>7768.4433499999996</v>
      </c>
      <c r="P19" s="30">
        <v>15206.703969999999</v>
      </c>
      <c r="Q19" s="30">
        <v>7246.1294600000001</v>
      </c>
      <c r="R19" s="30">
        <v>706.10016000000007</v>
      </c>
      <c r="S19" s="30">
        <v>7952.2296200000001</v>
      </c>
      <c r="T19" s="32">
        <v>-7062.3431899999996</v>
      </c>
      <c r="U19" s="32">
        <v>-7254.4743499999986</v>
      </c>
      <c r="V19" s="33">
        <v>-0.90910660885491301</v>
      </c>
      <c r="W19" s="33">
        <v>-0.47705764275491447</v>
      </c>
      <c r="X19" s="11" t="s">
        <v>597</v>
      </c>
      <c r="Y19" s="11" t="s">
        <v>597</v>
      </c>
      <c r="Z19" s="27" t="s">
        <v>136</v>
      </c>
      <c r="AA19" s="34" t="s">
        <v>112</v>
      </c>
      <c r="AB19" s="34" t="s">
        <v>112</v>
      </c>
      <c r="AC19" s="34" t="s">
        <v>112</v>
      </c>
      <c r="AD19" s="34" t="s">
        <v>112</v>
      </c>
      <c r="AE19" s="34" t="s">
        <v>112</v>
      </c>
      <c r="AF19" s="34" t="s">
        <v>112</v>
      </c>
      <c r="AG19" s="35" t="s">
        <v>112</v>
      </c>
      <c r="AH19" s="35" t="s">
        <v>112</v>
      </c>
      <c r="AI19" s="36" t="s">
        <v>112</v>
      </c>
      <c r="AJ19" s="36" t="s">
        <v>112</v>
      </c>
      <c r="AK19" s="11" t="s">
        <v>112</v>
      </c>
      <c r="AL19" s="28" t="s">
        <v>598</v>
      </c>
      <c r="AM19" s="28" t="s">
        <v>112</v>
      </c>
      <c r="AN19" s="37" t="s">
        <v>107</v>
      </c>
      <c r="AO19" s="37" t="s">
        <v>107</v>
      </c>
      <c r="AP19" s="37" t="s">
        <v>107</v>
      </c>
      <c r="AQ19" s="38" t="s">
        <v>108</v>
      </c>
      <c r="AR19" s="27" t="s">
        <v>636</v>
      </c>
    </row>
    <row r="20" spans="1:44" ht="70.7" customHeight="1">
      <c r="A20" s="11">
        <v>15</v>
      </c>
      <c r="B20" s="26" t="s">
        <v>594</v>
      </c>
      <c r="C20" s="26" t="s">
        <v>94</v>
      </c>
      <c r="D20" s="11" t="s">
        <v>637</v>
      </c>
      <c r="E20" s="27" t="s">
        <v>638</v>
      </c>
      <c r="F20" s="27" t="s">
        <v>639</v>
      </c>
      <c r="G20" s="27" t="s">
        <v>640</v>
      </c>
      <c r="H20" s="27" t="s">
        <v>149</v>
      </c>
      <c r="I20" s="27" t="s">
        <v>149</v>
      </c>
      <c r="J20" s="27" t="s">
        <v>285</v>
      </c>
      <c r="K20" s="11" t="s">
        <v>565</v>
      </c>
      <c r="L20" s="26" t="s">
        <v>101</v>
      </c>
      <c r="M20" s="26" t="s">
        <v>102</v>
      </c>
      <c r="N20" s="30">
        <v>0</v>
      </c>
      <c r="O20" s="31">
        <v>0</v>
      </c>
      <c r="P20" s="30">
        <v>0</v>
      </c>
      <c r="Q20" s="30">
        <v>-1366.6593300000002</v>
      </c>
      <c r="R20" s="30">
        <v>-173.21601999999999</v>
      </c>
      <c r="S20" s="30">
        <v>-1539.8753500000003</v>
      </c>
      <c r="T20" s="32">
        <v>-173.21601999999999</v>
      </c>
      <c r="U20" s="32">
        <v>-1539.8753500000003</v>
      </c>
      <c r="V20" s="33">
        <v>-1</v>
      </c>
      <c r="W20" s="33">
        <v>-1</v>
      </c>
      <c r="X20" s="11" t="s">
        <v>597</v>
      </c>
      <c r="Y20" s="11" t="s">
        <v>597</v>
      </c>
      <c r="Z20" s="27" t="s">
        <v>136</v>
      </c>
      <c r="AA20" s="34" t="s">
        <v>112</v>
      </c>
      <c r="AB20" s="34" t="s">
        <v>112</v>
      </c>
      <c r="AC20" s="34" t="s">
        <v>112</v>
      </c>
      <c r="AD20" s="34" t="s">
        <v>112</v>
      </c>
      <c r="AE20" s="34" t="s">
        <v>112</v>
      </c>
      <c r="AF20" s="34" t="s">
        <v>112</v>
      </c>
      <c r="AG20" s="35" t="s">
        <v>112</v>
      </c>
      <c r="AH20" s="35" t="s">
        <v>112</v>
      </c>
      <c r="AI20" s="36" t="s">
        <v>112</v>
      </c>
      <c r="AJ20" s="36" t="s">
        <v>112</v>
      </c>
      <c r="AK20" s="11" t="s">
        <v>112</v>
      </c>
      <c r="AL20" s="28" t="s">
        <v>598</v>
      </c>
      <c r="AM20" s="28" t="s">
        <v>112</v>
      </c>
      <c r="AN20" s="37" t="s">
        <v>107</v>
      </c>
      <c r="AO20" s="37" t="s">
        <v>107</v>
      </c>
      <c r="AP20" s="37" t="s">
        <v>106</v>
      </c>
      <c r="AQ20" s="37" t="s">
        <v>108</v>
      </c>
      <c r="AR20" s="27" t="s">
        <v>641</v>
      </c>
    </row>
    <row r="21" spans="1:44" ht="144.75" customHeight="1">
      <c r="A21" s="11">
        <v>16</v>
      </c>
      <c r="B21" s="26" t="s">
        <v>594</v>
      </c>
      <c r="C21" s="26" t="s">
        <v>94</v>
      </c>
      <c r="D21" s="11" t="s">
        <v>637</v>
      </c>
      <c r="E21" s="27" t="s">
        <v>638</v>
      </c>
      <c r="F21" s="27" t="s">
        <v>642</v>
      </c>
      <c r="G21" s="27" t="s">
        <v>643</v>
      </c>
      <c r="H21" s="27" t="s">
        <v>99</v>
      </c>
      <c r="I21" s="27" t="s">
        <v>99</v>
      </c>
      <c r="J21" s="27" t="s">
        <v>285</v>
      </c>
      <c r="K21" s="11" t="s">
        <v>565</v>
      </c>
      <c r="L21" s="26" t="s">
        <v>101</v>
      </c>
      <c r="M21" s="26" t="s">
        <v>102</v>
      </c>
      <c r="N21" s="30">
        <v>3150.4220499999997</v>
      </c>
      <c r="O21" s="31">
        <v>3290.2685799999999</v>
      </c>
      <c r="P21" s="30">
        <v>6440.6906299999991</v>
      </c>
      <c r="Q21" s="30">
        <v>15717.38083</v>
      </c>
      <c r="R21" s="30">
        <v>11218.70952</v>
      </c>
      <c r="S21" s="30">
        <v>26936.090349999999</v>
      </c>
      <c r="T21" s="32">
        <v>7928.4409400000004</v>
      </c>
      <c r="U21" s="32">
        <v>20495.399720000001</v>
      </c>
      <c r="V21" s="33">
        <v>2.4096637545619455</v>
      </c>
      <c r="W21" s="33">
        <v>3.1821742259339048</v>
      </c>
      <c r="X21" s="11" t="s">
        <v>597</v>
      </c>
      <c r="Y21" s="11" t="s">
        <v>597</v>
      </c>
      <c r="Z21" s="40" t="s">
        <v>644</v>
      </c>
      <c r="AA21" s="41">
        <v>269.69</v>
      </c>
      <c r="AB21" s="41">
        <v>269.69143131743692</v>
      </c>
      <c r="AC21" s="41">
        <v>539.38143131743686</v>
      </c>
      <c r="AD21" s="41">
        <v>581</v>
      </c>
      <c r="AE21" s="41">
        <v>469</v>
      </c>
      <c r="AF21" s="41">
        <v>1050</v>
      </c>
      <c r="AG21" s="42">
        <v>199.30856868256308</v>
      </c>
      <c r="AH21" s="42">
        <v>510.61856868256314</v>
      </c>
      <c r="AI21" s="43">
        <v>0.73902447589433951</v>
      </c>
      <c r="AJ21" s="43">
        <v>0.94667435516899323</v>
      </c>
      <c r="AK21" s="11" t="s">
        <v>604</v>
      </c>
      <c r="AL21" s="28" t="s">
        <v>598</v>
      </c>
      <c r="AM21" s="28" t="s">
        <v>645</v>
      </c>
      <c r="AN21" s="37" t="s">
        <v>138</v>
      </c>
      <c r="AO21" s="37" t="s">
        <v>107</v>
      </c>
      <c r="AP21" s="37" t="s">
        <v>107</v>
      </c>
      <c r="AQ21" s="37" t="s">
        <v>108</v>
      </c>
      <c r="AR21" s="27" t="s">
        <v>646</v>
      </c>
    </row>
    <row r="22" spans="1:44" ht="26.45">
      <c r="A22" s="11">
        <v>17</v>
      </c>
      <c r="B22" s="26" t="s">
        <v>594</v>
      </c>
      <c r="C22" s="26" t="s">
        <v>94</v>
      </c>
      <c r="D22" s="11" t="s">
        <v>637</v>
      </c>
      <c r="E22" s="27" t="s">
        <v>638</v>
      </c>
      <c r="F22" s="27" t="s">
        <v>642</v>
      </c>
      <c r="G22" s="27" t="s">
        <v>643</v>
      </c>
      <c r="H22" s="27" t="s">
        <v>119</v>
      </c>
      <c r="I22" s="27" t="s">
        <v>647</v>
      </c>
      <c r="J22" s="27" t="s">
        <v>285</v>
      </c>
      <c r="K22" s="11" t="s">
        <v>565</v>
      </c>
      <c r="L22" s="26" t="s">
        <v>112</v>
      </c>
      <c r="M22" s="26" t="s">
        <v>112</v>
      </c>
      <c r="N22" s="30">
        <v>3150.4220499999997</v>
      </c>
      <c r="O22" s="31">
        <v>3290.2685799999999</v>
      </c>
      <c r="P22" s="30">
        <v>6440.6906299999991</v>
      </c>
      <c r="Q22" s="30">
        <v>15717.38083</v>
      </c>
      <c r="R22" s="30">
        <v>11218.70952</v>
      </c>
      <c r="S22" s="30">
        <v>26936.090349999999</v>
      </c>
      <c r="T22" s="32">
        <v>7928.4409400000004</v>
      </c>
      <c r="U22" s="32">
        <v>20495.399720000001</v>
      </c>
      <c r="V22" s="33">
        <v>2.4096637545619455</v>
      </c>
      <c r="W22" s="33">
        <v>3.1821742259339048</v>
      </c>
      <c r="X22" s="11" t="s">
        <v>112</v>
      </c>
      <c r="Y22" s="11" t="s">
        <v>112</v>
      </c>
      <c r="Z22" s="40" t="s">
        <v>644</v>
      </c>
      <c r="AA22" s="41">
        <v>269.69</v>
      </c>
      <c r="AB22" s="41">
        <v>269.69143131743692</v>
      </c>
      <c r="AC22" s="41">
        <v>539.38143131743686</v>
      </c>
      <c r="AD22" s="41">
        <v>581</v>
      </c>
      <c r="AE22" s="41">
        <v>469</v>
      </c>
      <c r="AF22" s="41">
        <v>1050</v>
      </c>
      <c r="AG22" s="42">
        <v>199.30856868256308</v>
      </c>
      <c r="AH22" s="42">
        <v>510.61856868256314</v>
      </c>
      <c r="AI22" s="43">
        <v>0.73902447589433951</v>
      </c>
      <c r="AJ22" s="43">
        <v>0.94667435516899323</v>
      </c>
      <c r="AK22" s="11" t="s">
        <v>112</v>
      </c>
      <c r="AL22" s="28" t="s">
        <v>112</v>
      </c>
      <c r="AM22" s="28" t="s">
        <v>112</v>
      </c>
      <c r="AN22" s="37" t="s">
        <v>112</v>
      </c>
      <c r="AO22" s="37" t="s">
        <v>112</v>
      </c>
      <c r="AP22" s="37" t="s">
        <v>112</v>
      </c>
      <c r="AQ22" s="38" t="s">
        <v>112</v>
      </c>
      <c r="AR22" s="27" t="s">
        <v>112</v>
      </c>
    </row>
    <row r="23" spans="1:44" ht="113.25" customHeight="1">
      <c r="A23" s="11">
        <v>18</v>
      </c>
      <c r="B23" s="26" t="s">
        <v>594</v>
      </c>
      <c r="C23" s="26" t="s">
        <v>94</v>
      </c>
      <c r="D23" s="11" t="s">
        <v>637</v>
      </c>
      <c r="E23" s="27" t="s">
        <v>638</v>
      </c>
      <c r="F23" s="27" t="s">
        <v>648</v>
      </c>
      <c r="G23" s="27" t="s">
        <v>649</v>
      </c>
      <c r="H23" s="27" t="s">
        <v>99</v>
      </c>
      <c r="I23" s="27" t="s">
        <v>99</v>
      </c>
      <c r="J23" s="27" t="s">
        <v>285</v>
      </c>
      <c r="K23" s="11" t="s">
        <v>565</v>
      </c>
      <c r="L23" s="26" t="s">
        <v>101</v>
      </c>
      <c r="M23" s="26" t="s">
        <v>102</v>
      </c>
      <c r="N23" s="30">
        <v>352006.10258999997</v>
      </c>
      <c r="O23" s="31">
        <v>367631.57477999997</v>
      </c>
      <c r="P23" s="30">
        <v>719637.67736999993</v>
      </c>
      <c r="Q23" s="30">
        <v>333775.75002000004</v>
      </c>
      <c r="R23" s="30">
        <v>543832.62852000003</v>
      </c>
      <c r="S23" s="30">
        <v>877608.37854000006</v>
      </c>
      <c r="T23" s="32">
        <v>176201.05374000006</v>
      </c>
      <c r="U23" s="32">
        <v>157970.70117000013</v>
      </c>
      <c r="V23" s="33">
        <v>0.47928705211309236</v>
      </c>
      <c r="W23" s="33">
        <v>0.21951421685885394</v>
      </c>
      <c r="X23" s="11" t="s">
        <v>604</v>
      </c>
      <c r="Y23" s="11" t="s">
        <v>604</v>
      </c>
      <c r="Z23" s="40" t="s">
        <v>644</v>
      </c>
      <c r="AA23" s="41">
        <v>15963.85</v>
      </c>
      <c r="AB23" s="41">
        <v>15963.852425712001</v>
      </c>
      <c r="AC23" s="41">
        <v>31927.702425711999</v>
      </c>
      <c r="AD23" s="41">
        <v>13786</v>
      </c>
      <c r="AE23" s="41">
        <v>17546</v>
      </c>
      <c r="AF23" s="41">
        <v>31332</v>
      </c>
      <c r="AG23" s="42">
        <v>1582.1475742879993</v>
      </c>
      <c r="AH23" s="42">
        <v>-595.70242571199924</v>
      </c>
      <c r="AI23" s="43">
        <v>9.9108130800541039E-2</v>
      </c>
      <c r="AJ23" s="43">
        <v>-1.8657854479133096E-2</v>
      </c>
      <c r="AK23" s="11" t="s">
        <v>597</v>
      </c>
      <c r="AL23" s="28" t="s">
        <v>650</v>
      </c>
      <c r="AM23" s="28" t="s">
        <v>651</v>
      </c>
      <c r="AN23" s="37" t="s">
        <v>107</v>
      </c>
      <c r="AO23" s="37" t="s">
        <v>107</v>
      </c>
      <c r="AP23" s="37" t="s">
        <v>138</v>
      </c>
      <c r="AQ23" s="37" t="s">
        <v>108</v>
      </c>
      <c r="AR23" s="27" t="s">
        <v>652</v>
      </c>
    </row>
    <row r="24" spans="1:44">
      <c r="A24" s="11">
        <v>19</v>
      </c>
      <c r="B24" s="26" t="s">
        <v>594</v>
      </c>
      <c r="C24" s="26" t="s">
        <v>94</v>
      </c>
      <c r="D24" s="11" t="s">
        <v>637</v>
      </c>
      <c r="E24" s="27" t="s">
        <v>638</v>
      </c>
      <c r="F24" s="27" t="s">
        <v>648</v>
      </c>
      <c r="G24" s="27" t="s">
        <v>649</v>
      </c>
      <c r="H24" s="27" t="s">
        <v>140</v>
      </c>
      <c r="I24" s="27" t="s">
        <v>291</v>
      </c>
      <c r="J24" s="27" t="s">
        <v>285</v>
      </c>
      <c r="K24" s="11" t="s">
        <v>565</v>
      </c>
      <c r="L24" s="26" t="s">
        <v>112</v>
      </c>
      <c r="M24" s="26" t="s">
        <v>112</v>
      </c>
      <c r="N24" s="30">
        <v>352006.10258999997</v>
      </c>
      <c r="O24" s="31">
        <v>367631.57477999997</v>
      </c>
      <c r="P24" s="30">
        <v>719637.67736999993</v>
      </c>
      <c r="Q24" s="30">
        <v>333775.75002000004</v>
      </c>
      <c r="R24" s="30">
        <v>543832.62852000003</v>
      </c>
      <c r="S24" s="30">
        <v>877608.37854000006</v>
      </c>
      <c r="T24" s="32">
        <v>176201.05374000006</v>
      </c>
      <c r="U24" s="32">
        <v>157970.70117000013</v>
      </c>
      <c r="V24" s="33">
        <v>0.47928705211309236</v>
      </c>
      <c r="W24" s="33">
        <v>0.21951421685885394</v>
      </c>
      <c r="X24" s="11" t="s">
        <v>112</v>
      </c>
      <c r="Y24" s="11" t="s">
        <v>112</v>
      </c>
      <c r="Z24" s="40" t="s">
        <v>644</v>
      </c>
      <c r="AA24" s="41">
        <v>15963.85</v>
      </c>
      <c r="AB24" s="41">
        <v>15963.852425712001</v>
      </c>
      <c r="AC24" s="41">
        <v>31927.702425711999</v>
      </c>
      <c r="AD24" s="41">
        <v>13786</v>
      </c>
      <c r="AE24" s="41">
        <v>17546</v>
      </c>
      <c r="AF24" s="41">
        <v>31332</v>
      </c>
      <c r="AG24" s="42">
        <v>1582.1475742879993</v>
      </c>
      <c r="AH24" s="42">
        <v>-595.70242571199924</v>
      </c>
      <c r="AI24" s="43">
        <v>9.9108130800541039E-2</v>
      </c>
      <c r="AJ24" s="43">
        <v>-1.8657854479133096E-2</v>
      </c>
      <c r="AK24" s="11" t="s">
        <v>112</v>
      </c>
      <c r="AL24" s="28" t="s">
        <v>112</v>
      </c>
      <c r="AM24" s="28" t="s">
        <v>112</v>
      </c>
      <c r="AN24" s="37" t="s">
        <v>112</v>
      </c>
      <c r="AO24" s="37" t="s">
        <v>112</v>
      </c>
      <c r="AP24" s="37" t="s">
        <v>112</v>
      </c>
      <c r="AQ24" s="38" t="s">
        <v>112</v>
      </c>
      <c r="AR24" s="27" t="s">
        <v>112</v>
      </c>
    </row>
    <row r="25" spans="1:44">
      <c r="A25" s="11">
        <v>20</v>
      </c>
      <c r="B25" s="26" t="s">
        <v>594</v>
      </c>
      <c r="C25" s="26" t="s">
        <v>94</v>
      </c>
      <c r="D25" s="11" t="s">
        <v>637</v>
      </c>
      <c r="E25" s="27" t="s">
        <v>638</v>
      </c>
      <c r="F25" s="27" t="s">
        <v>648</v>
      </c>
      <c r="G25" s="27" t="s">
        <v>649</v>
      </c>
      <c r="H25" s="27" t="s">
        <v>119</v>
      </c>
      <c r="I25" s="27" t="s">
        <v>653</v>
      </c>
      <c r="J25" s="27" t="s">
        <v>285</v>
      </c>
      <c r="K25" s="11" t="s">
        <v>565</v>
      </c>
      <c r="L25" s="26" t="s">
        <v>112</v>
      </c>
      <c r="M25" s="26" t="s">
        <v>112</v>
      </c>
      <c r="N25" s="30">
        <v>352006.10258999997</v>
      </c>
      <c r="O25" s="31">
        <v>367631.57477999997</v>
      </c>
      <c r="P25" s="30">
        <v>719637.67736999993</v>
      </c>
      <c r="Q25" s="30">
        <v>333775.75002000004</v>
      </c>
      <c r="R25" s="30">
        <v>543832.62852000003</v>
      </c>
      <c r="S25" s="30">
        <v>877608.37854000006</v>
      </c>
      <c r="T25" s="32">
        <v>176201.05374000006</v>
      </c>
      <c r="U25" s="32">
        <v>157970.70117000013</v>
      </c>
      <c r="V25" s="33">
        <v>0.47928705211309236</v>
      </c>
      <c r="W25" s="33">
        <v>0.21951421685885394</v>
      </c>
      <c r="X25" s="11" t="s">
        <v>112</v>
      </c>
      <c r="Y25" s="11" t="s">
        <v>112</v>
      </c>
      <c r="Z25" s="40" t="s">
        <v>644</v>
      </c>
      <c r="AA25" s="41">
        <v>15963.85</v>
      </c>
      <c r="AB25" s="41">
        <v>15963.852425712001</v>
      </c>
      <c r="AC25" s="41">
        <v>31927.702425711999</v>
      </c>
      <c r="AD25" s="41">
        <v>13786</v>
      </c>
      <c r="AE25" s="41">
        <v>17546</v>
      </c>
      <c r="AF25" s="41">
        <v>31332</v>
      </c>
      <c r="AG25" s="42">
        <v>1582.1475742879993</v>
      </c>
      <c r="AH25" s="42">
        <v>-595.70242571199924</v>
      </c>
      <c r="AI25" s="43">
        <v>9.9108130800541039E-2</v>
      </c>
      <c r="AJ25" s="43">
        <v>-1.8657854479133096E-2</v>
      </c>
      <c r="AK25" s="11" t="s">
        <v>112</v>
      </c>
      <c r="AL25" s="28" t="s">
        <v>112</v>
      </c>
      <c r="AM25" s="28" t="s">
        <v>112</v>
      </c>
      <c r="AN25" s="37" t="s">
        <v>112</v>
      </c>
      <c r="AO25" s="37" t="s">
        <v>112</v>
      </c>
      <c r="AP25" s="37" t="s">
        <v>112</v>
      </c>
      <c r="AQ25" s="38" t="s">
        <v>112</v>
      </c>
      <c r="AR25" s="27" t="s">
        <v>112</v>
      </c>
    </row>
    <row r="26" spans="1:44" ht="39.6">
      <c r="A26" s="11">
        <v>21</v>
      </c>
      <c r="B26" s="26" t="s">
        <v>594</v>
      </c>
      <c r="C26" s="26" t="s">
        <v>94</v>
      </c>
      <c r="D26" s="11" t="s">
        <v>637</v>
      </c>
      <c r="E26" s="27" t="s">
        <v>638</v>
      </c>
      <c r="F26" s="27" t="s">
        <v>654</v>
      </c>
      <c r="G26" s="27" t="s">
        <v>655</v>
      </c>
      <c r="H26" s="27" t="s">
        <v>149</v>
      </c>
      <c r="I26" s="27" t="s">
        <v>149</v>
      </c>
      <c r="J26" s="27" t="s">
        <v>285</v>
      </c>
      <c r="K26" s="11" t="s">
        <v>565</v>
      </c>
      <c r="L26" s="26" t="s">
        <v>101</v>
      </c>
      <c r="M26" s="26" t="s">
        <v>102</v>
      </c>
      <c r="N26" s="30">
        <v>0</v>
      </c>
      <c r="O26" s="31">
        <v>0</v>
      </c>
      <c r="P26" s="30">
        <v>0</v>
      </c>
      <c r="Q26" s="30">
        <v>1E-4</v>
      </c>
      <c r="R26" s="30">
        <v>8.6849999999999997E-2</v>
      </c>
      <c r="S26" s="30">
        <v>8.695E-2</v>
      </c>
      <c r="T26" s="32">
        <v>8.6849999999999997E-2</v>
      </c>
      <c r="U26" s="32">
        <v>8.695E-2</v>
      </c>
      <c r="V26" s="33">
        <v>1</v>
      </c>
      <c r="W26" s="33">
        <v>1</v>
      </c>
      <c r="X26" s="11" t="s">
        <v>597</v>
      </c>
      <c r="Y26" s="11" t="s">
        <v>597</v>
      </c>
      <c r="Z26" s="27" t="s">
        <v>136</v>
      </c>
      <c r="AA26" s="34" t="s">
        <v>112</v>
      </c>
      <c r="AB26" s="34" t="s">
        <v>112</v>
      </c>
      <c r="AC26" s="34" t="s">
        <v>112</v>
      </c>
      <c r="AD26" s="34" t="s">
        <v>112</v>
      </c>
      <c r="AE26" s="34" t="s">
        <v>112</v>
      </c>
      <c r="AF26" s="34" t="s">
        <v>112</v>
      </c>
      <c r="AG26" s="35" t="s">
        <v>112</v>
      </c>
      <c r="AH26" s="35" t="s">
        <v>112</v>
      </c>
      <c r="AI26" s="36" t="s">
        <v>112</v>
      </c>
      <c r="AJ26" s="36" t="s">
        <v>112</v>
      </c>
      <c r="AK26" s="11" t="s">
        <v>112</v>
      </c>
      <c r="AL26" s="28" t="s">
        <v>598</v>
      </c>
      <c r="AM26" s="28" t="s">
        <v>112</v>
      </c>
      <c r="AN26" s="37" t="s">
        <v>107</v>
      </c>
      <c r="AO26" s="37" t="s">
        <v>107</v>
      </c>
      <c r="AP26" s="37" t="s">
        <v>138</v>
      </c>
      <c r="AQ26" s="37" t="s">
        <v>108</v>
      </c>
      <c r="AR26" s="27" t="s">
        <v>656</v>
      </c>
    </row>
    <row r="27" spans="1:44" ht="39.6">
      <c r="A27" s="11">
        <v>22</v>
      </c>
      <c r="B27" s="26" t="s">
        <v>594</v>
      </c>
      <c r="C27" s="26" t="s">
        <v>94</v>
      </c>
      <c r="D27" s="11" t="s">
        <v>637</v>
      </c>
      <c r="E27" s="27" t="s">
        <v>638</v>
      </c>
      <c r="F27" s="27" t="s">
        <v>657</v>
      </c>
      <c r="G27" s="27" t="s">
        <v>658</v>
      </c>
      <c r="H27" s="27" t="s">
        <v>149</v>
      </c>
      <c r="I27" s="27" t="s">
        <v>149</v>
      </c>
      <c r="J27" s="27" t="s">
        <v>285</v>
      </c>
      <c r="K27" s="11" t="s">
        <v>565</v>
      </c>
      <c r="L27" s="26" t="s">
        <v>101</v>
      </c>
      <c r="M27" s="26" t="s">
        <v>102</v>
      </c>
      <c r="N27" s="30">
        <v>0</v>
      </c>
      <c r="O27" s="31">
        <v>0</v>
      </c>
      <c r="P27" s="30">
        <v>0</v>
      </c>
      <c r="Q27" s="30">
        <v>7.1779099999999998</v>
      </c>
      <c r="R27" s="30">
        <v>0.61024999999999996</v>
      </c>
      <c r="S27" s="30">
        <v>7.7881599999999995</v>
      </c>
      <c r="T27" s="32">
        <v>0.61024999999999996</v>
      </c>
      <c r="U27" s="32">
        <v>7.7881599999999995</v>
      </c>
      <c r="V27" s="33">
        <v>1</v>
      </c>
      <c r="W27" s="33">
        <v>1</v>
      </c>
      <c r="X27" s="11" t="s">
        <v>597</v>
      </c>
      <c r="Y27" s="11" t="s">
        <v>597</v>
      </c>
      <c r="Z27" s="27" t="s">
        <v>136</v>
      </c>
      <c r="AA27" s="34" t="s">
        <v>112</v>
      </c>
      <c r="AB27" s="34" t="s">
        <v>112</v>
      </c>
      <c r="AC27" s="34" t="s">
        <v>112</v>
      </c>
      <c r="AD27" s="34" t="s">
        <v>112</v>
      </c>
      <c r="AE27" s="34" t="s">
        <v>112</v>
      </c>
      <c r="AF27" s="34" t="s">
        <v>112</v>
      </c>
      <c r="AG27" s="35" t="s">
        <v>112</v>
      </c>
      <c r="AH27" s="35" t="s">
        <v>112</v>
      </c>
      <c r="AI27" s="36" t="s">
        <v>112</v>
      </c>
      <c r="AJ27" s="36" t="s">
        <v>112</v>
      </c>
      <c r="AK27" s="11" t="s">
        <v>112</v>
      </c>
      <c r="AL27" s="28" t="s">
        <v>598</v>
      </c>
      <c r="AM27" s="28" t="s">
        <v>112</v>
      </c>
      <c r="AN27" s="37" t="s">
        <v>107</v>
      </c>
      <c r="AO27" s="37" t="s">
        <v>107</v>
      </c>
      <c r="AP27" s="37" t="s">
        <v>138</v>
      </c>
      <c r="AQ27" s="37" t="s">
        <v>108</v>
      </c>
      <c r="AR27" s="27" t="s">
        <v>659</v>
      </c>
    </row>
    <row r="28" spans="1:44" ht="49.15" customHeight="1">
      <c r="A28" s="11">
        <v>23</v>
      </c>
      <c r="B28" s="26" t="s">
        <v>594</v>
      </c>
      <c r="C28" s="26" t="s">
        <v>94</v>
      </c>
      <c r="D28" s="11" t="s">
        <v>637</v>
      </c>
      <c r="E28" s="27" t="s">
        <v>638</v>
      </c>
      <c r="F28" s="27" t="s">
        <v>660</v>
      </c>
      <c r="G28" s="27" t="s">
        <v>661</v>
      </c>
      <c r="H28" s="27" t="s">
        <v>99</v>
      </c>
      <c r="I28" s="27" t="s">
        <v>99</v>
      </c>
      <c r="J28" s="27" t="s">
        <v>285</v>
      </c>
      <c r="K28" s="11" t="s">
        <v>565</v>
      </c>
      <c r="L28" s="26" t="s">
        <v>101</v>
      </c>
      <c r="M28" s="26" t="s">
        <v>102</v>
      </c>
      <c r="N28" s="30">
        <v>7488.79601</v>
      </c>
      <c r="O28" s="31">
        <v>7821.22199</v>
      </c>
      <c r="P28" s="30">
        <v>15310.018</v>
      </c>
      <c r="Q28" s="30">
        <v>12424.38148</v>
      </c>
      <c r="R28" s="30">
        <v>8228.4568299999992</v>
      </c>
      <c r="S28" s="30">
        <v>20652.838309999999</v>
      </c>
      <c r="T28" s="32">
        <v>407.23483999999917</v>
      </c>
      <c r="U28" s="32">
        <v>5342.8203099999992</v>
      </c>
      <c r="V28" s="33">
        <v>5.2067930116378038E-2</v>
      </c>
      <c r="W28" s="33">
        <v>0.3489754427460503</v>
      </c>
      <c r="X28" s="11" t="s">
        <v>597</v>
      </c>
      <c r="Y28" s="11" t="s">
        <v>597</v>
      </c>
      <c r="Z28" s="40" t="s">
        <v>644</v>
      </c>
      <c r="AA28" s="41">
        <v>261.88</v>
      </c>
      <c r="AB28" s="41">
        <v>261.87948180545163</v>
      </c>
      <c r="AC28" s="41">
        <v>523.75948180545163</v>
      </c>
      <c r="AD28" s="41">
        <v>304</v>
      </c>
      <c r="AE28" s="41">
        <v>163</v>
      </c>
      <c r="AF28" s="41">
        <v>467</v>
      </c>
      <c r="AG28" s="42">
        <v>-98.879481805451633</v>
      </c>
      <c r="AH28" s="42">
        <v>-56.759481805451628</v>
      </c>
      <c r="AI28" s="43">
        <v>-0.37757628480000005</v>
      </c>
      <c r="AJ28" s="43">
        <v>-0.10836936375795238</v>
      </c>
      <c r="AK28" s="11" t="s">
        <v>604</v>
      </c>
      <c r="AL28" s="28" t="s">
        <v>598</v>
      </c>
      <c r="AM28" s="28" t="s">
        <v>662</v>
      </c>
      <c r="AN28" s="37" t="s">
        <v>106</v>
      </c>
      <c r="AO28" s="37" t="s">
        <v>107</v>
      </c>
      <c r="AP28" s="37" t="s">
        <v>107</v>
      </c>
      <c r="AQ28" s="37" t="s">
        <v>108</v>
      </c>
      <c r="AR28" s="27" t="s">
        <v>663</v>
      </c>
    </row>
    <row r="29" spans="1:44" ht="26.45">
      <c r="A29" s="11">
        <v>24</v>
      </c>
      <c r="B29" s="26" t="s">
        <v>594</v>
      </c>
      <c r="C29" s="26" t="s">
        <v>94</v>
      </c>
      <c r="D29" s="11" t="s">
        <v>637</v>
      </c>
      <c r="E29" s="27" t="s">
        <v>638</v>
      </c>
      <c r="F29" s="27" t="s">
        <v>660</v>
      </c>
      <c r="G29" s="27" t="s">
        <v>661</v>
      </c>
      <c r="H29" s="27" t="s">
        <v>140</v>
      </c>
      <c r="I29" s="27" t="s">
        <v>291</v>
      </c>
      <c r="J29" s="27" t="s">
        <v>285</v>
      </c>
      <c r="K29" s="11" t="s">
        <v>565</v>
      </c>
      <c r="L29" s="26" t="s">
        <v>112</v>
      </c>
      <c r="M29" s="26" t="s">
        <v>112</v>
      </c>
      <c r="N29" s="30">
        <v>7488.79601</v>
      </c>
      <c r="O29" s="31">
        <v>7821.22199</v>
      </c>
      <c r="P29" s="30">
        <v>15310.018</v>
      </c>
      <c r="Q29" s="30">
        <v>12424.38148</v>
      </c>
      <c r="R29" s="30">
        <v>8228.4568299999992</v>
      </c>
      <c r="S29" s="30">
        <v>20652.838309999999</v>
      </c>
      <c r="T29" s="32">
        <v>407.23483999999917</v>
      </c>
      <c r="U29" s="32">
        <v>5342.8203099999992</v>
      </c>
      <c r="V29" s="33">
        <v>5.2067930116378038E-2</v>
      </c>
      <c r="W29" s="33">
        <v>0.3489754427460503</v>
      </c>
      <c r="X29" s="11" t="s">
        <v>112</v>
      </c>
      <c r="Y29" s="11" t="s">
        <v>112</v>
      </c>
      <c r="Z29" s="40" t="s">
        <v>644</v>
      </c>
      <c r="AA29" s="41">
        <v>261.88</v>
      </c>
      <c r="AB29" s="41">
        <v>261.87948180545163</v>
      </c>
      <c r="AC29" s="41">
        <v>523.75948180545163</v>
      </c>
      <c r="AD29" s="41">
        <v>304</v>
      </c>
      <c r="AE29" s="41">
        <v>163</v>
      </c>
      <c r="AF29" s="41">
        <v>467</v>
      </c>
      <c r="AG29" s="42">
        <v>-98.879481805451633</v>
      </c>
      <c r="AH29" s="42">
        <v>-56.759481805451628</v>
      </c>
      <c r="AI29" s="43">
        <v>-0.37757628480000005</v>
      </c>
      <c r="AJ29" s="43">
        <v>-0.10836936375795238</v>
      </c>
      <c r="AK29" s="11" t="s">
        <v>112</v>
      </c>
      <c r="AL29" s="28" t="s">
        <v>112</v>
      </c>
      <c r="AM29" s="28" t="s">
        <v>112</v>
      </c>
      <c r="AN29" s="37" t="s">
        <v>112</v>
      </c>
      <c r="AO29" s="37" t="s">
        <v>112</v>
      </c>
      <c r="AP29" s="37" t="s">
        <v>112</v>
      </c>
      <c r="AQ29" s="38" t="s">
        <v>112</v>
      </c>
      <c r="AR29" s="27" t="s">
        <v>112</v>
      </c>
    </row>
    <row r="30" spans="1:44" ht="26.45">
      <c r="A30" s="11">
        <v>25</v>
      </c>
      <c r="B30" s="26" t="s">
        <v>594</v>
      </c>
      <c r="C30" s="26" t="s">
        <v>94</v>
      </c>
      <c r="D30" s="11" t="s">
        <v>637</v>
      </c>
      <c r="E30" s="27" t="s">
        <v>638</v>
      </c>
      <c r="F30" s="27" t="s">
        <v>660</v>
      </c>
      <c r="G30" s="27" t="s">
        <v>661</v>
      </c>
      <c r="H30" s="27" t="s">
        <v>119</v>
      </c>
      <c r="I30" s="27" t="s">
        <v>664</v>
      </c>
      <c r="J30" s="27" t="s">
        <v>285</v>
      </c>
      <c r="K30" s="11" t="s">
        <v>565</v>
      </c>
      <c r="L30" s="26" t="s">
        <v>112</v>
      </c>
      <c r="M30" s="26" t="s">
        <v>112</v>
      </c>
      <c r="N30" s="30">
        <v>7488.79601</v>
      </c>
      <c r="O30" s="31">
        <v>7821.22199</v>
      </c>
      <c r="P30" s="30">
        <v>15310.018</v>
      </c>
      <c r="Q30" s="30">
        <v>12424.38148</v>
      </c>
      <c r="R30" s="30">
        <v>8228.4568299999992</v>
      </c>
      <c r="S30" s="30">
        <v>20652.838309999999</v>
      </c>
      <c r="T30" s="32">
        <v>407.23483999999917</v>
      </c>
      <c r="U30" s="32">
        <v>5342.8203099999992</v>
      </c>
      <c r="V30" s="33">
        <v>5.2067930116378038E-2</v>
      </c>
      <c r="W30" s="33">
        <v>0.3489754427460503</v>
      </c>
      <c r="X30" s="11" t="s">
        <v>112</v>
      </c>
      <c r="Y30" s="11" t="s">
        <v>112</v>
      </c>
      <c r="Z30" s="40" t="s">
        <v>644</v>
      </c>
      <c r="AA30" s="41">
        <v>261.88</v>
      </c>
      <c r="AB30" s="41">
        <v>261.87948180545163</v>
      </c>
      <c r="AC30" s="41">
        <v>523.75948180545163</v>
      </c>
      <c r="AD30" s="41">
        <v>304</v>
      </c>
      <c r="AE30" s="41">
        <v>163</v>
      </c>
      <c r="AF30" s="41">
        <v>467</v>
      </c>
      <c r="AG30" s="42">
        <v>-98.879481805451633</v>
      </c>
      <c r="AH30" s="42">
        <v>-56.759481805451628</v>
      </c>
      <c r="AI30" s="43">
        <v>-0.37757628480000005</v>
      </c>
      <c r="AJ30" s="43">
        <v>-0.10836936375795238</v>
      </c>
      <c r="AK30" s="11" t="s">
        <v>112</v>
      </c>
      <c r="AL30" s="28" t="s">
        <v>112</v>
      </c>
      <c r="AM30" s="28" t="s">
        <v>112</v>
      </c>
      <c r="AN30" s="37" t="s">
        <v>112</v>
      </c>
      <c r="AO30" s="37" t="s">
        <v>112</v>
      </c>
      <c r="AP30" s="37" t="s">
        <v>112</v>
      </c>
      <c r="AQ30" s="38" t="s">
        <v>112</v>
      </c>
      <c r="AR30" s="27" t="s">
        <v>112</v>
      </c>
    </row>
    <row r="31" spans="1:44" ht="114.6" customHeight="1">
      <c r="A31" s="11">
        <v>26</v>
      </c>
      <c r="B31" s="26" t="s">
        <v>594</v>
      </c>
      <c r="C31" s="26" t="s">
        <v>94</v>
      </c>
      <c r="D31" s="11" t="s">
        <v>637</v>
      </c>
      <c r="E31" s="27" t="s">
        <v>638</v>
      </c>
      <c r="F31" s="27" t="s">
        <v>665</v>
      </c>
      <c r="G31" s="27" t="s">
        <v>666</v>
      </c>
      <c r="H31" s="27" t="s">
        <v>149</v>
      </c>
      <c r="I31" s="27" t="s">
        <v>149</v>
      </c>
      <c r="J31" s="27" t="s">
        <v>285</v>
      </c>
      <c r="K31" s="11" t="s">
        <v>565</v>
      </c>
      <c r="L31" s="26" t="s">
        <v>101</v>
      </c>
      <c r="M31" s="26" t="s">
        <v>102</v>
      </c>
      <c r="N31" s="30">
        <v>0</v>
      </c>
      <c r="O31" s="31">
        <v>0</v>
      </c>
      <c r="P31" s="30">
        <v>0</v>
      </c>
      <c r="Q31" s="30">
        <v>0</v>
      </c>
      <c r="R31" s="30">
        <v>10531.29961</v>
      </c>
      <c r="S31" s="30">
        <v>10531.29961</v>
      </c>
      <c r="T31" s="32">
        <v>10531.29961</v>
      </c>
      <c r="U31" s="32">
        <v>10531.29961</v>
      </c>
      <c r="V31" s="33">
        <v>1</v>
      </c>
      <c r="W31" s="33">
        <v>1</v>
      </c>
      <c r="X31" s="11" t="s">
        <v>597</v>
      </c>
      <c r="Y31" s="11" t="s">
        <v>604</v>
      </c>
      <c r="Z31" s="27" t="s">
        <v>644</v>
      </c>
      <c r="AA31" s="34">
        <v>0</v>
      </c>
      <c r="AB31" s="34">
        <v>0</v>
      </c>
      <c r="AC31" s="34">
        <v>0</v>
      </c>
      <c r="AD31" s="34">
        <v>0</v>
      </c>
      <c r="AE31" s="34">
        <v>5139</v>
      </c>
      <c r="AF31" s="34">
        <v>5139</v>
      </c>
      <c r="AG31" s="35">
        <v>5139</v>
      </c>
      <c r="AH31" s="35">
        <v>5139</v>
      </c>
      <c r="AI31" s="36">
        <v>1</v>
      </c>
      <c r="AJ31" s="36">
        <v>1</v>
      </c>
      <c r="AK31" s="11" t="s">
        <v>604</v>
      </c>
      <c r="AL31" s="28" t="s">
        <v>667</v>
      </c>
      <c r="AM31" s="44" t="s">
        <v>668</v>
      </c>
      <c r="AN31" s="37" t="s">
        <v>138</v>
      </c>
      <c r="AO31" s="37" t="s">
        <v>138</v>
      </c>
      <c r="AP31" s="37" t="s">
        <v>138</v>
      </c>
      <c r="AQ31" s="38" t="s">
        <v>229</v>
      </c>
      <c r="AR31" s="27" t="s">
        <v>669</v>
      </c>
    </row>
    <row r="32" spans="1:44">
      <c r="A32" s="11">
        <v>27</v>
      </c>
      <c r="B32" s="26" t="s">
        <v>594</v>
      </c>
      <c r="C32" s="26" t="s">
        <v>94</v>
      </c>
      <c r="D32" s="11" t="s">
        <v>637</v>
      </c>
      <c r="E32" s="27" t="s">
        <v>638</v>
      </c>
      <c r="F32" s="27" t="s">
        <v>665</v>
      </c>
      <c r="G32" s="27" t="s">
        <v>666</v>
      </c>
      <c r="H32" s="27" t="s">
        <v>140</v>
      </c>
      <c r="I32" s="27" t="s">
        <v>291</v>
      </c>
      <c r="J32" s="27" t="s">
        <v>285</v>
      </c>
      <c r="K32" s="11" t="s">
        <v>565</v>
      </c>
      <c r="L32" s="26" t="s">
        <v>112</v>
      </c>
      <c r="M32" s="26" t="s">
        <v>112</v>
      </c>
      <c r="N32" s="30">
        <v>0</v>
      </c>
      <c r="O32" s="31">
        <v>0</v>
      </c>
      <c r="P32" s="30">
        <v>0</v>
      </c>
      <c r="Q32" s="30">
        <v>0</v>
      </c>
      <c r="R32" s="30">
        <v>10531.29961</v>
      </c>
      <c r="S32" s="30">
        <v>10531.29961</v>
      </c>
      <c r="T32" s="32">
        <v>10531.29961</v>
      </c>
      <c r="U32" s="32">
        <v>10531.29961</v>
      </c>
      <c r="V32" s="33">
        <v>1</v>
      </c>
      <c r="W32" s="33">
        <v>1</v>
      </c>
      <c r="X32" s="11" t="s">
        <v>112</v>
      </c>
      <c r="Y32" s="11" t="s">
        <v>112</v>
      </c>
      <c r="Z32" s="27" t="s">
        <v>644</v>
      </c>
      <c r="AA32" s="34">
        <v>0</v>
      </c>
      <c r="AB32" s="34">
        <v>0</v>
      </c>
      <c r="AC32" s="34">
        <v>0</v>
      </c>
      <c r="AD32" s="34">
        <v>0</v>
      </c>
      <c r="AE32" s="34">
        <v>5139</v>
      </c>
      <c r="AF32" s="34">
        <v>5139</v>
      </c>
      <c r="AG32" s="35">
        <v>5139</v>
      </c>
      <c r="AH32" s="35">
        <v>5139</v>
      </c>
      <c r="AI32" s="36">
        <v>1</v>
      </c>
      <c r="AJ32" s="36">
        <v>1</v>
      </c>
      <c r="AK32" s="11" t="s">
        <v>112</v>
      </c>
      <c r="AL32" s="28" t="s">
        <v>112</v>
      </c>
      <c r="AM32" s="28" t="s">
        <v>112</v>
      </c>
      <c r="AN32" s="37" t="s">
        <v>112</v>
      </c>
      <c r="AO32" s="37" t="s">
        <v>112</v>
      </c>
      <c r="AP32" s="37" t="s">
        <v>112</v>
      </c>
      <c r="AQ32" s="38" t="s">
        <v>112</v>
      </c>
      <c r="AR32" s="27" t="s">
        <v>112</v>
      </c>
    </row>
    <row r="33" spans="1:44" ht="26.45">
      <c r="A33" s="11">
        <v>28</v>
      </c>
      <c r="B33" s="26" t="s">
        <v>594</v>
      </c>
      <c r="C33" s="26" t="s">
        <v>94</v>
      </c>
      <c r="D33" s="11" t="s">
        <v>637</v>
      </c>
      <c r="E33" s="27" t="s">
        <v>638</v>
      </c>
      <c r="F33" s="27" t="s">
        <v>665</v>
      </c>
      <c r="G33" s="27" t="s">
        <v>666</v>
      </c>
      <c r="H33" s="27" t="s">
        <v>119</v>
      </c>
      <c r="I33" s="27" t="s">
        <v>312</v>
      </c>
      <c r="J33" s="27" t="s">
        <v>285</v>
      </c>
      <c r="K33" s="11" t="s">
        <v>565</v>
      </c>
      <c r="L33" s="26" t="s">
        <v>112</v>
      </c>
      <c r="M33" s="26" t="s">
        <v>112</v>
      </c>
      <c r="N33" s="30">
        <v>0</v>
      </c>
      <c r="O33" s="31">
        <v>0</v>
      </c>
      <c r="P33" s="30">
        <v>0</v>
      </c>
      <c r="Q33" s="30">
        <v>0</v>
      </c>
      <c r="R33" s="30">
        <v>10531.29961</v>
      </c>
      <c r="S33" s="30">
        <v>10531.29961</v>
      </c>
      <c r="T33" s="32">
        <v>10531.29961</v>
      </c>
      <c r="U33" s="32">
        <v>10531.29961</v>
      </c>
      <c r="V33" s="33">
        <v>1</v>
      </c>
      <c r="W33" s="33">
        <v>1</v>
      </c>
      <c r="X33" s="11" t="s">
        <v>112</v>
      </c>
      <c r="Y33" s="11" t="s">
        <v>112</v>
      </c>
      <c r="Z33" s="27" t="s">
        <v>644</v>
      </c>
      <c r="AA33" s="34">
        <v>0</v>
      </c>
      <c r="AB33" s="34">
        <v>0</v>
      </c>
      <c r="AC33" s="34">
        <v>0</v>
      </c>
      <c r="AD33" s="34">
        <v>0</v>
      </c>
      <c r="AE33" s="34">
        <v>5139</v>
      </c>
      <c r="AF33" s="34">
        <v>5139</v>
      </c>
      <c r="AG33" s="35">
        <v>5139</v>
      </c>
      <c r="AH33" s="35">
        <v>5139</v>
      </c>
      <c r="AI33" s="36">
        <v>1</v>
      </c>
      <c r="AJ33" s="36">
        <v>1</v>
      </c>
      <c r="AK33" s="11" t="s">
        <v>112</v>
      </c>
      <c r="AL33" s="28" t="s">
        <v>112</v>
      </c>
      <c r="AM33" s="45" t="s">
        <v>112</v>
      </c>
      <c r="AN33" s="37" t="s">
        <v>112</v>
      </c>
      <c r="AO33" s="37" t="s">
        <v>112</v>
      </c>
      <c r="AP33" s="37" t="s">
        <v>112</v>
      </c>
      <c r="AQ33" s="38" t="s">
        <v>112</v>
      </c>
      <c r="AR33" s="27" t="s">
        <v>112</v>
      </c>
    </row>
    <row r="34" spans="1:44" ht="39.6">
      <c r="A34" s="11">
        <v>29</v>
      </c>
      <c r="B34" s="26" t="s">
        <v>594</v>
      </c>
      <c r="C34" s="26" t="s">
        <v>94</v>
      </c>
      <c r="D34" s="11" t="s">
        <v>637</v>
      </c>
      <c r="E34" s="27" t="s">
        <v>638</v>
      </c>
      <c r="F34" s="27" t="s">
        <v>670</v>
      </c>
      <c r="G34" s="27" t="s">
        <v>134</v>
      </c>
      <c r="H34" s="27" t="s">
        <v>149</v>
      </c>
      <c r="I34" s="27" t="s">
        <v>149</v>
      </c>
      <c r="J34" s="27" t="s">
        <v>285</v>
      </c>
      <c r="K34" s="11" t="s">
        <v>565</v>
      </c>
      <c r="L34" s="26" t="s">
        <v>101</v>
      </c>
      <c r="M34" s="26" t="s">
        <v>102</v>
      </c>
      <c r="N34" s="30">
        <v>0</v>
      </c>
      <c r="O34" s="31">
        <v>0</v>
      </c>
      <c r="P34" s="30">
        <v>0</v>
      </c>
      <c r="Q34" s="30">
        <v>426.38857999999999</v>
      </c>
      <c r="R34" s="30">
        <v>-2023.3251499999999</v>
      </c>
      <c r="S34" s="30">
        <v>-1596.9365699999998</v>
      </c>
      <c r="T34" s="32">
        <v>-2023.3251499999999</v>
      </c>
      <c r="U34" s="32">
        <v>-1596.9365699999998</v>
      </c>
      <c r="V34" s="33">
        <v>-1</v>
      </c>
      <c r="W34" s="33">
        <v>-1</v>
      </c>
      <c r="X34" s="11" t="s">
        <v>597</v>
      </c>
      <c r="Y34" s="11" t="s">
        <v>597</v>
      </c>
      <c r="Z34" s="27" t="s">
        <v>136</v>
      </c>
      <c r="AA34" s="34" t="s">
        <v>112</v>
      </c>
      <c r="AB34" s="34" t="s">
        <v>112</v>
      </c>
      <c r="AC34" s="34" t="s">
        <v>112</v>
      </c>
      <c r="AD34" s="34" t="s">
        <v>112</v>
      </c>
      <c r="AE34" s="34" t="s">
        <v>112</v>
      </c>
      <c r="AF34" s="34" t="s">
        <v>112</v>
      </c>
      <c r="AG34" s="35" t="s">
        <v>112</v>
      </c>
      <c r="AH34" s="35" t="s">
        <v>112</v>
      </c>
      <c r="AI34" s="36" t="s">
        <v>112</v>
      </c>
      <c r="AJ34" s="36" t="s">
        <v>112</v>
      </c>
      <c r="AK34" s="11" t="s">
        <v>112</v>
      </c>
      <c r="AL34" s="28" t="s">
        <v>598</v>
      </c>
      <c r="AM34" s="28" t="s">
        <v>112</v>
      </c>
      <c r="AN34" s="37" t="s">
        <v>107</v>
      </c>
      <c r="AO34" s="37" t="s">
        <v>107</v>
      </c>
      <c r="AP34" s="37" t="s">
        <v>106</v>
      </c>
      <c r="AQ34" s="37" t="s">
        <v>108</v>
      </c>
      <c r="AR34" s="27" t="s">
        <v>671</v>
      </c>
    </row>
    <row r="35" spans="1:44" ht="80.25" customHeight="1">
      <c r="A35" s="11">
        <v>30</v>
      </c>
      <c r="B35" s="26" t="s">
        <v>594</v>
      </c>
      <c r="C35" s="26" t="s">
        <v>94</v>
      </c>
      <c r="D35" s="11" t="s">
        <v>672</v>
      </c>
      <c r="E35" s="27" t="s">
        <v>673</v>
      </c>
      <c r="F35" s="27" t="s">
        <v>674</v>
      </c>
      <c r="G35" s="27" t="s">
        <v>675</v>
      </c>
      <c r="H35" s="27" t="s">
        <v>99</v>
      </c>
      <c r="I35" s="27" t="s">
        <v>99</v>
      </c>
      <c r="J35" s="27" t="s">
        <v>676</v>
      </c>
      <c r="K35" s="11" t="s">
        <v>565</v>
      </c>
      <c r="L35" s="26" t="s">
        <v>101</v>
      </c>
      <c r="M35" s="26" t="s">
        <v>102</v>
      </c>
      <c r="N35" s="30">
        <v>44888.06295</v>
      </c>
      <c r="O35" s="31">
        <v>46880.634030000001</v>
      </c>
      <c r="P35" s="30">
        <v>91768.696980000008</v>
      </c>
      <c r="Q35" s="30">
        <v>17008.803359999998</v>
      </c>
      <c r="R35" s="30">
        <v>4948.2993499999993</v>
      </c>
      <c r="S35" s="30">
        <v>21957.102709999999</v>
      </c>
      <c r="T35" s="32">
        <v>-41932.33468</v>
      </c>
      <c r="U35" s="32">
        <v>-69811.594270000001</v>
      </c>
      <c r="V35" s="33">
        <v>-0.89444896699064547</v>
      </c>
      <c r="W35" s="33">
        <v>-0.7607342870435948</v>
      </c>
      <c r="X35" s="11" t="s">
        <v>604</v>
      </c>
      <c r="Y35" s="11" t="s">
        <v>604</v>
      </c>
      <c r="Z35" s="27" t="s">
        <v>677</v>
      </c>
      <c r="AA35" s="34">
        <v>73.599999999999994</v>
      </c>
      <c r="AB35" s="34">
        <v>73.635416666666671</v>
      </c>
      <c r="AC35" s="34">
        <v>147.23541666666665</v>
      </c>
      <c r="AD35" s="34">
        <v>26.8</v>
      </c>
      <c r="AE35" s="34">
        <v>0</v>
      </c>
      <c r="AF35" s="34">
        <v>26.8</v>
      </c>
      <c r="AG35" s="35">
        <v>-73.635416666666671</v>
      </c>
      <c r="AH35" s="35">
        <v>-120.43541666666665</v>
      </c>
      <c r="AI35" s="36">
        <v>-1</v>
      </c>
      <c r="AJ35" s="36">
        <v>-0.81797857739164881</v>
      </c>
      <c r="AK35" s="11" t="s">
        <v>604</v>
      </c>
      <c r="AL35" s="28" t="s">
        <v>678</v>
      </c>
      <c r="AM35" s="28" t="s">
        <v>679</v>
      </c>
      <c r="AN35" s="37" t="s">
        <v>106</v>
      </c>
      <c r="AO35" s="37" t="s">
        <v>106</v>
      </c>
      <c r="AP35" s="37" t="s">
        <v>106</v>
      </c>
      <c r="AQ35" s="38" t="s">
        <v>289</v>
      </c>
      <c r="AR35" s="27" t="s">
        <v>680</v>
      </c>
    </row>
    <row r="36" spans="1:44" ht="26.45">
      <c r="A36" s="11">
        <v>31</v>
      </c>
      <c r="B36" s="26" t="s">
        <v>594</v>
      </c>
      <c r="C36" s="26" t="s">
        <v>94</v>
      </c>
      <c r="D36" s="11" t="s">
        <v>672</v>
      </c>
      <c r="E36" s="27" t="s">
        <v>673</v>
      </c>
      <c r="F36" s="27" t="s">
        <v>674</v>
      </c>
      <c r="G36" s="27" t="s">
        <v>675</v>
      </c>
      <c r="H36" s="27" t="s">
        <v>140</v>
      </c>
      <c r="I36" s="27" t="s">
        <v>681</v>
      </c>
      <c r="J36" s="27" t="s">
        <v>676</v>
      </c>
      <c r="K36" s="11" t="s">
        <v>565</v>
      </c>
      <c r="L36" s="26" t="s">
        <v>112</v>
      </c>
      <c r="M36" s="26" t="s">
        <v>112</v>
      </c>
      <c r="N36" s="30">
        <v>44888.06295</v>
      </c>
      <c r="O36" s="31">
        <v>46880.634030000001</v>
      </c>
      <c r="P36" s="30">
        <v>91768.696980000008</v>
      </c>
      <c r="Q36" s="30">
        <v>17008.803359999998</v>
      </c>
      <c r="R36" s="30">
        <v>4948.2993499999993</v>
      </c>
      <c r="S36" s="30">
        <v>21957.102709999999</v>
      </c>
      <c r="T36" s="32">
        <v>-41932.33468</v>
      </c>
      <c r="U36" s="32">
        <v>-69811.594270000001</v>
      </c>
      <c r="V36" s="33">
        <v>-0.89444896699064547</v>
      </c>
      <c r="W36" s="33">
        <v>-0.7607342870435948</v>
      </c>
      <c r="X36" s="11" t="s">
        <v>112</v>
      </c>
      <c r="Y36" s="11" t="s">
        <v>112</v>
      </c>
      <c r="Z36" s="27" t="s">
        <v>677</v>
      </c>
      <c r="AA36" s="34">
        <v>73.599999999999994</v>
      </c>
      <c r="AB36" s="34">
        <v>73.635416666666671</v>
      </c>
      <c r="AC36" s="34">
        <v>147.23541666666665</v>
      </c>
      <c r="AD36" s="34">
        <v>26.8</v>
      </c>
      <c r="AE36" s="34">
        <v>0</v>
      </c>
      <c r="AF36" s="34">
        <v>26.8</v>
      </c>
      <c r="AG36" s="35">
        <v>-73.635416666666671</v>
      </c>
      <c r="AH36" s="35">
        <v>-120.43541666666665</v>
      </c>
      <c r="AI36" s="36">
        <v>-1</v>
      </c>
      <c r="AJ36" s="36">
        <v>-0.81797857739164881</v>
      </c>
      <c r="AK36" s="11" t="s">
        <v>112</v>
      </c>
      <c r="AL36" s="28" t="s">
        <v>112</v>
      </c>
      <c r="AM36" s="28" t="s">
        <v>112</v>
      </c>
      <c r="AN36" s="37" t="s">
        <v>112</v>
      </c>
      <c r="AO36" s="37" t="s">
        <v>112</v>
      </c>
      <c r="AP36" s="37" t="s">
        <v>112</v>
      </c>
      <c r="AQ36" s="38" t="s">
        <v>112</v>
      </c>
      <c r="AR36" s="27" t="s">
        <v>112</v>
      </c>
    </row>
    <row r="37" spans="1:44" ht="59.25" customHeight="1">
      <c r="A37" s="11">
        <v>32</v>
      </c>
      <c r="B37" s="26" t="s">
        <v>594</v>
      </c>
      <c r="C37" s="26" t="s">
        <v>94</v>
      </c>
      <c r="D37" s="11" t="s">
        <v>672</v>
      </c>
      <c r="E37" s="27" t="s">
        <v>673</v>
      </c>
      <c r="F37" s="27" t="s">
        <v>682</v>
      </c>
      <c r="G37" s="27" t="s">
        <v>683</v>
      </c>
      <c r="H37" s="27" t="s">
        <v>99</v>
      </c>
      <c r="I37" s="27" t="s">
        <v>99</v>
      </c>
      <c r="J37" s="27" t="s">
        <v>676</v>
      </c>
      <c r="K37" s="11" t="s">
        <v>565</v>
      </c>
      <c r="L37" s="26" t="s">
        <v>101</v>
      </c>
      <c r="M37" s="26" t="s">
        <v>102</v>
      </c>
      <c r="N37" s="30">
        <v>314.87666999999999</v>
      </c>
      <c r="O37" s="31">
        <v>328.85397999999998</v>
      </c>
      <c r="P37" s="30">
        <v>643.73064999999997</v>
      </c>
      <c r="Q37" s="30">
        <v>124.99709</v>
      </c>
      <c r="R37" s="30">
        <v>910.39315999999997</v>
      </c>
      <c r="S37" s="30">
        <v>1035.3902499999999</v>
      </c>
      <c r="T37" s="32">
        <v>581.53917999999999</v>
      </c>
      <c r="U37" s="32">
        <v>391.65959999999995</v>
      </c>
      <c r="V37" s="33">
        <v>1.7683811520237644</v>
      </c>
      <c r="W37" s="33">
        <v>0.60842155022446109</v>
      </c>
      <c r="X37" s="11" t="s">
        <v>597</v>
      </c>
      <c r="Y37" s="11" t="s">
        <v>597</v>
      </c>
      <c r="Z37" s="27" t="s">
        <v>684</v>
      </c>
      <c r="AA37" s="34">
        <v>9.2899999999999991</v>
      </c>
      <c r="AB37" s="34">
        <v>9.2898224710041823</v>
      </c>
      <c r="AC37" s="34">
        <v>18.579822471004181</v>
      </c>
      <c r="AD37" s="34">
        <v>1</v>
      </c>
      <c r="AE37" s="34">
        <v>15</v>
      </c>
      <c r="AF37" s="34">
        <v>16</v>
      </c>
      <c r="AG37" s="35">
        <v>5.7101775289958177</v>
      </c>
      <c r="AH37" s="35">
        <v>-2.5798224710041815</v>
      </c>
      <c r="AI37" s="36">
        <v>0.61467025304505918</v>
      </c>
      <c r="AJ37" s="36">
        <v>-0.13885076001292654</v>
      </c>
      <c r="AK37" s="11" t="s">
        <v>604</v>
      </c>
      <c r="AL37" s="28" t="s">
        <v>598</v>
      </c>
      <c r="AM37" s="27" t="s">
        <v>685</v>
      </c>
      <c r="AN37" s="37" t="s">
        <v>106</v>
      </c>
      <c r="AO37" s="37" t="s">
        <v>107</v>
      </c>
      <c r="AP37" s="37" t="s">
        <v>107</v>
      </c>
      <c r="AQ37" s="37" t="s">
        <v>108</v>
      </c>
      <c r="AR37" s="27" t="s">
        <v>686</v>
      </c>
    </row>
    <row r="38" spans="1:44" ht="26.45">
      <c r="A38" s="11">
        <v>33</v>
      </c>
      <c r="B38" s="26" t="s">
        <v>594</v>
      </c>
      <c r="C38" s="26" t="s">
        <v>94</v>
      </c>
      <c r="D38" s="11" t="s">
        <v>672</v>
      </c>
      <c r="E38" s="27" t="s">
        <v>673</v>
      </c>
      <c r="F38" s="27" t="s">
        <v>682</v>
      </c>
      <c r="G38" s="27" t="s">
        <v>683</v>
      </c>
      <c r="H38" s="27" t="s">
        <v>140</v>
      </c>
      <c r="I38" s="27" t="s">
        <v>687</v>
      </c>
      <c r="J38" s="27" t="s">
        <v>676</v>
      </c>
      <c r="K38" s="11" t="s">
        <v>565</v>
      </c>
      <c r="L38" s="26" t="s">
        <v>112</v>
      </c>
      <c r="M38" s="26" t="s">
        <v>112</v>
      </c>
      <c r="N38" s="30">
        <v>314.87666999999999</v>
      </c>
      <c r="O38" s="31">
        <v>328.85397999999998</v>
      </c>
      <c r="P38" s="30">
        <v>643.73064999999997</v>
      </c>
      <c r="Q38" s="30">
        <v>124.99709</v>
      </c>
      <c r="R38" s="30">
        <v>910.39315999999997</v>
      </c>
      <c r="S38" s="30">
        <v>1035.3902499999999</v>
      </c>
      <c r="T38" s="32">
        <v>581.53917999999999</v>
      </c>
      <c r="U38" s="32">
        <v>391.65959999999995</v>
      </c>
      <c r="V38" s="33">
        <v>1.7683811520237644</v>
      </c>
      <c r="W38" s="33">
        <v>0.60842155022446109</v>
      </c>
      <c r="X38" s="11" t="s">
        <v>112</v>
      </c>
      <c r="Y38" s="11" t="s">
        <v>112</v>
      </c>
      <c r="Z38" s="27" t="s">
        <v>684</v>
      </c>
      <c r="AA38" s="34">
        <v>9.2899999999999991</v>
      </c>
      <c r="AB38" s="34">
        <v>9.2898224710041823</v>
      </c>
      <c r="AC38" s="34">
        <v>18.579822471004181</v>
      </c>
      <c r="AD38" s="34">
        <v>1</v>
      </c>
      <c r="AE38" s="34">
        <v>15</v>
      </c>
      <c r="AF38" s="34">
        <v>16</v>
      </c>
      <c r="AG38" s="35">
        <v>5.7101775289958177</v>
      </c>
      <c r="AH38" s="35">
        <v>-2.5798224710041815</v>
      </c>
      <c r="AI38" s="36">
        <v>0.61467025304505918</v>
      </c>
      <c r="AJ38" s="36">
        <v>-0.13885076001292654</v>
      </c>
      <c r="AK38" s="11" t="s">
        <v>112</v>
      </c>
      <c r="AL38" s="28" t="s">
        <v>112</v>
      </c>
      <c r="AM38" s="28" t="s">
        <v>112</v>
      </c>
      <c r="AN38" s="37" t="s">
        <v>112</v>
      </c>
      <c r="AO38" s="37" t="s">
        <v>112</v>
      </c>
      <c r="AP38" s="37" t="s">
        <v>112</v>
      </c>
      <c r="AQ38" s="38" t="s">
        <v>112</v>
      </c>
      <c r="AR38" s="27" t="s">
        <v>112</v>
      </c>
    </row>
    <row r="39" spans="1:44" ht="39.6">
      <c r="A39" s="11">
        <v>34</v>
      </c>
      <c r="B39" s="26" t="s">
        <v>594</v>
      </c>
      <c r="C39" s="26" t="s">
        <v>94</v>
      </c>
      <c r="D39" s="11" t="s">
        <v>672</v>
      </c>
      <c r="E39" s="27" t="s">
        <v>673</v>
      </c>
      <c r="F39" s="27" t="s">
        <v>688</v>
      </c>
      <c r="G39" s="27" t="s">
        <v>134</v>
      </c>
      <c r="H39" s="27" t="s">
        <v>149</v>
      </c>
      <c r="I39" s="27" t="s">
        <v>149</v>
      </c>
      <c r="J39" s="29" t="s">
        <v>676</v>
      </c>
      <c r="K39" s="11" t="s">
        <v>565</v>
      </c>
      <c r="L39" s="26" t="s">
        <v>101</v>
      </c>
      <c r="M39" s="26" t="s">
        <v>102</v>
      </c>
      <c r="N39" s="30">
        <v>0</v>
      </c>
      <c r="O39" s="31">
        <v>0</v>
      </c>
      <c r="P39" s="30">
        <v>0</v>
      </c>
      <c r="Q39" s="30">
        <v>-89.418360000000007</v>
      </c>
      <c r="R39" s="30">
        <v>-1757.2754399999999</v>
      </c>
      <c r="S39" s="30">
        <v>-1846.6938</v>
      </c>
      <c r="T39" s="32">
        <v>-1757.2754399999999</v>
      </c>
      <c r="U39" s="32">
        <v>-1846.6938</v>
      </c>
      <c r="V39" s="33">
        <v>-1</v>
      </c>
      <c r="W39" s="33">
        <v>-1</v>
      </c>
      <c r="X39" s="11" t="s">
        <v>597</v>
      </c>
      <c r="Y39" s="11" t="s">
        <v>597</v>
      </c>
      <c r="Z39" s="27" t="s">
        <v>136</v>
      </c>
      <c r="AA39" s="34" t="s">
        <v>112</v>
      </c>
      <c r="AB39" s="34" t="s">
        <v>112</v>
      </c>
      <c r="AC39" s="34" t="s">
        <v>112</v>
      </c>
      <c r="AD39" s="34" t="s">
        <v>112</v>
      </c>
      <c r="AE39" s="34" t="s">
        <v>112</v>
      </c>
      <c r="AF39" s="34" t="s">
        <v>112</v>
      </c>
      <c r="AG39" s="35" t="s">
        <v>112</v>
      </c>
      <c r="AH39" s="35" t="s">
        <v>112</v>
      </c>
      <c r="AI39" s="36" t="s">
        <v>112</v>
      </c>
      <c r="AJ39" s="36" t="s">
        <v>112</v>
      </c>
      <c r="AK39" s="11" t="s">
        <v>112</v>
      </c>
      <c r="AL39" s="28" t="s">
        <v>598</v>
      </c>
      <c r="AM39" s="28" t="s">
        <v>112</v>
      </c>
      <c r="AN39" s="37" t="s">
        <v>107</v>
      </c>
      <c r="AO39" s="37" t="s">
        <v>107</v>
      </c>
      <c r="AP39" s="37" t="s">
        <v>106</v>
      </c>
      <c r="AQ39" s="37" t="s">
        <v>108</v>
      </c>
      <c r="AR39" s="27" t="s">
        <v>112</v>
      </c>
    </row>
    <row r="40" spans="1:44" ht="132" customHeight="1">
      <c r="A40" s="11">
        <v>35</v>
      </c>
      <c r="B40" s="26" t="s">
        <v>594</v>
      </c>
      <c r="C40" s="26" t="s">
        <v>94</v>
      </c>
      <c r="D40" s="11" t="s">
        <v>689</v>
      </c>
      <c r="E40" s="27" t="s">
        <v>673</v>
      </c>
      <c r="F40" s="27" t="s">
        <v>690</v>
      </c>
      <c r="G40" s="27" t="s">
        <v>691</v>
      </c>
      <c r="H40" s="27" t="s">
        <v>99</v>
      </c>
      <c r="I40" s="27" t="s">
        <v>99</v>
      </c>
      <c r="J40" s="27" t="s">
        <v>272</v>
      </c>
      <c r="K40" s="11" t="s">
        <v>565</v>
      </c>
      <c r="L40" s="26" t="s">
        <v>101</v>
      </c>
      <c r="M40" s="26" t="s">
        <v>102</v>
      </c>
      <c r="N40" s="30">
        <v>768193.11399999994</v>
      </c>
      <c r="O40" s="31">
        <v>1011990.476</v>
      </c>
      <c r="P40" s="30">
        <v>1780183.5899999999</v>
      </c>
      <c r="Q40" s="30">
        <v>1091088.06911</v>
      </c>
      <c r="R40" s="30">
        <v>990537.84563</v>
      </c>
      <c r="S40" s="30">
        <v>2081625.9147399999</v>
      </c>
      <c r="T40" s="32">
        <v>-21452.630370000028</v>
      </c>
      <c r="U40" s="32">
        <v>301442.32474000007</v>
      </c>
      <c r="V40" s="33">
        <v>-2.1198450853800354E-2</v>
      </c>
      <c r="W40" s="33">
        <v>0.16933215564581183</v>
      </c>
      <c r="X40" s="11" t="s">
        <v>604</v>
      </c>
      <c r="Y40" s="11" t="s">
        <v>597</v>
      </c>
      <c r="Z40" s="27" t="s">
        <v>677</v>
      </c>
      <c r="AA40" s="34">
        <v>303.56</v>
      </c>
      <c r="AB40" s="34">
        <v>414</v>
      </c>
      <c r="AC40" s="34">
        <v>717.56</v>
      </c>
      <c r="AD40" s="34">
        <v>424.9</v>
      </c>
      <c r="AE40" s="34" t="s">
        <v>112</v>
      </c>
      <c r="AF40" s="34">
        <v>424.9</v>
      </c>
      <c r="AG40" s="35">
        <v>-414</v>
      </c>
      <c r="AH40" s="35">
        <v>-292.65999999999997</v>
      </c>
      <c r="AI40" s="36">
        <v>-1</v>
      </c>
      <c r="AJ40" s="36">
        <v>-0.40785439545125146</v>
      </c>
      <c r="AK40" s="11" t="s">
        <v>604</v>
      </c>
      <c r="AL40" s="28" t="s">
        <v>692</v>
      </c>
      <c r="AM40" s="28" t="s">
        <v>693</v>
      </c>
      <c r="AN40" s="37" t="s">
        <v>107</v>
      </c>
      <c r="AO40" s="37" t="s">
        <v>107</v>
      </c>
      <c r="AP40" s="37" t="s">
        <v>138</v>
      </c>
      <c r="AQ40" s="38" t="s">
        <v>108</v>
      </c>
      <c r="AR40" s="27" t="s">
        <v>694</v>
      </c>
    </row>
    <row r="41" spans="1:44" ht="26.45">
      <c r="A41" s="11">
        <v>36</v>
      </c>
      <c r="B41" s="26" t="s">
        <v>594</v>
      </c>
      <c r="C41" s="26" t="s">
        <v>94</v>
      </c>
      <c r="D41" s="11" t="s">
        <v>689</v>
      </c>
      <c r="E41" s="27" t="s">
        <v>673</v>
      </c>
      <c r="F41" s="27" t="s">
        <v>690</v>
      </c>
      <c r="G41" s="27" t="s">
        <v>691</v>
      </c>
      <c r="H41" s="27" t="s">
        <v>140</v>
      </c>
      <c r="I41" s="27" t="s">
        <v>695</v>
      </c>
      <c r="J41" s="27" t="s">
        <v>272</v>
      </c>
      <c r="K41" s="11" t="s">
        <v>565</v>
      </c>
      <c r="L41" s="26" t="s">
        <v>112</v>
      </c>
      <c r="M41" s="26" t="s">
        <v>112</v>
      </c>
      <c r="N41" s="30">
        <v>768193.11399999994</v>
      </c>
      <c r="O41" s="31">
        <v>1011990.476</v>
      </c>
      <c r="P41" s="30">
        <v>1780183.5899999999</v>
      </c>
      <c r="Q41" s="30">
        <v>1090579.77951</v>
      </c>
      <c r="R41" s="30">
        <v>990457.30703999999</v>
      </c>
      <c r="S41" s="30">
        <v>2081037.0865500001</v>
      </c>
      <c r="T41" s="32">
        <v>-21533.168960000039</v>
      </c>
      <c r="U41" s="32">
        <v>300853.49655000027</v>
      </c>
      <c r="V41" s="33">
        <v>-2.127803518973042E-2</v>
      </c>
      <c r="W41" s="33">
        <v>0.16900138740746415</v>
      </c>
      <c r="X41" s="11" t="s">
        <v>112</v>
      </c>
      <c r="Y41" s="11" t="s">
        <v>112</v>
      </c>
      <c r="Z41" s="27" t="s">
        <v>677</v>
      </c>
      <c r="AA41" s="34">
        <v>303.56</v>
      </c>
      <c r="AB41" s="34">
        <v>414</v>
      </c>
      <c r="AC41" s="34">
        <v>717.56</v>
      </c>
      <c r="AD41" s="34">
        <v>424.9</v>
      </c>
      <c r="AE41" s="34">
        <v>326</v>
      </c>
      <c r="AF41" s="34">
        <v>750.9</v>
      </c>
      <c r="AG41" s="35">
        <v>-88</v>
      </c>
      <c r="AH41" s="35">
        <v>33.340000000000032</v>
      </c>
      <c r="AI41" s="36">
        <v>-0.21256038647342995</v>
      </c>
      <c r="AJ41" s="36">
        <v>4.6463013545905617E-2</v>
      </c>
      <c r="AK41" s="11" t="s">
        <v>112</v>
      </c>
      <c r="AL41" s="28" t="s">
        <v>112</v>
      </c>
      <c r="AM41" s="28" t="s">
        <v>112</v>
      </c>
      <c r="AN41" s="37" t="s">
        <v>112</v>
      </c>
      <c r="AO41" s="37" t="s">
        <v>112</v>
      </c>
      <c r="AP41" s="37" t="s">
        <v>112</v>
      </c>
      <c r="AQ41" s="38" t="s">
        <v>112</v>
      </c>
      <c r="AR41" s="27" t="s">
        <v>112</v>
      </c>
    </row>
    <row r="42" spans="1:44" ht="26.45">
      <c r="A42" s="11">
        <v>37</v>
      </c>
      <c r="B42" s="26" t="s">
        <v>594</v>
      </c>
      <c r="C42" s="26" t="s">
        <v>94</v>
      </c>
      <c r="D42" s="11" t="s">
        <v>689</v>
      </c>
      <c r="E42" s="27" t="s">
        <v>673</v>
      </c>
      <c r="F42" s="27" t="s">
        <v>690</v>
      </c>
      <c r="G42" s="27" t="s">
        <v>691</v>
      </c>
      <c r="H42" s="27" t="s">
        <v>119</v>
      </c>
      <c r="I42" s="27" t="s">
        <v>143</v>
      </c>
      <c r="J42" s="27" t="s">
        <v>272</v>
      </c>
      <c r="K42" s="11" t="s">
        <v>565</v>
      </c>
      <c r="L42" s="26" t="s">
        <v>112</v>
      </c>
      <c r="M42" s="26" t="s">
        <v>112</v>
      </c>
      <c r="N42" s="30">
        <v>768193.11399999994</v>
      </c>
      <c r="O42" s="31">
        <v>1011990.476</v>
      </c>
      <c r="P42" s="30">
        <v>1780183.5899999999</v>
      </c>
      <c r="Q42" s="30">
        <v>1090579.77951</v>
      </c>
      <c r="R42" s="30">
        <v>990457.30703999999</v>
      </c>
      <c r="S42" s="30">
        <v>2081037.0865500001</v>
      </c>
      <c r="T42" s="32">
        <v>-21533.168960000039</v>
      </c>
      <c r="U42" s="32">
        <v>300853.49655000027</v>
      </c>
      <c r="V42" s="33">
        <v>-2.127803518973042E-2</v>
      </c>
      <c r="W42" s="33">
        <v>0.16900138740746415</v>
      </c>
      <c r="X42" s="11" t="s">
        <v>112</v>
      </c>
      <c r="Y42" s="11" t="s">
        <v>112</v>
      </c>
      <c r="Z42" s="27" t="s">
        <v>677</v>
      </c>
      <c r="AA42" s="34">
        <v>303.56</v>
      </c>
      <c r="AB42" s="34">
        <v>414</v>
      </c>
      <c r="AC42" s="34">
        <v>717.56</v>
      </c>
      <c r="AD42" s="34">
        <v>424.9</v>
      </c>
      <c r="AE42" s="34">
        <v>326</v>
      </c>
      <c r="AF42" s="34">
        <v>750.9</v>
      </c>
      <c r="AG42" s="35">
        <v>-88</v>
      </c>
      <c r="AH42" s="35">
        <v>33.340000000000032</v>
      </c>
      <c r="AI42" s="36">
        <v>-0.21256038647342995</v>
      </c>
      <c r="AJ42" s="36">
        <v>4.6463013545905617E-2</v>
      </c>
      <c r="AK42" s="11" t="s">
        <v>112</v>
      </c>
      <c r="AL42" s="28" t="s">
        <v>112</v>
      </c>
      <c r="AM42" s="28" t="s">
        <v>112</v>
      </c>
      <c r="AN42" s="37" t="s">
        <v>112</v>
      </c>
      <c r="AO42" s="37" t="s">
        <v>112</v>
      </c>
      <c r="AP42" s="37" t="s">
        <v>112</v>
      </c>
      <c r="AQ42" s="38" t="s">
        <v>112</v>
      </c>
      <c r="AR42" s="27" t="s">
        <v>112</v>
      </c>
    </row>
    <row r="43" spans="1:44" ht="39.6">
      <c r="A43" s="11">
        <v>38</v>
      </c>
      <c r="B43" s="26" t="s">
        <v>594</v>
      </c>
      <c r="C43" s="26" t="s">
        <v>94</v>
      </c>
      <c r="D43" s="11" t="s">
        <v>696</v>
      </c>
      <c r="E43" s="27" t="s">
        <v>697</v>
      </c>
      <c r="F43" s="27" t="s">
        <v>698</v>
      </c>
      <c r="G43" s="27" t="s">
        <v>699</v>
      </c>
      <c r="H43" s="27" t="s">
        <v>149</v>
      </c>
      <c r="I43" s="27" t="s">
        <v>149</v>
      </c>
      <c r="J43" s="27" t="s">
        <v>418</v>
      </c>
      <c r="K43" s="11" t="s">
        <v>565</v>
      </c>
      <c r="L43" s="47" t="s">
        <v>101</v>
      </c>
      <c r="M43" s="47" t="s">
        <v>102</v>
      </c>
      <c r="N43" s="30">
        <v>0</v>
      </c>
      <c r="O43" s="31">
        <v>0</v>
      </c>
      <c r="P43" s="30">
        <v>0</v>
      </c>
      <c r="Q43" s="30">
        <v>3.0460100000000003</v>
      </c>
      <c r="R43" s="30">
        <v>0.50839999999999996</v>
      </c>
      <c r="S43" s="30">
        <v>3.5544100000000003</v>
      </c>
      <c r="T43" s="32">
        <v>0.50839999999999996</v>
      </c>
      <c r="U43" s="32">
        <v>3.5544100000000003</v>
      </c>
      <c r="V43" s="33">
        <v>1</v>
      </c>
      <c r="W43" s="33">
        <v>1</v>
      </c>
      <c r="X43" s="11" t="s">
        <v>597</v>
      </c>
      <c r="Y43" s="11" t="s">
        <v>597</v>
      </c>
      <c r="Z43" s="27" t="s">
        <v>136</v>
      </c>
      <c r="AA43" s="34" t="s">
        <v>112</v>
      </c>
      <c r="AB43" s="34" t="s">
        <v>112</v>
      </c>
      <c r="AC43" s="34" t="s">
        <v>112</v>
      </c>
      <c r="AD43" s="34" t="s">
        <v>112</v>
      </c>
      <c r="AE43" s="34" t="s">
        <v>112</v>
      </c>
      <c r="AF43" s="34" t="s">
        <v>112</v>
      </c>
      <c r="AG43" s="35" t="s">
        <v>112</v>
      </c>
      <c r="AH43" s="35" t="s">
        <v>112</v>
      </c>
      <c r="AI43" s="36" t="s">
        <v>112</v>
      </c>
      <c r="AJ43" s="36" t="s">
        <v>112</v>
      </c>
      <c r="AK43" s="11" t="s">
        <v>112</v>
      </c>
      <c r="AL43" s="28" t="s">
        <v>598</v>
      </c>
      <c r="AM43" s="28" t="s">
        <v>112</v>
      </c>
      <c r="AN43" s="37" t="s">
        <v>107</v>
      </c>
      <c r="AO43" s="37" t="s">
        <v>107</v>
      </c>
      <c r="AP43" s="37" t="s">
        <v>138</v>
      </c>
      <c r="AQ43" s="38" t="s">
        <v>108</v>
      </c>
      <c r="AR43" s="27" t="s">
        <v>700</v>
      </c>
    </row>
    <row r="44" spans="1:44" ht="39.6">
      <c r="A44" s="11">
        <v>39</v>
      </c>
      <c r="B44" s="26" t="s">
        <v>594</v>
      </c>
      <c r="C44" s="26" t="s">
        <v>94</v>
      </c>
      <c r="D44" s="11" t="s">
        <v>696</v>
      </c>
      <c r="E44" s="27" t="s">
        <v>697</v>
      </c>
      <c r="F44" s="27" t="s">
        <v>701</v>
      </c>
      <c r="G44" s="27" t="s">
        <v>702</v>
      </c>
      <c r="H44" s="27" t="s">
        <v>99</v>
      </c>
      <c r="I44" s="27" t="s">
        <v>99</v>
      </c>
      <c r="J44" s="27" t="s">
        <v>418</v>
      </c>
      <c r="K44" s="11" t="s">
        <v>565</v>
      </c>
      <c r="L44" s="26" t="s">
        <v>101</v>
      </c>
      <c r="M44" s="26" t="s">
        <v>102</v>
      </c>
      <c r="N44" s="30">
        <v>20074.102800000001</v>
      </c>
      <c r="O44" s="31">
        <v>20879.740289999998</v>
      </c>
      <c r="P44" s="30">
        <v>40953.843089999995</v>
      </c>
      <c r="Q44" s="30">
        <v>16712.95004</v>
      </c>
      <c r="R44" s="30">
        <v>29257.205550000002</v>
      </c>
      <c r="S44" s="30">
        <v>45970.155590000002</v>
      </c>
      <c r="T44" s="32">
        <v>8377.4652600000045</v>
      </c>
      <c r="U44" s="32">
        <v>5016.3125000000073</v>
      </c>
      <c r="V44" s="33">
        <v>0.40122459109380071</v>
      </c>
      <c r="W44" s="33">
        <v>0.12248697854743888</v>
      </c>
      <c r="X44" s="11" t="s">
        <v>597</v>
      </c>
      <c r="Y44" s="11" t="s">
        <v>597</v>
      </c>
      <c r="Z44" s="27" t="s">
        <v>136</v>
      </c>
      <c r="AA44" s="34" t="s">
        <v>112</v>
      </c>
      <c r="AB44" s="34" t="s">
        <v>112</v>
      </c>
      <c r="AC44" s="34" t="s">
        <v>112</v>
      </c>
      <c r="AD44" s="34" t="s">
        <v>112</v>
      </c>
      <c r="AE44" s="34" t="s">
        <v>112</v>
      </c>
      <c r="AF44" s="34" t="s">
        <v>112</v>
      </c>
      <c r="AG44" s="35" t="s">
        <v>112</v>
      </c>
      <c r="AH44" s="35" t="s">
        <v>112</v>
      </c>
      <c r="AI44" s="36" t="s">
        <v>112</v>
      </c>
      <c r="AJ44" s="36" t="s">
        <v>112</v>
      </c>
      <c r="AK44" s="11" t="s">
        <v>112</v>
      </c>
      <c r="AL44" s="28" t="s">
        <v>598</v>
      </c>
      <c r="AM44" s="28" t="s">
        <v>112</v>
      </c>
      <c r="AN44" s="37" t="s">
        <v>107</v>
      </c>
      <c r="AO44" s="37" t="s">
        <v>107</v>
      </c>
      <c r="AP44" s="37" t="s">
        <v>107</v>
      </c>
      <c r="AQ44" s="38" t="s">
        <v>108</v>
      </c>
      <c r="AR44" s="27" t="s">
        <v>703</v>
      </c>
    </row>
    <row r="45" spans="1:44" ht="26.45">
      <c r="A45" s="11">
        <v>40</v>
      </c>
      <c r="B45" s="26" t="s">
        <v>594</v>
      </c>
      <c r="C45" s="26" t="s">
        <v>94</v>
      </c>
      <c r="D45" s="11" t="s">
        <v>696</v>
      </c>
      <c r="E45" s="27" t="s">
        <v>697</v>
      </c>
      <c r="F45" s="27" t="s">
        <v>701</v>
      </c>
      <c r="G45" s="27" t="s">
        <v>702</v>
      </c>
      <c r="H45" s="27" t="s">
        <v>140</v>
      </c>
      <c r="I45" s="27" t="s">
        <v>419</v>
      </c>
      <c r="J45" s="27" t="s">
        <v>418</v>
      </c>
      <c r="K45" s="11" t="s">
        <v>420</v>
      </c>
      <c r="L45" s="26" t="s">
        <v>112</v>
      </c>
      <c r="M45" s="26" t="s">
        <v>112</v>
      </c>
      <c r="N45" s="30">
        <v>20074.102800000001</v>
      </c>
      <c r="O45" s="31">
        <v>20879.740289999998</v>
      </c>
      <c r="P45" s="30">
        <v>40953.843089999995</v>
      </c>
      <c r="Q45" s="30">
        <v>2825.8960099999999</v>
      </c>
      <c r="R45" s="30">
        <v>11253.58827</v>
      </c>
      <c r="S45" s="30">
        <v>14079.484280000001</v>
      </c>
      <c r="T45" s="32">
        <v>-9626.1520199999977</v>
      </c>
      <c r="U45" s="32">
        <v>-26874.358809999994</v>
      </c>
      <c r="V45" s="33">
        <v>-0.4610283406930249</v>
      </c>
      <c r="W45" s="33">
        <v>-0.65621091410007637</v>
      </c>
      <c r="X45" s="11" t="s">
        <v>112</v>
      </c>
      <c r="Y45" s="11" t="s">
        <v>112</v>
      </c>
      <c r="Z45" s="27" t="s">
        <v>112</v>
      </c>
      <c r="AA45" s="34" t="s">
        <v>112</v>
      </c>
      <c r="AB45" s="34" t="s">
        <v>112</v>
      </c>
      <c r="AC45" s="34" t="s">
        <v>112</v>
      </c>
      <c r="AD45" s="34" t="s">
        <v>112</v>
      </c>
      <c r="AE45" s="34" t="s">
        <v>112</v>
      </c>
      <c r="AF45" s="34" t="s">
        <v>112</v>
      </c>
      <c r="AG45" s="35" t="s">
        <v>112</v>
      </c>
      <c r="AH45" s="35" t="s">
        <v>112</v>
      </c>
      <c r="AI45" s="36" t="s">
        <v>112</v>
      </c>
      <c r="AJ45" s="36" t="s">
        <v>112</v>
      </c>
      <c r="AK45" s="11" t="s">
        <v>112</v>
      </c>
      <c r="AL45" s="28" t="s">
        <v>112</v>
      </c>
      <c r="AM45" s="28" t="s">
        <v>112</v>
      </c>
      <c r="AN45" s="37" t="s">
        <v>112</v>
      </c>
      <c r="AO45" s="37" t="s">
        <v>112</v>
      </c>
      <c r="AP45" s="37" t="s">
        <v>112</v>
      </c>
      <c r="AQ45" s="38" t="s">
        <v>112</v>
      </c>
      <c r="AR45" s="27" t="s">
        <v>112</v>
      </c>
    </row>
    <row r="46" spans="1:44" ht="26.45">
      <c r="A46" s="11">
        <v>41</v>
      </c>
      <c r="B46" s="26" t="s">
        <v>594</v>
      </c>
      <c r="C46" s="26" t="s">
        <v>94</v>
      </c>
      <c r="D46" s="11" t="s">
        <v>696</v>
      </c>
      <c r="E46" s="27" t="s">
        <v>697</v>
      </c>
      <c r="F46" s="27" t="s">
        <v>701</v>
      </c>
      <c r="G46" s="27" t="s">
        <v>702</v>
      </c>
      <c r="H46" s="27" t="s">
        <v>119</v>
      </c>
      <c r="I46" s="27" t="s">
        <v>163</v>
      </c>
      <c r="J46" s="27" t="s">
        <v>418</v>
      </c>
      <c r="K46" s="11" t="s">
        <v>420</v>
      </c>
      <c r="L46" s="26" t="s">
        <v>112</v>
      </c>
      <c r="M46" s="26" t="s">
        <v>112</v>
      </c>
      <c r="N46" s="30">
        <v>0</v>
      </c>
      <c r="O46" s="31">
        <v>0</v>
      </c>
      <c r="P46" s="30">
        <v>0</v>
      </c>
      <c r="Q46" s="30">
        <v>13887.054029999999</v>
      </c>
      <c r="R46" s="30">
        <v>18003.617280000002</v>
      </c>
      <c r="S46" s="30">
        <v>31890.671310000002</v>
      </c>
      <c r="T46" s="32">
        <v>18003.617280000002</v>
      </c>
      <c r="U46" s="32">
        <v>31890.671310000002</v>
      </c>
      <c r="V46" s="33">
        <v>1</v>
      </c>
      <c r="W46" s="33">
        <v>1</v>
      </c>
      <c r="X46" s="11" t="s">
        <v>112</v>
      </c>
      <c r="Y46" s="11" t="s">
        <v>112</v>
      </c>
      <c r="Z46" s="27" t="s">
        <v>112</v>
      </c>
      <c r="AA46" s="34" t="s">
        <v>112</v>
      </c>
      <c r="AB46" s="34" t="s">
        <v>112</v>
      </c>
      <c r="AC46" s="34" t="s">
        <v>112</v>
      </c>
      <c r="AD46" s="34" t="s">
        <v>112</v>
      </c>
      <c r="AE46" s="34" t="s">
        <v>112</v>
      </c>
      <c r="AF46" s="34" t="s">
        <v>112</v>
      </c>
      <c r="AG46" s="35" t="s">
        <v>112</v>
      </c>
      <c r="AH46" s="35" t="s">
        <v>112</v>
      </c>
      <c r="AI46" s="36" t="s">
        <v>112</v>
      </c>
      <c r="AJ46" s="36" t="s">
        <v>112</v>
      </c>
      <c r="AK46" s="11" t="s">
        <v>112</v>
      </c>
      <c r="AL46" s="28" t="s">
        <v>112</v>
      </c>
      <c r="AM46" s="28" t="s">
        <v>112</v>
      </c>
      <c r="AN46" s="37" t="s">
        <v>112</v>
      </c>
      <c r="AO46" s="37" t="s">
        <v>112</v>
      </c>
      <c r="AP46" s="37" t="s">
        <v>112</v>
      </c>
      <c r="AQ46" s="38" t="s">
        <v>112</v>
      </c>
      <c r="AR46" s="27" t="s">
        <v>112</v>
      </c>
    </row>
    <row r="47" spans="1:44" ht="39.6">
      <c r="A47" s="11">
        <v>42</v>
      </c>
      <c r="B47" s="26" t="s">
        <v>594</v>
      </c>
      <c r="C47" s="26" t="s">
        <v>94</v>
      </c>
      <c r="D47" s="11" t="s">
        <v>696</v>
      </c>
      <c r="E47" s="27" t="s">
        <v>697</v>
      </c>
      <c r="F47" s="27" t="s">
        <v>704</v>
      </c>
      <c r="G47" s="27" t="s">
        <v>705</v>
      </c>
      <c r="H47" s="27" t="s">
        <v>99</v>
      </c>
      <c r="I47" s="27" t="s">
        <v>99</v>
      </c>
      <c r="J47" s="27" t="s">
        <v>418</v>
      </c>
      <c r="K47" s="11" t="s">
        <v>565</v>
      </c>
      <c r="L47" s="26" t="s">
        <v>101</v>
      </c>
      <c r="M47" s="26" t="s">
        <v>102</v>
      </c>
      <c r="N47" s="30">
        <v>517.65384999999992</v>
      </c>
      <c r="O47" s="31">
        <v>538.4289399999999</v>
      </c>
      <c r="P47" s="30">
        <v>1056.0827899999999</v>
      </c>
      <c r="Q47" s="30">
        <v>421.65532000000002</v>
      </c>
      <c r="R47" s="30">
        <v>866.94668999999999</v>
      </c>
      <c r="S47" s="30">
        <v>1288.6020100000001</v>
      </c>
      <c r="T47" s="32">
        <v>328.51775000000009</v>
      </c>
      <c r="U47" s="32">
        <v>232.51922000000013</v>
      </c>
      <c r="V47" s="33">
        <v>0.61014133081331057</v>
      </c>
      <c r="W47" s="33">
        <v>0.22017139394914309</v>
      </c>
      <c r="X47" s="11" t="s">
        <v>597</v>
      </c>
      <c r="Y47" s="11" t="s">
        <v>597</v>
      </c>
      <c r="Z47" s="27" t="s">
        <v>136</v>
      </c>
      <c r="AA47" s="34" t="s">
        <v>112</v>
      </c>
      <c r="AB47" s="34" t="s">
        <v>112</v>
      </c>
      <c r="AC47" s="34" t="s">
        <v>112</v>
      </c>
      <c r="AD47" s="34" t="s">
        <v>112</v>
      </c>
      <c r="AE47" s="34" t="s">
        <v>112</v>
      </c>
      <c r="AF47" s="34" t="s">
        <v>112</v>
      </c>
      <c r="AG47" s="35" t="s">
        <v>112</v>
      </c>
      <c r="AH47" s="35" t="s">
        <v>112</v>
      </c>
      <c r="AI47" s="36" t="s">
        <v>112</v>
      </c>
      <c r="AJ47" s="36" t="s">
        <v>112</v>
      </c>
      <c r="AK47" s="11" t="s">
        <v>112</v>
      </c>
      <c r="AL47" s="28" t="s">
        <v>598</v>
      </c>
      <c r="AM47" s="28" t="s">
        <v>112</v>
      </c>
      <c r="AN47" s="37" t="s">
        <v>107</v>
      </c>
      <c r="AO47" s="37" t="s">
        <v>107</v>
      </c>
      <c r="AP47" s="37" t="s">
        <v>107</v>
      </c>
      <c r="AQ47" s="38" t="s">
        <v>108</v>
      </c>
      <c r="AR47" s="27" t="s">
        <v>706</v>
      </c>
    </row>
    <row r="48" spans="1:44" ht="26.45">
      <c r="A48" s="11">
        <v>43</v>
      </c>
      <c r="B48" s="26" t="s">
        <v>594</v>
      </c>
      <c r="C48" s="26" t="s">
        <v>94</v>
      </c>
      <c r="D48" s="11" t="s">
        <v>696</v>
      </c>
      <c r="E48" s="27" t="s">
        <v>697</v>
      </c>
      <c r="F48" s="27" t="s">
        <v>704</v>
      </c>
      <c r="G48" s="27" t="s">
        <v>705</v>
      </c>
      <c r="H48" s="27" t="s">
        <v>140</v>
      </c>
      <c r="I48" s="27" t="s">
        <v>419</v>
      </c>
      <c r="J48" s="27" t="s">
        <v>418</v>
      </c>
      <c r="K48" s="11" t="s">
        <v>565</v>
      </c>
      <c r="L48" s="26" t="s">
        <v>112</v>
      </c>
      <c r="M48" s="26" t="s">
        <v>112</v>
      </c>
      <c r="N48" s="30">
        <v>517.65384999999992</v>
      </c>
      <c r="O48" s="31">
        <v>538.4289399999999</v>
      </c>
      <c r="P48" s="30">
        <v>1056.0827899999999</v>
      </c>
      <c r="Q48" s="30">
        <v>421.65532000000002</v>
      </c>
      <c r="R48" s="30">
        <v>866.94668999999999</v>
      </c>
      <c r="S48" s="30">
        <v>1288.6020100000001</v>
      </c>
      <c r="T48" s="32">
        <v>328.51775000000009</v>
      </c>
      <c r="U48" s="32">
        <v>232.51922000000013</v>
      </c>
      <c r="V48" s="33">
        <v>0.61014133081331057</v>
      </c>
      <c r="W48" s="33">
        <v>0.22017139394914309</v>
      </c>
      <c r="X48" s="11" t="s">
        <v>112</v>
      </c>
      <c r="Y48" s="11" t="s">
        <v>112</v>
      </c>
      <c r="Z48" s="27" t="s">
        <v>112</v>
      </c>
      <c r="AA48" s="34" t="s">
        <v>112</v>
      </c>
      <c r="AB48" s="34" t="s">
        <v>112</v>
      </c>
      <c r="AC48" s="34" t="s">
        <v>112</v>
      </c>
      <c r="AD48" s="34" t="s">
        <v>112</v>
      </c>
      <c r="AE48" s="34" t="s">
        <v>112</v>
      </c>
      <c r="AF48" s="34" t="s">
        <v>112</v>
      </c>
      <c r="AG48" s="35" t="s">
        <v>112</v>
      </c>
      <c r="AH48" s="35" t="s">
        <v>112</v>
      </c>
      <c r="AI48" s="36" t="s">
        <v>112</v>
      </c>
      <c r="AJ48" s="36" t="s">
        <v>112</v>
      </c>
      <c r="AK48" s="11" t="s">
        <v>112</v>
      </c>
      <c r="AL48" s="28" t="s">
        <v>112</v>
      </c>
      <c r="AM48" s="28" t="s">
        <v>112</v>
      </c>
      <c r="AN48" s="37" t="s">
        <v>112</v>
      </c>
      <c r="AO48" s="37" t="s">
        <v>112</v>
      </c>
      <c r="AP48" s="37" t="s">
        <v>112</v>
      </c>
      <c r="AQ48" s="38" t="s">
        <v>112</v>
      </c>
      <c r="AR48" s="27" t="s">
        <v>112</v>
      </c>
    </row>
    <row r="49" spans="1:44" ht="66">
      <c r="A49" s="11">
        <v>44</v>
      </c>
      <c r="B49" s="26" t="s">
        <v>594</v>
      </c>
      <c r="C49" s="26" t="s">
        <v>94</v>
      </c>
      <c r="D49" s="11" t="s">
        <v>696</v>
      </c>
      <c r="E49" s="27" t="s">
        <v>697</v>
      </c>
      <c r="F49" s="27" t="s">
        <v>707</v>
      </c>
      <c r="G49" s="27" t="s">
        <v>708</v>
      </c>
      <c r="H49" s="27" t="s">
        <v>99</v>
      </c>
      <c r="I49" s="27" t="s">
        <v>99</v>
      </c>
      <c r="J49" s="27" t="s">
        <v>418</v>
      </c>
      <c r="K49" s="11" t="s">
        <v>565</v>
      </c>
      <c r="L49" s="26" t="s">
        <v>101</v>
      </c>
      <c r="M49" s="26" t="s">
        <v>102</v>
      </c>
      <c r="N49" s="30">
        <v>3032.8638999999998</v>
      </c>
      <c r="O49" s="31">
        <v>3167.4920499999998</v>
      </c>
      <c r="P49" s="30">
        <v>6200.3559499999992</v>
      </c>
      <c r="Q49" s="30">
        <v>226.38448</v>
      </c>
      <c r="R49" s="167">
        <v>2520.3042400000004</v>
      </c>
      <c r="S49" s="30">
        <v>2746.6887200000006</v>
      </c>
      <c r="T49" s="32">
        <v>-647.18780999999944</v>
      </c>
      <c r="U49" s="32">
        <v>-3453.6672299999987</v>
      </c>
      <c r="V49" s="33">
        <v>-0.20432184194432296</v>
      </c>
      <c r="W49" s="33">
        <v>-0.55701112288561416</v>
      </c>
      <c r="X49" s="11" t="s">
        <v>597</v>
      </c>
      <c r="Y49" s="11" t="s">
        <v>597</v>
      </c>
      <c r="Z49" s="27" t="s">
        <v>136</v>
      </c>
      <c r="AA49" s="34" t="s">
        <v>112</v>
      </c>
      <c r="AB49" s="34" t="s">
        <v>112</v>
      </c>
      <c r="AC49" s="34" t="s">
        <v>112</v>
      </c>
      <c r="AD49" s="34" t="s">
        <v>112</v>
      </c>
      <c r="AE49" s="34" t="s">
        <v>112</v>
      </c>
      <c r="AF49" s="34" t="s">
        <v>112</v>
      </c>
      <c r="AG49" s="35" t="s">
        <v>112</v>
      </c>
      <c r="AH49" s="35" t="s">
        <v>112</v>
      </c>
      <c r="AI49" s="36" t="s">
        <v>112</v>
      </c>
      <c r="AJ49" s="36" t="s">
        <v>112</v>
      </c>
      <c r="AK49" s="11" t="s">
        <v>112</v>
      </c>
      <c r="AL49" s="28" t="s">
        <v>598</v>
      </c>
      <c r="AM49" s="28" t="s">
        <v>112</v>
      </c>
      <c r="AN49" s="37" t="s">
        <v>107</v>
      </c>
      <c r="AO49" s="37" t="s">
        <v>107</v>
      </c>
      <c r="AP49" s="37" t="s">
        <v>107</v>
      </c>
      <c r="AQ49" s="38" t="s">
        <v>108</v>
      </c>
      <c r="AR49" s="27" t="s">
        <v>709</v>
      </c>
    </row>
    <row r="50" spans="1:44" ht="26.45">
      <c r="A50" s="11">
        <v>45</v>
      </c>
      <c r="B50" s="26" t="s">
        <v>594</v>
      </c>
      <c r="C50" s="26" t="s">
        <v>94</v>
      </c>
      <c r="D50" s="11" t="s">
        <v>696</v>
      </c>
      <c r="E50" s="27" t="s">
        <v>697</v>
      </c>
      <c r="F50" s="27" t="s">
        <v>707</v>
      </c>
      <c r="G50" s="27" t="s">
        <v>708</v>
      </c>
      <c r="H50" s="27" t="s">
        <v>140</v>
      </c>
      <c r="I50" s="27" t="s">
        <v>419</v>
      </c>
      <c r="J50" s="27" t="s">
        <v>418</v>
      </c>
      <c r="K50" s="11" t="s">
        <v>565</v>
      </c>
      <c r="L50" s="26" t="s">
        <v>112</v>
      </c>
      <c r="M50" s="26" t="s">
        <v>112</v>
      </c>
      <c r="N50" s="30">
        <v>3032.8638999999998</v>
      </c>
      <c r="O50" s="31">
        <v>3167.4920499999998</v>
      </c>
      <c r="P50" s="30">
        <v>6200.3559499999992</v>
      </c>
      <c r="Q50" s="30">
        <v>226.38448</v>
      </c>
      <c r="R50" s="30">
        <v>2520.3042400000004</v>
      </c>
      <c r="S50" s="30">
        <v>2746.6887200000006</v>
      </c>
      <c r="T50" s="32">
        <v>-647.18780999999944</v>
      </c>
      <c r="U50" s="32">
        <v>-3453.6672299999987</v>
      </c>
      <c r="V50" s="33">
        <v>-0.20432184194432296</v>
      </c>
      <c r="W50" s="33">
        <v>-0.55701112288561416</v>
      </c>
      <c r="X50" s="11" t="s">
        <v>112</v>
      </c>
      <c r="Y50" s="11" t="s">
        <v>112</v>
      </c>
      <c r="Z50" s="27" t="s">
        <v>112</v>
      </c>
      <c r="AA50" s="34" t="s">
        <v>112</v>
      </c>
      <c r="AB50" s="34" t="s">
        <v>112</v>
      </c>
      <c r="AC50" s="34" t="s">
        <v>112</v>
      </c>
      <c r="AD50" s="34" t="s">
        <v>112</v>
      </c>
      <c r="AE50" s="34" t="s">
        <v>112</v>
      </c>
      <c r="AF50" s="34" t="s">
        <v>112</v>
      </c>
      <c r="AG50" s="35" t="s">
        <v>112</v>
      </c>
      <c r="AH50" s="35" t="s">
        <v>112</v>
      </c>
      <c r="AI50" s="36" t="s">
        <v>112</v>
      </c>
      <c r="AJ50" s="36" t="s">
        <v>112</v>
      </c>
      <c r="AK50" s="11" t="s">
        <v>112</v>
      </c>
      <c r="AL50" s="28" t="s">
        <v>112</v>
      </c>
      <c r="AM50" s="28" t="s">
        <v>112</v>
      </c>
      <c r="AN50" s="37" t="s">
        <v>112</v>
      </c>
      <c r="AO50" s="37" t="s">
        <v>112</v>
      </c>
      <c r="AP50" s="37" t="s">
        <v>112</v>
      </c>
      <c r="AQ50" s="38" t="s">
        <v>112</v>
      </c>
      <c r="AR50" s="27" t="s">
        <v>112</v>
      </c>
    </row>
    <row r="51" spans="1:44" ht="52.9">
      <c r="A51" s="11">
        <v>46</v>
      </c>
      <c r="B51" s="26" t="s">
        <v>594</v>
      </c>
      <c r="C51" s="26" t="s">
        <v>94</v>
      </c>
      <c r="D51" s="11" t="s">
        <v>696</v>
      </c>
      <c r="E51" s="27" t="s">
        <v>697</v>
      </c>
      <c r="F51" s="27" t="s">
        <v>710</v>
      </c>
      <c r="G51" s="27" t="s">
        <v>711</v>
      </c>
      <c r="H51" s="27" t="s">
        <v>99</v>
      </c>
      <c r="I51" s="27" t="s">
        <v>99</v>
      </c>
      <c r="J51" s="27" t="s">
        <v>418</v>
      </c>
      <c r="K51" s="11" t="s">
        <v>565</v>
      </c>
      <c r="L51" s="26" t="s">
        <v>101</v>
      </c>
      <c r="M51" s="26" t="s">
        <v>102</v>
      </c>
      <c r="N51" s="30">
        <v>5970.5151699999997</v>
      </c>
      <c r="O51" s="31">
        <v>6210.1309000000001</v>
      </c>
      <c r="P51" s="30">
        <v>12180.646069999999</v>
      </c>
      <c r="Q51" s="30">
        <v>11181.47249</v>
      </c>
      <c r="R51" s="30">
        <v>11110.766369999999</v>
      </c>
      <c r="S51" s="30">
        <v>22292.238859999998</v>
      </c>
      <c r="T51" s="32">
        <v>4900.6354699999993</v>
      </c>
      <c r="U51" s="32">
        <v>10111.592789999999</v>
      </c>
      <c r="V51" s="33">
        <v>0.7891356154827589</v>
      </c>
      <c r="W51" s="33">
        <v>0.83013599868927146</v>
      </c>
      <c r="X51" s="11" t="s">
        <v>597</v>
      </c>
      <c r="Y51" s="11" t="s">
        <v>597</v>
      </c>
      <c r="Z51" s="27" t="s">
        <v>136</v>
      </c>
      <c r="AA51" s="34" t="s">
        <v>112</v>
      </c>
      <c r="AB51" s="34" t="s">
        <v>112</v>
      </c>
      <c r="AC51" s="34" t="s">
        <v>112</v>
      </c>
      <c r="AD51" s="34" t="s">
        <v>112</v>
      </c>
      <c r="AE51" s="34" t="s">
        <v>112</v>
      </c>
      <c r="AF51" s="34" t="s">
        <v>112</v>
      </c>
      <c r="AG51" s="35" t="s">
        <v>112</v>
      </c>
      <c r="AH51" s="35" t="s">
        <v>112</v>
      </c>
      <c r="AI51" s="36" t="s">
        <v>112</v>
      </c>
      <c r="AJ51" s="36" t="s">
        <v>112</v>
      </c>
      <c r="AK51" s="11" t="s">
        <v>112</v>
      </c>
      <c r="AL51" s="28" t="s">
        <v>598</v>
      </c>
      <c r="AM51" s="28" t="s">
        <v>112</v>
      </c>
      <c r="AN51" s="37" t="s">
        <v>107</v>
      </c>
      <c r="AO51" s="37" t="s">
        <v>107</v>
      </c>
      <c r="AP51" s="37" t="s">
        <v>107</v>
      </c>
      <c r="AQ51" s="38" t="s">
        <v>108</v>
      </c>
      <c r="AR51" s="27" t="s">
        <v>712</v>
      </c>
    </row>
    <row r="52" spans="1:44" ht="26.45">
      <c r="A52" s="11">
        <v>47</v>
      </c>
      <c r="B52" s="26" t="s">
        <v>594</v>
      </c>
      <c r="C52" s="26" t="s">
        <v>94</v>
      </c>
      <c r="D52" s="11" t="s">
        <v>696</v>
      </c>
      <c r="E52" s="27" t="s">
        <v>697</v>
      </c>
      <c r="F52" s="27" t="s">
        <v>710</v>
      </c>
      <c r="G52" s="27" t="s">
        <v>711</v>
      </c>
      <c r="H52" s="27" t="s">
        <v>140</v>
      </c>
      <c r="I52" s="27" t="s">
        <v>419</v>
      </c>
      <c r="J52" s="27" t="s">
        <v>418</v>
      </c>
      <c r="K52" s="11" t="s">
        <v>565</v>
      </c>
      <c r="L52" s="26" t="s">
        <v>112</v>
      </c>
      <c r="M52" s="26" t="s">
        <v>112</v>
      </c>
      <c r="N52" s="30">
        <v>5970.5151699999997</v>
      </c>
      <c r="O52" s="31">
        <v>6210.1309000000001</v>
      </c>
      <c r="P52" s="30">
        <v>12180.646069999999</v>
      </c>
      <c r="Q52" s="30">
        <v>11181.47249</v>
      </c>
      <c r="R52" s="30">
        <v>11110.766369999999</v>
      </c>
      <c r="S52" s="30">
        <v>22292.238859999998</v>
      </c>
      <c r="T52" s="32">
        <v>4900.6354699999993</v>
      </c>
      <c r="U52" s="32">
        <v>10111.592789999999</v>
      </c>
      <c r="V52" s="33">
        <v>0.7891356154827589</v>
      </c>
      <c r="W52" s="33">
        <v>0.83013599868927146</v>
      </c>
      <c r="X52" s="11" t="s">
        <v>112</v>
      </c>
      <c r="Y52" s="11" t="s">
        <v>112</v>
      </c>
      <c r="Z52" s="27" t="s">
        <v>112</v>
      </c>
      <c r="AA52" s="34" t="s">
        <v>112</v>
      </c>
      <c r="AB52" s="34" t="s">
        <v>112</v>
      </c>
      <c r="AC52" s="34" t="s">
        <v>112</v>
      </c>
      <c r="AD52" s="34" t="s">
        <v>112</v>
      </c>
      <c r="AE52" s="34" t="s">
        <v>112</v>
      </c>
      <c r="AF52" s="34" t="s">
        <v>112</v>
      </c>
      <c r="AG52" s="35" t="s">
        <v>112</v>
      </c>
      <c r="AH52" s="35" t="s">
        <v>112</v>
      </c>
      <c r="AI52" s="36" t="s">
        <v>112</v>
      </c>
      <c r="AJ52" s="36" t="s">
        <v>112</v>
      </c>
      <c r="AK52" s="11" t="s">
        <v>112</v>
      </c>
      <c r="AL52" s="28" t="s">
        <v>112</v>
      </c>
      <c r="AM52" s="28" t="s">
        <v>112</v>
      </c>
      <c r="AN52" s="37" t="s">
        <v>112</v>
      </c>
      <c r="AO52" s="37" t="s">
        <v>112</v>
      </c>
      <c r="AP52" s="37" t="s">
        <v>112</v>
      </c>
      <c r="AQ52" s="38" t="s">
        <v>112</v>
      </c>
      <c r="AR52" s="27" t="s">
        <v>112</v>
      </c>
    </row>
    <row r="53" spans="1:44" ht="66">
      <c r="A53" s="11">
        <v>48</v>
      </c>
      <c r="B53" s="26" t="s">
        <v>594</v>
      </c>
      <c r="C53" s="26" t="s">
        <v>94</v>
      </c>
      <c r="D53" s="11" t="s">
        <v>713</v>
      </c>
      <c r="E53" s="27" t="s">
        <v>232</v>
      </c>
      <c r="F53" s="27" t="s">
        <v>112</v>
      </c>
      <c r="G53" s="27" t="s">
        <v>134</v>
      </c>
      <c r="H53" s="27" t="s">
        <v>149</v>
      </c>
      <c r="I53" s="27" t="s">
        <v>149</v>
      </c>
      <c r="J53" s="29" t="s">
        <v>427</v>
      </c>
      <c r="K53" s="11" t="s">
        <v>565</v>
      </c>
      <c r="L53" s="26" t="s">
        <v>101</v>
      </c>
      <c r="M53" s="26" t="s">
        <v>102</v>
      </c>
      <c r="N53" s="30">
        <v>249483.03133000003</v>
      </c>
      <c r="O53" s="31">
        <v>260557.52731999999</v>
      </c>
      <c r="P53" s="30">
        <v>510040.55865000002</v>
      </c>
      <c r="Q53" s="30">
        <v>395409.83264000004</v>
      </c>
      <c r="R53" s="30">
        <v>480188.87968000001</v>
      </c>
      <c r="S53" s="30">
        <v>875598.71232000005</v>
      </c>
      <c r="T53" s="32">
        <v>219631.35236000002</v>
      </c>
      <c r="U53" s="32">
        <v>365558.15367000003</v>
      </c>
      <c r="V53" s="33">
        <v>0.84292844892660856</v>
      </c>
      <c r="W53" s="33">
        <v>0.71672369475395648</v>
      </c>
      <c r="X53" s="11" t="s">
        <v>604</v>
      </c>
      <c r="Y53" s="11" t="s">
        <v>604</v>
      </c>
      <c r="Z53" s="27" t="s">
        <v>136</v>
      </c>
      <c r="AA53" s="34" t="s">
        <v>112</v>
      </c>
      <c r="AB53" s="34" t="s">
        <v>112</v>
      </c>
      <c r="AC53" s="34" t="s">
        <v>112</v>
      </c>
      <c r="AD53" s="34" t="s">
        <v>112</v>
      </c>
      <c r="AE53" s="34" t="s">
        <v>112</v>
      </c>
      <c r="AF53" s="34" t="s">
        <v>112</v>
      </c>
      <c r="AG53" s="35" t="s">
        <v>112</v>
      </c>
      <c r="AH53" s="35" t="s">
        <v>112</v>
      </c>
      <c r="AI53" s="36" t="s">
        <v>112</v>
      </c>
      <c r="AJ53" s="36" t="s">
        <v>112</v>
      </c>
      <c r="AK53" s="11" t="s">
        <v>112</v>
      </c>
      <c r="AL53" s="27" t="s">
        <v>714</v>
      </c>
      <c r="AM53" s="28" t="s">
        <v>112</v>
      </c>
      <c r="AN53" s="37" t="s">
        <v>138</v>
      </c>
      <c r="AO53" s="37" t="s">
        <v>138</v>
      </c>
      <c r="AP53" s="37" t="s">
        <v>138</v>
      </c>
      <c r="AQ53" s="38" t="s">
        <v>229</v>
      </c>
      <c r="AR53" s="27" t="s">
        <v>715</v>
      </c>
    </row>
    <row r="54" spans="1:44" ht="135" customHeight="1">
      <c r="A54" s="11">
        <v>49</v>
      </c>
      <c r="B54" s="26" t="s">
        <v>594</v>
      </c>
      <c r="C54" s="26" t="s">
        <v>94</v>
      </c>
      <c r="D54" s="11" t="s">
        <v>716</v>
      </c>
      <c r="E54" s="27" t="s">
        <v>717</v>
      </c>
      <c r="F54" s="27" t="s">
        <v>112</v>
      </c>
      <c r="G54" s="27" t="s">
        <v>134</v>
      </c>
      <c r="H54" s="27" t="s">
        <v>99</v>
      </c>
      <c r="I54" s="27" t="s">
        <v>99</v>
      </c>
      <c r="J54" s="29" t="s">
        <v>718</v>
      </c>
      <c r="K54" s="11" t="s">
        <v>565</v>
      </c>
      <c r="L54" s="26" t="s">
        <v>101</v>
      </c>
      <c r="M54" s="26" t="s">
        <v>102</v>
      </c>
      <c r="N54" s="30">
        <v>28274.919809999999</v>
      </c>
      <c r="O54" s="31">
        <v>29475.831310000001</v>
      </c>
      <c r="P54" s="30">
        <v>57750.751120000001</v>
      </c>
      <c r="Q54" s="30">
        <v>33687.571859999996</v>
      </c>
      <c r="R54" s="30">
        <v>40138.277560000002</v>
      </c>
      <c r="S54" s="30">
        <v>73825.849419999999</v>
      </c>
      <c r="T54" s="32">
        <v>10662.446250000001</v>
      </c>
      <c r="U54" s="32">
        <v>16075.098299999998</v>
      </c>
      <c r="V54" s="33">
        <v>0.36173521750284438</v>
      </c>
      <c r="W54" s="33">
        <v>0.278353060146311</v>
      </c>
      <c r="X54" s="11" t="s">
        <v>597</v>
      </c>
      <c r="Y54" s="11" t="s">
        <v>604</v>
      </c>
      <c r="Z54" s="27" t="s">
        <v>719</v>
      </c>
      <c r="AA54" s="34">
        <v>150</v>
      </c>
      <c r="AB54" s="34">
        <v>150</v>
      </c>
      <c r="AC54" s="34">
        <v>300</v>
      </c>
      <c r="AD54" s="34">
        <v>102</v>
      </c>
      <c r="AE54" s="34">
        <v>50</v>
      </c>
      <c r="AF54" s="34">
        <v>152</v>
      </c>
      <c r="AG54" s="35">
        <v>-100</v>
      </c>
      <c r="AH54" s="35">
        <v>-148</v>
      </c>
      <c r="AI54" s="36">
        <v>-0.66666666666666663</v>
      </c>
      <c r="AJ54" s="36">
        <v>-0.49333333333333335</v>
      </c>
      <c r="AK54" s="48" t="s">
        <v>604</v>
      </c>
      <c r="AL54" s="28" t="s">
        <v>720</v>
      </c>
      <c r="AM54" s="28" t="s">
        <v>721</v>
      </c>
      <c r="AN54" s="37" t="s">
        <v>106</v>
      </c>
      <c r="AO54" s="37" t="s">
        <v>107</v>
      </c>
      <c r="AP54" s="37" t="s">
        <v>138</v>
      </c>
      <c r="AQ54" s="38" t="s">
        <v>108</v>
      </c>
      <c r="AR54" s="27" t="s">
        <v>722</v>
      </c>
    </row>
    <row r="55" spans="1:44" ht="135" customHeight="1">
      <c r="A55" s="11">
        <v>50</v>
      </c>
      <c r="B55" s="26" t="s">
        <v>594</v>
      </c>
      <c r="C55" s="26" t="s">
        <v>94</v>
      </c>
      <c r="D55" s="11" t="s">
        <v>716</v>
      </c>
      <c r="E55" s="27" t="s">
        <v>717</v>
      </c>
      <c r="F55" s="27" t="s">
        <v>112</v>
      </c>
      <c r="G55" s="27" t="s">
        <v>134</v>
      </c>
      <c r="H55" s="27" t="s">
        <v>110</v>
      </c>
      <c r="I55" s="49" t="s">
        <v>111</v>
      </c>
      <c r="J55" s="29" t="s">
        <v>718</v>
      </c>
      <c r="K55" s="11" t="s">
        <v>420</v>
      </c>
      <c r="L55" s="26" t="s">
        <v>112</v>
      </c>
      <c r="M55" s="26" t="s">
        <v>112</v>
      </c>
      <c r="N55" s="30">
        <v>0</v>
      </c>
      <c r="O55" s="31">
        <v>0</v>
      </c>
      <c r="P55" s="46">
        <v>0</v>
      </c>
      <c r="Q55" s="30">
        <v>0</v>
      </c>
      <c r="R55" s="30">
        <v>2427.23693</v>
      </c>
      <c r="S55" s="30">
        <v>2427.23693</v>
      </c>
      <c r="T55" s="50">
        <f>R55-O55</f>
        <v>2427.23693</v>
      </c>
      <c r="U55" s="50">
        <f>S55-P55</f>
        <v>2427.23693</v>
      </c>
      <c r="V55" s="51">
        <f>IF(O55=0,1,T55/O55)</f>
        <v>1</v>
      </c>
      <c r="W55" s="51">
        <f>IF(P55=0,1,S55/P55)</f>
        <v>1</v>
      </c>
      <c r="X55" s="11" t="s">
        <v>112</v>
      </c>
      <c r="Y55" s="11" t="s">
        <v>112</v>
      </c>
      <c r="Z55" s="27" t="s">
        <v>112</v>
      </c>
      <c r="AA55" s="34" t="s">
        <v>112</v>
      </c>
      <c r="AB55" s="34" t="s">
        <v>112</v>
      </c>
      <c r="AC55" s="34" t="s">
        <v>112</v>
      </c>
      <c r="AD55" s="34" t="s">
        <v>112</v>
      </c>
      <c r="AE55" s="34" t="s">
        <v>112</v>
      </c>
      <c r="AF55" s="34" t="s">
        <v>112</v>
      </c>
      <c r="AG55" s="35" t="s">
        <v>112</v>
      </c>
      <c r="AH55" s="35" t="s">
        <v>112</v>
      </c>
      <c r="AI55" s="36" t="s">
        <v>112</v>
      </c>
      <c r="AJ55" s="36" t="s">
        <v>112</v>
      </c>
      <c r="AK55" s="11" t="s">
        <v>112</v>
      </c>
      <c r="AL55" s="28" t="s">
        <v>112</v>
      </c>
      <c r="AM55" s="28" t="s">
        <v>112</v>
      </c>
      <c r="AN55" s="37" t="s">
        <v>112</v>
      </c>
      <c r="AO55" s="37" t="s">
        <v>112</v>
      </c>
      <c r="AP55" s="37" t="s">
        <v>112</v>
      </c>
      <c r="AQ55" s="38" t="s">
        <v>112</v>
      </c>
      <c r="AR55" s="27" t="s">
        <v>112</v>
      </c>
    </row>
    <row r="56" spans="1:44" ht="66">
      <c r="A56" s="11">
        <v>51</v>
      </c>
      <c r="B56" s="26" t="s">
        <v>594</v>
      </c>
      <c r="C56" s="26" t="s">
        <v>94</v>
      </c>
      <c r="D56" s="11" t="s">
        <v>716</v>
      </c>
      <c r="E56" s="27" t="s">
        <v>717</v>
      </c>
      <c r="F56" s="27" t="s">
        <v>112</v>
      </c>
      <c r="G56" s="27" t="s">
        <v>134</v>
      </c>
      <c r="H56" s="27" t="s">
        <v>110</v>
      </c>
      <c r="I56" s="27" t="s">
        <v>114</v>
      </c>
      <c r="J56" s="29" t="s">
        <v>718</v>
      </c>
      <c r="K56" s="11" t="s">
        <v>420</v>
      </c>
      <c r="L56" s="26" t="s">
        <v>112</v>
      </c>
      <c r="M56" s="26" t="s">
        <v>112</v>
      </c>
      <c r="N56" s="30">
        <v>113.14</v>
      </c>
      <c r="O56" s="31">
        <v>118.162069235762</v>
      </c>
      <c r="P56" s="30">
        <v>231.30206923576202</v>
      </c>
      <c r="Q56" s="30">
        <v>21.232669999999999</v>
      </c>
      <c r="R56" s="30">
        <v>-88.471729999999994</v>
      </c>
      <c r="S56" s="30">
        <v>-67.239059999999995</v>
      </c>
      <c r="T56" s="32">
        <v>-206.63379923576201</v>
      </c>
      <c r="U56" s="32">
        <v>-298.54112923576201</v>
      </c>
      <c r="V56" s="33">
        <v>-1.748732064123534</v>
      </c>
      <c r="W56" s="33">
        <v>-1.290698047891065</v>
      </c>
      <c r="X56" s="11" t="s">
        <v>112</v>
      </c>
      <c r="Y56" s="11" t="s">
        <v>112</v>
      </c>
      <c r="Z56" s="27" t="s">
        <v>112</v>
      </c>
      <c r="AA56" s="34" t="s">
        <v>112</v>
      </c>
      <c r="AB56" s="34" t="s">
        <v>112</v>
      </c>
      <c r="AC56" s="34" t="s">
        <v>112</v>
      </c>
      <c r="AD56" s="34" t="s">
        <v>112</v>
      </c>
      <c r="AE56" s="34" t="s">
        <v>112</v>
      </c>
      <c r="AF56" s="34" t="s">
        <v>112</v>
      </c>
      <c r="AG56" s="35" t="s">
        <v>112</v>
      </c>
      <c r="AH56" s="35" t="s">
        <v>112</v>
      </c>
      <c r="AI56" s="36" t="s">
        <v>112</v>
      </c>
      <c r="AJ56" s="36" t="s">
        <v>112</v>
      </c>
      <c r="AK56" s="11" t="s">
        <v>112</v>
      </c>
      <c r="AL56" s="28" t="s">
        <v>112</v>
      </c>
      <c r="AM56" s="28" t="s">
        <v>112</v>
      </c>
      <c r="AN56" s="37" t="s">
        <v>112</v>
      </c>
      <c r="AO56" s="37" t="s">
        <v>112</v>
      </c>
      <c r="AP56" s="37" t="s">
        <v>112</v>
      </c>
      <c r="AQ56" s="38" t="s">
        <v>112</v>
      </c>
      <c r="AR56" s="27" t="s">
        <v>112</v>
      </c>
    </row>
    <row r="57" spans="1:44" ht="66">
      <c r="A57" s="11">
        <v>52</v>
      </c>
      <c r="B57" s="26" t="s">
        <v>594</v>
      </c>
      <c r="C57" s="26" t="s">
        <v>94</v>
      </c>
      <c r="D57" s="11" t="s">
        <v>716</v>
      </c>
      <c r="E57" s="27" t="s">
        <v>717</v>
      </c>
      <c r="F57" s="27" t="s">
        <v>112</v>
      </c>
      <c r="G57" s="27" t="s">
        <v>134</v>
      </c>
      <c r="H57" s="27" t="s">
        <v>110</v>
      </c>
      <c r="I57" s="27" t="s">
        <v>115</v>
      </c>
      <c r="J57" s="29" t="s">
        <v>718</v>
      </c>
      <c r="K57" s="11" t="s">
        <v>420</v>
      </c>
      <c r="L57" s="26" t="s">
        <v>112</v>
      </c>
      <c r="M57" s="26" t="s">
        <v>112</v>
      </c>
      <c r="N57" s="30">
        <v>3582.8960000000002</v>
      </c>
      <c r="O57" s="31">
        <v>3726.6887755534599</v>
      </c>
      <c r="P57" s="30">
        <v>7309.5847755534596</v>
      </c>
      <c r="Q57" s="30">
        <v>1471.8154999999999</v>
      </c>
      <c r="R57" s="30">
        <v>0</v>
      </c>
      <c r="S57" s="30">
        <v>1471.8154999999999</v>
      </c>
      <c r="T57" s="32">
        <v>-3726.6887755534599</v>
      </c>
      <c r="U57" s="32">
        <v>-5837.7692755534599</v>
      </c>
      <c r="V57" s="33">
        <v>-1</v>
      </c>
      <c r="W57" s="33">
        <v>-0.79864581297115356</v>
      </c>
      <c r="X57" s="11" t="s">
        <v>112</v>
      </c>
      <c r="Y57" s="11" t="s">
        <v>112</v>
      </c>
      <c r="Z57" s="27" t="s">
        <v>112</v>
      </c>
      <c r="AA57" s="34" t="s">
        <v>112</v>
      </c>
      <c r="AB57" s="34" t="s">
        <v>112</v>
      </c>
      <c r="AC57" s="34" t="s">
        <v>112</v>
      </c>
      <c r="AD57" s="34" t="s">
        <v>112</v>
      </c>
      <c r="AE57" s="34" t="s">
        <v>112</v>
      </c>
      <c r="AF57" s="34" t="s">
        <v>112</v>
      </c>
      <c r="AG57" s="35" t="s">
        <v>112</v>
      </c>
      <c r="AH57" s="35" t="s">
        <v>112</v>
      </c>
      <c r="AI57" s="36" t="s">
        <v>112</v>
      </c>
      <c r="AJ57" s="36" t="s">
        <v>112</v>
      </c>
      <c r="AK57" s="11" t="s">
        <v>112</v>
      </c>
      <c r="AL57" s="28" t="s">
        <v>112</v>
      </c>
      <c r="AM57" s="28" t="s">
        <v>112</v>
      </c>
      <c r="AN57" s="37" t="s">
        <v>112</v>
      </c>
      <c r="AO57" s="37" t="s">
        <v>112</v>
      </c>
      <c r="AP57" s="37" t="s">
        <v>112</v>
      </c>
      <c r="AQ57" s="38" t="s">
        <v>112</v>
      </c>
      <c r="AR57" s="27" t="s">
        <v>112</v>
      </c>
    </row>
    <row r="58" spans="1:44" ht="66">
      <c r="A58" s="11">
        <v>53</v>
      </c>
      <c r="B58" s="26" t="s">
        <v>594</v>
      </c>
      <c r="C58" s="26" t="s">
        <v>94</v>
      </c>
      <c r="D58" s="11" t="s">
        <v>716</v>
      </c>
      <c r="E58" s="27" t="s">
        <v>717</v>
      </c>
      <c r="F58" s="27" t="s">
        <v>112</v>
      </c>
      <c r="G58" s="27" t="s">
        <v>134</v>
      </c>
      <c r="H58" s="27" t="s">
        <v>110</v>
      </c>
      <c r="I58" s="27" t="s">
        <v>118</v>
      </c>
      <c r="J58" s="29" t="s">
        <v>718</v>
      </c>
      <c r="K58" s="11" t="s">
        <v>420</v>
      </c>
      <c r="L58" s="26" t="s">
        <v>112</v>
      </c>
      <c r="M58" s="26" t="s">
        <v>112</v>
      </c>
      <c r="N58" s="30">
        <v>2235.569</v>
      </c>
      <c r="O58" s="31">
        <v>2334.8051883555599</v>
      </c>
      <c r="P58" s="30">
        <v>4570.3741883555595</v>
      </c>
      <c r="Q58" s="30">
        <v>4574.6290999999992</v>
      </c>
      <c r="R58" s="30">
        <v>1985.92111</v>
      </c>
      <c r="S58" s="30">
        <v>6560.5502099999994</v>
      </c>
      <c r="T58" s="32">
        <v>-348.88407835555995</v>
      </c>
      <c r="U58" s="32">
        <v>1990.17602164444</v>
      </c>
      <c r="V58" s="33">
        <v>-0.14942748975184714</v>
      </c>
      <c r="W58" s="33">
        <v>0.43545143999697628</v>
      </c>
      <c r="X58" s="11" t="s">
        <v>112</v>
      </c>
      <c r="Y58" s="11" t="s">
        <v>112</v>
      </c>
      <c r="Z58" s="27" t="s">
        <v>112</v>
      </c>
      <c r="AA58" s="34" t="s">
        <v>112</v>
      </c>
      <c r="AB58" s="34" t="s">
        <v>112</v>
      </c>
      <c r="AC58" s="34" t="s">
        <v>112</v>
      </c>
      <c r="AD58" s="34" t="s">
        <v>112</v>
      </c>
      <c r="AE58" s="34" t="s">
        <v>112</v>
      </c>
      <c r="AF58" s="34" t="s">
        <v>112</v>
      </c>
      <c r="AG58" s="35" t="s">
        <v>112</v>
      </c>
      <c r="AH58" s="35" t="s">
        <v>112</v>
      </c>
      <c r="AI58" s="36" t="s">
        <v>112</v>
      </c>
      <c r="AJ58" s="36" t="s">
        <v>112</v>
      </c>
      <c r="AK58" s="11" t="s">
        <v>112</v>
      </c>
      <c r="AL58" s="28" t="s">
        <v>112</v>
      </c>
      <c r="AM58" s="28" t="s">
        <v>112</v>
      </c>
      <c r="AN58" s="37" t="s">
        <v>112</v>
      </c>
      <c r="AO58" s="37" t="s">
        <v>112</v>
      </c>
      <c r="AP58" s="37" t="s">
        <v>112</v>
      </c>
      <c r="AQ58" s="38" t="s">
        <v>112</v>
      </c>
      <c r="AR58" s="27" t="s">
        <v>112</v>
      </c>
    </row>
    <row r="59" spans="1:44" ht="66">
      <c r="A59" s="11">
        <v>54</v>
      </c>
      <c r="B59" s="26" t="s">
        <v>594</v>
      </c>
      <c r="C59" s="26" t="s">
        <v>94</v>
      </c>
      <c r="D59" s="11" t="s">
        <v>716</v>
      </c>
      <c r="E59" s="27" t="s">
        <v>717</v>
      </c>
      <c r="F59" s="27" t="s">
        <v>112</v>
      </c>
      <c r="G59" s="27" t="s">
        <v>134</v>
      </c>
      <c r="H59" s="52" t="s">
        <v>140</v>
      </c>
      <c r="I59" s="27" t="s">
        <v>695</v>
      </c>
      <c r="J59" s="53" t="s">
        <v>718</v>
      </c>
      <c r="K59" s="11" t="s">
        <v>565</v>
      </c>
      <c r="L59" s="26" t="s">
        <v>112</v>
      </c>
      <c r="M59" s="26" t="s">
        <v>112</v>
      </c>
      <c r="N59" s="30">
        <v>0</v>
      </c>
      <c r="O59" s="31">
        <v>0</v>
      </c>
      <c r="P59" s="30">
        <v>0</v>
      </c>
      <c r="Q59" s="30">
        <v>0</v>
      </c>
      <c r="R59" s="30">
        <v>2906.4888999999998</v>
      </c>
      <c r="S59" s="30">
        <v>2906.4888999999998</v>
      </c>
      <c r="T59" s="50">
        <f>R59-O59</f>
        <v>2906.4888999999998</v>
      </c>
      <c r="U59" s="50">
        <f>S59-P59</f>
        <v>2906.4888999999998</v>
      </c>
      <c r="V59" s="51">
        <f>IF(O59=0,1,T59/O59)</f>
        <v>1</v>
      </c>
      <c r="W59" s="51">
        <f>IF(P59=0,1,S59/P59)</f>
        <v>1</v>
      </c>
      <c r="X59" s="11" t="s">
        <v>112</v>
      </c>
      <c r="Y59" s="11" t="s">
        <v>112</v>
      </c>
      <c r="Z59" s="27" t="s">
        <v>112</v>
      </c>
      <c r="AA59" s="34" t="s">
        <v>112</v>
      </c>
      <c r="AB59" s="34" t="s">
        <v>112</v>
      </c>
      <c r="AC59" s="34" t="s">
        <v>112</v>
      </c>
      <c r="AD59" s="34" t="s">
        <v>112</v>
      </c>
      <c r="AE59" s="34" t="s">
        <v>112</v>
      </c>
      <c r="AF59" s="34" t="s">
        <v>112</v>
      </c>
      <c r="AG59" s="35" t="s">
        <v>112</v>
      </c>
      <c r="AH59" s="35" t="s">
        <v>112</v>
      </c>
      <c r="AI59" s="36" t="s">
        <v>112</v>
      </c>
      <c r="AJ59" s="36" t="s">
        <v>112</v>
      </c>
      <c r="AK59" s="11" t="s">
        <v>112</v>
      </c>
      <c r="AL59" s="28" t="s">
        <v>112</v>
      </c>
      <c r="AM59" s="28" t="s">
        <v>112</v>
      </c>
      <c r="AN59" s="37" t="s">
        <v>112</v>
      </c>
      <c r="AO59" s="37" t="s">
        <v>112</v>
      </c>
      <c r="AP59" s="37" t="s">
        <v>112</v>
      </c>
      <c r="AQ59" s="38" t="s">
        <v>112</v>
      </c>
      <c r="AR59" s="27" t="s">
        <v>112</v>
      </c>
    </row>
    <row r="60" spans="1:44" ht="66">
      <c r="A60" s="11">
        <v>55</v>
      </c>
      <c r="B60" s="26" t="s">
        <v>594</v>
      </c>
      <c r="C60" s="26" t="s">
        <v>94</v>
      </c>
      <c r="D60" s="11" t="s">
        <v>716</v>
      </c>
      <c r="E60" s="27" t="s">
        <v>717</v>
      </c>
      <c r="F60" s="27" t="s">
        <v>112</v>
      </c>
      <c r="G60" s="27" t="s">
        <v>134</v>
      </c>
      <c r="H60" s="27" t="s">
        <v>119</v>
      </c>
      <c r="I60" s="1" t="s">
        <v>143</v>
      </c>
      <c r="J60" s="29" t="s">
        <v>718</v>
      </c>
      <c r="K60" s="11" t="s">
        <v>420</v>
      </c>
      <c r="L60" s="26" t="s">
        <v>112</v>
      </c>
      <c r="M60" s="26" t="s">
        <v>112</v>
      </c>
      <c r="N60" s="30">
        <v>0</v>
      </c>
      <c r="O60" s="31">
        <v>0</v>
      </c>
      <c r="P60" s="30">
        <v>0</v>
      </c>
      <c r="Q60" s="30">
        <v>0</v>
      </c>
      <c r="R60" s="30">
        <v>2906.4888999999998</v>
      </c>
      <c r="S60" s="30">
        <v>2906.4888999999998</v>
      </c>
      <c r="T60" s="50">
        <f>R60-O60</f>
        <v>2906.4888999999998</v>
      </c>
      <c r="U60" s="50">
        <f>S60-P60</f>
        <v>2906.4888999999998</v>
      </c>
      <c r="V60" s="51">
        <f>IF(O60=0,1,T60/O60)</f>
        <v>1</v>
      </c>
      <c r="W60" s="51">
        <f>IF(P60=0,1,S60/P60)</f>
        <v>1</v>
      </c>
      <c r="X60" s="11" t="s">
        <v>112</v>
      </c>
      <c r="Y60" s="11" t="s">
        <v>112</v>
      </c>
      <c r="Z60" s="27" t="s">
        <v>112</v>
      </c>
      <c r="AA60" s="34" t="s">
        <v>112</v>
      </c>
      <c r="AB60" s="34" t="s">
        <v>112</v>
      </c>
      <c r="AC60" s="34" t="s">
        <v>112</v>
      </c>
      <c r="AD60" s="34" t="s">
        <v>112</v>
      </c>
      <c r="AE60" s="34" t="s">
        <v>112</v>
      </c>
      <c r="AF60" s="34" t="s">
        <v>112</v>
      </c>
      <c r="AG60" s="35" t="s">
        <v>112</v>
      </c>
      <c r="AH60" s="35" t="s">
        <v>112</v>
      </c>
      <c r="AI60" s="36" t="s">
        <v>112</v>
      </c>
      <c r="AJ60" s="36" t="s">
        <v>112</v>
      </c>
      <c r="AK60" s="11" t="s">
        <v>112</v>
      </c>
      <c r="AL60" s="28" t="s">
        <v>112</v>
      </c>
      <c r="AM60" s="28" t="s">
        <v>112</v>
      </c>
      <c r="AN60" s="37" t="s">
        <v>112</v>
      </c>
      <c r="AO60" s="37" t="s">
        <v>112</v>
      </c>
      <c r="AP60" s="37" t="s">
        <v>112</v>
      </c>
      <c r="AQ60" s="38" t="s">
        <v>112</v>
      </c>
      <c r="AR60" s="27" t="s">
        <v>112</v>
      </c>
    </row>
    <row r="61" spans="1:44" ht="66">
      <c r="A61" s="11">
        <v>56</v>
      </c>
      <c r="B61" s="26" t="s">
        <v>594</v>
      </c>
      <c r="C61" s="26" t="s">
        <v>94</v>
      </c>
      <c r="D61" s="11" t="s">
        <v>716</v>
      </c>
      <c r="E61" s="27" t="s">
        <v>717</v>
      </c>
      <c r="F61" s="27" t="s">
        <v>112</v>
      </c>
      <c r="G61" s="27" t="s">
        <v>134</v>
      </c>
      <c r="H61" s="27" t="s">
        <v>119</v>
      </c>
      <c r="I61" s="27" t="s">
        <v>121</v>
      </c>
      <c r="J61" s="29" t="s">
        <v>718</v>
      </c>
      <c r="K61" s="11" t="s">
        <v>420</v>
      </c>
      <c r="L61" s="26" t="s">
        <v>112</v>
      </c>
      <c r="M61" s="26" t="s">
        <v>112</v>
      </c>
      <c r="N61" s="30">
        <v>276.97342624497799</v>
      </c>
      <c r="O61" s="31">
        <v>289.266522623605</v>
      </c>
      <c r="P61" s="30">
        <v>566.23994886858304</v>
      </c>
      <c r="Q61" s="30">
        <v>4.9573900000000002</v>
      </c>
      <c r="R61" s="30">
        <v>3.0238200000000002</v>
      </c>
      <c r="S61" s="30">
        <v>7.9812100000000008</v>
      </c>
      <c r="T61" s="32">
        <v>-286.242702623605</v>
      </c>
      <c r="U61" s="32">
        <v>-558.25873886858301</v>
      </c>
      <c r="V61" s="33">
        <v>-0.98954659539384515</v>
      </c>
      <c r="W61" s="33">
        <v>-0.98590489770997702</v>
      </c>
      <c r="X61" s="11" t="s">
        <v>112</v>
      </c>
      <c r="Y61" s="11" t="s">
        <v>112</v>
      </c>
      <c r="Z61" s="27" t="s">
        <v>112</v>
      </c>
      <c r="AA61" s="34" t="s">
        <v>112</v>
      </c>
      <c r="AB61" s="34" t="s">
        <v>112</v>
      </c>
      <c r="AC61" s="34" t="s">
        <v>112</v>
      </c>
      <c r="AD61" s="34" t="s">
        <v>112</v>
      </c>
      <c r="AE61" s="34" t="s">
        <v>112</v>
      </c>
      <c r="AF61" s="34" t="s">
        <v>112</v>
      </c>
      <c r="AG61" s="35" t="s">
        <v>112</v>
      </c>
      <c r="AH61" s="35" t="s">
        <v>112</v>
      </c>
      <c r="AI61" s="36" t="s">
        <v>112</v>
      </c>
      <c r="AJ61" s="36" t="s">
        <v>112</v>
      </c>
      <c r="AK61" s="11" t="s">
        <v>112</v>
      </c>
      <c r="AL61" s="28" t="s">
        <v>112</v>
      </c>
      <c r="AM61" s="28" t="s">
        <v>112</v>
      </c>
      <c r="AN61" s="37" t="s">
        <v>112</v>
      </c>
      <c r="AO61" s="37" t="s">
        <v>112</v>
      </c>
      <c r="AP61" s="37" t="s">
        <v>112</v>
      </c>
      <c r="AQ61" s="38" t="s">
        <v>112</v>
      </c>
      <c r="AR61" s="27" t="s">
        <v>112</v>
      </c>
    </row>
    <row r="62" spans="1:44" ht="66">
      <c r="A62" s="11">
        <v>57</v>
      </c>
      <c r="B62" s="26" t="s">
        <v>594</v>
      </c>
      <c r="C62" s="26" t="s">
        <v>94</v>
      </c>
      <c r="D62" s="11" t="s">
        <v>716</v>
      </c>
      <c r="E62" s="27" t="s">
        <v>717</v>
      </c>
      <c r="F62" s="27" t="s">
        <v>112</v>
      </c>
      <c r="G62" s="27" t="s">
        <v>134</v>
      </c>
      <c r="H62" s="27" t="s">
        <v>119</v>
      </c>
      <c r="I62" s="27" t="s">
        <v>122</v>
      </c>
      <c r="J62" s="29" t="s">
        <v>718</v>
      </c>
      <c r="K62" s="11" t="s">
        <v>420</v>
      </c>
      <c r="L62" s="26" t="s">
        <v>112</v>
      </c>
      <c r="M62" s="26" t="s">
        <v>112</v>
      </c>
      <c r="N62" s="30">
        <v>3587.13787308478</v>
      </c>
      <c r="O62" s="31">
        <v>3731.0792808164401</v>
      </c>
      <c r="P62" s="30">
        <v>7318.2171539012197</v>
      </c>
      <c r="Q62" s="30">
        <v>3955.8219700000004</v>
      </c>
      <c r="R62" s="30">
        <v>1991.06313</v>
      </c>
      <c r="S62" s="30">
        <v>5946.8851000000004</v>
      </c>
      <c r="T62" s="32">
        <v>-1740.0161508164401</v>
      </c>
      <c r="U62" s="32">
        <v>-1371.3320539012193</v>
      </c>
      <c r="V62" s="33">
        <v>-0.46635732447788869</v>
      </c>
      <c r="W62" s="33">
        <v>-0.18738608394124859</v>
      </c>
      <c r="X62" s="11" t="s">
        <v>112</v>
      </c>
      <c r="Y62" s="11" t="s">
        <v>112</v>
      </c>
      <c r="Z62" s="27" t="s">
        <v>719</v>
      </c>
      <c r="AA62" s="34">
        <v>150</v>
      </c>
      <c r="AB62" s="34">
        <v>150</v>
      </c>
      <c r="AC62" s="34">
        <v>300</v>
      </c>
      <c r="AD62" s="34">
        <v>102</v>
      </c>
      <c r="AE62" s="34">
        <v>50</v>
      </c>
      <c r="AF62" s="34">
        <v>152</v>
      </c>
      <c r="AG62" s="35">
        <v>-100</v>
      </c>
      <c r="AH62" s="35">
        <v>-148</v>
      </c>
      <c r="AI62" s="36">
        <v>-0.66666666666666663</v>
      </c>
      <c r="AJ62" s="36">
        <v>-0.49333333333333335</v>
      </c>
      <c r="AK62" s="11" t="s">
        <v>112</v>
      </c>
      <c r="AL62" s="28" t="s">
        <v>112</v>
      </c>
      <c r="AM62" s="28" t="s">
        <v>112</v>
      </c>
      <c r="AN62" s="37" t="s">
        <v>112</v>
      </c>
      <c r="AO62" s="37" t="s">
        <v>112</v>
      </c>
      <c r="AP62" s="37" t="s">
        <v>112</v>
      </c>
      <c r="AQ62" s="38" t="s">
        <v>112</v>
      </c>
      <c r="AR62" s="27" t="s">
        <v>112</v>
      </c>
    </row>
    <row r="63" spans="1:44" ht="66">
      <c r="A63" s="11">
        <v>58</v>
      </c>
      <c r="B63" s="26" t="s">
        <v>594</v>
      </c>
      <c r="C63" s="26" t="s">
        <v>94</v>
      </c>
      <c r="D63" s="11" t="s">
        <v>716</v>
      </c>
      <c r="E63" s="27" t="s">
        <v>717</v>
      </c>
      <c r="F63" s="27" t="s">
        <v>112</v>
      </c>
      <c r="G63" s="27" t="s">
        <v>134</v>
      </c>
      <c r="H63" s="27" t="s">
        <v>119</v>
      </c>
      <c r="I63" s="27" t="s">
        <v>144</v>
      </c>
      <c r="J63" s="29" t="s">
        <v>718</v>
      </c>
      <c r="K63" s="11" t="s">
        <v>420</v>
      </c>
      <c r="L63" s="26" t="s">
        <v>112</v>
      </c>
      <c r="M63" s="26" t="s">
        <v>112</v>
      </c>
      <c r="N63" s="30">
        <v>11118.958679666299</v>
      </c>
      <c r="O63" s="31">
        <v>11612</v>
      </c>
      <c r="P63" s="30">
        <v>22730.958679666299</v>
      </c>
      <c r="Q63" s="30">
        <v>-1.1999999999999999E-4</v>
      </c>
      <c r="R63" s="30">
        <v>0</v>
      </c>
      <c r="S63" s="30">
        <v>-1.1999999999999999E-4</v>
      </c>
      <c r="T63" s="32">
        <v>-11612</v>
      </c>
      <c r="U63" s="32">
        <v>-22730.958799666299</v>
      </c>
      <c r="V63" s="33">
        <v>-1</v>
      </c>
      <c r="W63" s="33">
        <v>-1.0000000052791438</v>
      </c>
      <c r="X63" s="11" t="s">
        <v>112</v>
      </c>
      <c r="Y63" s="11" t="s">
        <v>112</v>
      </c>
      <c r="Z63" s="27" t="s">
        <v>112</v>
      </c>
      <c r="AA63" s="34" t="s">
        <v>112</v>
      </c>
      <c r="AB63" s="34" t="s">
        <v>112</v>
      </c>
      <c r="AC63" s="34" t="s">
        <v>112</v>
      </c>
      <c r="AD63" s="34" t="s">
        <v>112</v>
      </c>
      <c r="AE63" s="34" t="s">
        <v>112</v>
      </c>
      <c r="AF63" s="34" t="s">
        <v>112</v>
      </c>
      <c r="AG63" s="35" t="s">
        <v>112</v>
      </c>
      <c r="AH63" s="35" t="s">
        <v>112</v>
      </c>
      <c r="AI63" s="36" t="s">
        <v>112</v>
      </c>
      <c r="AJ63" s="36" t="s">
        <v>112</v>
      </c>
      <c r="AK63" s="11" t="s">
        <v>112</v>
      </c>
      <c r="AL63" s="28" t="s">
        <v>112</v>
      </c>
      <c r="AM63" s="28" t="s">
        <v>112</v>
      </c>
      <c r="AN63" s="37" t="s">
        <v>112</v>
      </c>
      <c r="AO63" s="37" t="s">
        <v>112</v>
      </c>
      <c r="AP63" s="37" t="s">
        <v>112</v>
      </c>
      <c r="AQ63" s="38" t="s">
        <v>112</v>
      </c>
      <c r="AR63" s="27" t="s">
        <v>112</v>
      </c>
    </row>
    <row r="64" spans="1:44" ht="66">
      <c r="A64" s="11">
        <v>59</v>
      </c>
      <c r="B64" s="26" t="s">
        <v>594</v>
      </c>
      <c r="C64" s="26" t="s">
        <v>94</v>
      </c>
      <c r="D64" s="11" t="s">
        <v>716</v>
      </c>
      <c r="E64" s="27" t="s">
        <v>717</v>
      </c>
      <c r="F64" s="27" t="s">
        <v>112</v>
      </c>
      <c r="G64" s="27" t="s">
        <v>134</v>
      </c>
      <c r="H64" s="27" t="s">
        <v>119</v>
      </c>
      <c r="I64" s="27" t="s">
        <v>125</v>
      </c>
      <c r="J64" s="29" t="s">
        <v>718</v>
      </c>
      <c r="K64" s="11" t="s">
        <v>420</v>
      </c>
      <c r="L64" s="26" t="s">
        <v>112</v>
      </c>
      <c r="M64" s="26" t="s">
        <v>112</v>
      </c>
      <c r="N64" s="30">
        <v>0</v>
      </c>
      <c r="O64" s="31">
        <v>0</v>
      </c>
      <c r="P64" s="30">
        <v>0</v>
      </c>
      <c r="Q64" s="30">
        <v>0.12919999999999998</v>
      </c>
      <c r="R64" s="30">
        <v>0</v>
      </c>
      <c r="S64" s="30">
        <v>0.12919999999999998</v>
      </c>
      <c r="T64" s="32">
        <v>0</v>
      </c>
      <c r="U64" s="32">
        <v>0.12919999999999998</v>
      </c>
      <c r="V64" s="33">
        <v>0</v>
      </c>
      <c r="W64" s="33">
        <v>1</v>
      </c>
      <c r="X64" s="11" t="s">
        <v>112</v>
      </c>
      <c r="Y64" s="11" t="s">
        <v>112</v>
      </c>
      <c r="Z64" s="27" t="s">
        <v>112</v>
      </c>
      <c r="AA64" s="34" t="s">
        <v>112</v>
      </c>
      <c r="AB64" s="34" t="s">
        <v>112</v>
      </c>
      <c r="AC64" s="34" t="s">
        <v>112</v>
      </c>
      <c r="AD64" s="34" t="s">
        <v>112</v>
      </c>
      <c r="AE64" s="34" t="s">
        <v>112</v>
      </c>
      <c r="AF64" s="34" t="s">
        <v>112</v>
      </c>
      <c r="AG64" s="35" t="s">
        <v>112</v>
      </c>
      <c r="AH64" s="35" t="s">
        <v>112</v>
      </c>
      <c r="AI64" s="36" t="s">
        <v>112</v>
      </c>
      <c r="AJ64" s="36" t="s">
        <v>112</v>
      </c>
      <c r="AK64" s="11" t="s">
        <v>112</v>
      </c>
      <c r="AL64" s="28" t="s">
        <v>112</v>
      </c>
      <c r="AM64" s="28" t="s">
        <v>112</v>
      </c>
      <c r="AN64" s="37" t="s">
        <v>112</v>
      </c>
      <c r="AO64" s="37" t="s">
        <v>112</v>
      </c>
      <c r="AP64" s="37" t="s">
        <v>112</v>
      </c>
      <c r="AQ64" s="38" t="s">
        <v>112</v>
      </c>
      <c r="AR64" s="27" t="s">
        <v>112</v>
      </c>
    </row>
    <row r="65" spans="1:44" ht="66">
      <c r="A65" s="11">
        <v>60</v>
      </c>
      <c r="B65" s="26" t="s">
        <v>594</v>
      </c>
      <c r="C65" s="26" t="s">
        <v>94</v>
      </c>
      <c r="D65" s="11" t="s">
        <v>716</v>
      </c>
      <c r="E65" s="27" t="s">
        <v>717</v>
      </c>
      <c r="F65" s="27" t="s">
        <v>112</v>
      </c>
      <c r="G65" s="27" t="s">
        <v>134</v>
      </c>
      <c r="H65" s="27" t="s">
        <v>119</v>
      </c>
      <c r="I65" s="27" t="s">
        <v>127</v>
      </c>
      <c r="J65" s="29" t="s">
        <v>718</v>
      </c>
      <c r="K65" s="11" t="s">
        <v>420</v>
      </c>
      <c r="L65" s="26" t="s">
        <v>112</v>
      </c>
      <c r="M65" s="26" t="s">
        <v>112</v>
      </c>
      <c r="N65" s="30">
        <v>1187.70694486857</v>
      </c>
      <c r="O65" s="31">
        <v>1235.3661694832099</v>
      </c>
      <c r="P65" s="30">
        <v>2423.0731143517796</v>
      </c>
      <c r="Q65" s="30">
        <v>904.37225000000001</v>
      </c>
      <c r="R65" s="30">
        <v>2609.1908599999997</v>
      </c>
      <c r="S65" s="30">
        <v>3513.5631099999996</v>
      </c>
      <c r="T65" s="32">
        <v>1373.8246905167898</v>
      </c>
      <c r="U65" s="32">
        <v>1090.48999564822</v>
      </c>
      <c r="V65" s="33">
        <v>1.1120789321043989</v>
      </c>
      <c r="W65" s="33">
        <v>0.45004419767166115</v>
      </c>
      <c r="X65" s="11" t="s">
        <v>112</v>
      </c>
      <c r="Y65" s="11" t="s">
        <v>112</v>
      </c>
      <c r="Z65" s="27" t="s">
        <v>112</v>
      </c>
      <c r="AA65" s="34" t="s">
        <v>112</v>
      </c>
      <c r="AB65" s="34" t="s">
        <v>112</v>
      </c>
      <c r="AC65" s="34" t="s">
        <v>112</v>
      </c>
      <c r="AD65" s="34" t="s">
        <v>112</v>
      </c>
      <c r="AE65" s="34" t="s">
        <v>112</v>
      </c>
      <c r="AF65" s="34" t="s">
        <v>112</v>
      </c>
      <c r="AG65" s="35" t="s">
        <v>112</v>
      </c>
      <c r="AH65" s="35" t="s">
        <v>112</v>
      </c>
      <c r="AI65" s="36" t="s">
        <v>112</v>
      </c>
      <c r="AJ65" s="36" t="s">
        <v>112</v>
      </c>
      <c r="AK65" s="11" t="s">
        <v>112</v>
      </c>
      <c r="AL65" s="28" t="s">
        <v>112</v>
      </c>
      <c r="AM65" s="28" t="s">
        <v>112</v>
      </c>
      <c r="AN65" s="37" t="s">
        <v>112</v>
      </c>
      <c r="AO65" s="37" t="s">
        <v>112</v>
      </c>
      <c r="AP65" s="37" t="s">
        <v>112</v>
      </c>
      <c r="AQ65" s="38" t="s">
        <v>112</v>
      </c>
      <c r="AR65" s="27" t="s">
        <v>112</v>
      </c>
    </row>
    <row r="66" spans="1:44" ht="66">
      <c r="A66" s="11">
        <v>61</v>
      </c>
      <c r="B66" s="26" t="s">
        <v>594</v>
      </c>
      <c r="C66" s="26" t="s">
        <v>94</v>
      </c>
      <c r="D66" s="11" t="s">
        <v>716</v>
      </c>
      <c r="E66" s="27" t="s">
        <v>717</v>
      </c>
      <c r="F66" s="27" t="s">
        <v>112</v>
      </c>
      <c r="G66" s="27" t="s">
        <v>134</v>
      </c>
      <c r="H66" s="27" t="s">
        <v>119</v>
      </c>
      <c r="I66" s="27" t="s">
        <v>129</v>
      </c>
      <c r="J66" s="29" t="s">
        <v>718</v>
      </c>
      <c r="K66" s="11" t="s">
        <v>420</v>
      </c>
      <c r="L66" s="26" t="s">
        <v>112</v>
      </c>
      <c r="M66" s="26" t="s">
        <v>112</v>
      </c>
      <c r="N66" s="30">
        <v>262.22961781222602</v>
      </c>
      <c r="O66" s="31">
        <v>273.86832990385102</v>
      </c>
      <c r="P66" s="30">
        <v>536.09794771607699</v>
      </c>
      <c r="Q66" s="30">
        <v>6.1136800000000004</v>
      </c>
      <c r="R66" s="30">
        <v>224.02851000000001</v>
      </c>
      <c r="S66" s="30">
        <v>230.14219</v>
      </c>
      <c r="T66" s="32">
        <v>-49.839819903851009</v>
      </c>
      <c r="U66" s="32">
        <v>-305.95575771607696</v>
      </c>
      <c r="V66" s="33">
        <v>-0.18198460523474416</v>
      </c>
      <c r="W66" s="33">
        <v>-0.57070869049122774</v>
      </c>
      <c r="X66" s="11" t="s">
        <v>112</v>
      </c>
      <c r="Y66" s="11" t="s">
        <v>112</v>
      </c>
      <c r="Z66" s="27" t="s">
        <v>112</v>
      </c>
      <c r="AA66" s="34" t="s">
        <v>112</v>
      </c>
      <c r="AB66" s="34" t="s">
        <v>112</v>
      </c>
      <c r="AC66" s="34" t="s">
        <v>112</v>
      </c>
      <c r="AD66" s="34" t="s">
        <v>112</v>
      </c>
      <c r="AE66" s="34" t="s">
        <v>112</v>
      </c>
      <c r="AF66" s="34" t="s">
        <v>112</v>
      </c>
      <c r="AG66" s="35" t="s">
        <v>112</v>
      </c>
      <c r="AH66" s="35" t="s">
        <v>112</v>
      </c>
      <c r="AI66" s="36" t="s">
        <v>112</v>
      </c>
      <c r="AJ66" s="36" t="s">
        <v>112</v>
      </c>
      <c r="AK66" s="11" t="s">
        <v>112</v>
      </c>
      <c r="AL66" s="28" t="s">
        <v>112</v>
      </c>
      <c r="AM66" s="28" t="s">
        <v>112</v>
      </c>
      <c r="AN66" s="37" t="s">
        <v>112</v>
      </c>
      <c r="AO66" s="37" t="s">
        <v>112</v>
      </c>
      <c r="AP66" s="37" t="s">
        <v>112</v>
      </c>
      <c r="AQ66" s="38" t="s">
        <v>112</v>
      </c>
      <c r="AR66" s="27" t="s">
        <v>112</v>
      </c>
    </row>
    <row r="67" spans="1:44" ht="66">
      <c r="A67" s="11">
        <v>62</v>
      </c>
      <c r="B67" s="26" t="s">
        <v>594</v>
      </c>
      <c r="C67" s="26" t="s">
        <v>94</v>
      </c>
      <c r="D67" s="11" t="s">
        <v>716</v>
      </c>
      <c r="E67" s="27" t="s">
        <v>717</v>
      </c>
      <c r="F67" s="27" t="s">
        <v>112</v>
      </c>
      <c r="G67" s="27" t="s">
        <v>134</v>
      </c>
      <c r="H67" s="27" t="s">
        <v>119</v>
      </c>
      <c r="I67" s="27" t="s">
        <v>130</v>
      </c>
      <c r="J67" s="29" t="s">
        <v>718</v>
      </c>
      <c r="K67" s="11" t="s">
        <v>420</v>
      </c>
      <c r="L67" s="26" t="s">
        <v>112</v>
      </c>
      <c r="M67" s="26" t="s">
        <v>112</v>
      </c>
      <c r="N67" s="30">
        <v>0</v>
      </c>
      <c r="O67" s="31">
        <v>0</v>
      </c>
      <c r="P67" s="30">
        <v>0</v>
      </c>
      <c r="Q67" s="30">
        <v>12915.125380000001</v>
      </c>
      <c r="R67" s="30">
        <v>6503.9591300000002</v>
      </c>
      <c r="S67" s="30">
        <v>19419.084510000001</v>
      </c>
      <c r="T67" s="32">
        <v>6503.9591300000002</v>
      </c>
      <c r="U67" s="32">
        <v>19419.084510000001</v>
      </c>
      <c r="V67" s="33">
        <v>1</v>
      </c>
      <c r="W67" s="33">
        <v>1</v>
      </c>
      <c r="X67" s="11" t="s">
        <v>112</v>
      </c>
      <c r="Y67" s="11" t="s">
        <v>112</v>
      </c>
      <c r="Z67" s="27" t="s">
        <v>112</v>
      </c>
      <c r="AA67" s="34" t="s">
        <v>112</v>
      </c>
      <c r="AB67" s="34" t="s">
        <v>112</v>
      </c>
      <c r="AC67" s="34" t="s">
        <v>112</v>
      </c>
      <c r="AD67" s="34" t="s">
        <v>112</v>
      </c>
      <c r="AE67" s="34" t="s">
        <v>112</v>
      </c>
      <c r="AF67" s="34" t="s">
        <v>112</v>
      </c>
      <c r="AG67" s="35" t="s">
        <v>112</v>
      </c>
      <c r="AH67" s="35" t="s">
        <v>112</v>
      </c>
      <c r="AI67" s="36" t="s">
        <v>112</v>
      </c>
      <c r="AJ67" s="36" t="s">
        <v>112</v>
      </c>
      <c r="AK67" s="11" t="s">
        <v>112</v>
      </c>
      <c r="AL67" s="28" t="s">
        <v>112</v>
      </c>
      <c r="AM67" s="28" t="s">
        <v>112</v>
      </c>
      <c r="AN67" s="37" t="s">
        <v>112</v>
      </c>
      <c r="AO67" s="37" t="s">
        <v>112</v>
      </c>
      <c r="AP67" s="37" t="s">
        <v>112</v>
      </c>
      <c r="AQ67" s="38" t="s">
        <v>112</v>
      </c>
      <c r="AR67" s="27" t="s">
        <v>112</v>
      </c>
    </row>
    <row r="68" spans="1:44" ht="66">
      <c r="A68" s="11">
        <v>63</v>
      </c>
      <c r="B68" s="26" t="s">
        <v>594</v>
      </c>
      <c r="C68" s="26" t="s">
        <v>94</v>
      </c>
      <c r="D68" s="11" t="s">
        <v>716</v>
      </c>
      <c r="E68" s="27" t="s">
        <v>717</v>
      </c>
      <c r="F68" s="27" t="s">
        <v>112</v>
      </c>
      <c r="G68" s="27" t="s">
        <v>134</v>
      </c>
      <c r="H68" s="27" t="s">
        <v>119</v>
      </c>
      <c r="I68" s="27" t="s">
        <v>131</v>
      </c>
      <c r="J68" s="29" t="s">
        <v>718</v>
      </c>
      <c r="K68" s="11" t="s">
        <v>420</v>
      </c>
      <c r="L68" s="26" t="s">
        <v>112</v>
      </c>
      <c r="M68" s="26" t="s">
        <v>112</v>
      </c>
      <c r="N68" s="30">
        <v>0</v>
      </c>
      <c r="O68" s="31">
        <v>0</v>
      </c>
      <c r="P68" s="30">
        <v>0</v>
      </c>
      <c r="Q68" s="30">
        <v>4538.5339299999996</v>
      </c>
      <c r="R68" s="30">
        <v>1614.6187</v>
      </c>
      <c r="S68" s="30">
        <v>6153.1526299999996</v>
      </c>
      <c r="T68" s="32">
        <v>1614.6187</v>
      </c>
      <c r="U68" s="32">
        <v>6153.1526299999996</v>
      </c>
      <c r="V68" s="33">
        <v>1</v>
      </c>
      <c r="W68" s="33">
        <v>1</v>
      </c>
      <c r="X68" s="11" t="s">
        <v>112</v>
      </c>
      <c r="Y68" s="11" t="s">
        <v>112</v>
      </c>
      <c r="Z68" s="27" t="s">
        <v>112</v>
      </c>
      <c r="AA68" s="34" t="s">
        <v>112</v>
      </c>
      <c r="AB68" s="34" t="s">
        <v>112</v>
      </c>
      <c r="AC68" s="34" t="s">
        <v>112</v>
      </c>
      <c r="AD68" s="34" t="s">
        <v>112</v>
      </c>
      <c r="AE68" s="34" t="s">
        <v>112</v>
      </c>
      <c r="AF68" s="34" t="s">
        <v>112</v>
      </c>
      <c r="AG68" s="35" t="s">
        <v>112</v>
      </c>
      <c r="AH68" s="35" t="s">
        <v>112</v>
      </c>
      <c r="AI68" s="36" t="s">
        <v>112</v>
      </c>
      <c r="AJ68" s="36" t="s">
        <v>112</v>
      </c>
      <c r="AK68" s="11" t="s">
        <v>112</v>
      </c>
      <c r="AL68" s="28" t="s">
        <v>112</v>
      </c>
      <c r="AM68" s="28" t="s">
        <v>112</v>
      </c>
      <c r="AN68" s="37" t="s">
        <v>112</v>
      </c>
      <c r="AO68" s="37" t="s">
        <v>112</v>
      </c>
      <c r="AP68" s="37" t="s">
        <v>112</v>
      </c>
      <c r="AQ68" s="38" t="s">
        <v>112</v>
      </c>
      <c r="AR68" s="27" t="s">
        <v>112</v>
      </c>
    </row>
    <row r="69" spans="1:44" ht="66">
      <c r="A69" s="11">
        <v>64</v>
      </c>
      <c r="B69" s="26" t="s">
        <v>594</v>
      </c>
      <c r="C69" s="26" t="s">
        <v>94</v>
      </c>
      <c r="D69" s="11" t="s">
        <v>716</v>
      </c>
      <c r="E69" s="27" t="s">
        <v>717</v>
      </c>
      <c r="F69" s="27" t="s">
        <v>112</v>
      </c>
      <c r="G69" s="27" t="s">
        <v>134</v>
      </c>
      <c r="H69" s="27" t="s">
        <v>119</v>
      </c>
      <c r="I69" s="27" t="s">
        <v>163</v>
      </c>
      <c r="J69" s="29" t="s">
        <v>718</v>
      </c>
      <c r="K69" s="11" t="s">
        <v>420</v>
      </c>
      <c r="L69" s="26" t="s">
        <v>112</v>
      </c>
      <c r="M69" s="26" t="s">
        <v>112</v>
      </c>
      <c r="N69" s="30">
        <v>0</v>
      </c>
      <c r="O69" s="31">
        <v>0</v>
      </c>
      <c r="P69" s="30">
        <v>0</v>
      </c>
      <c r="Q69" s="30">
        <v>0</v>
      </c>
      <c r="R69" s="30">
        <v>2282.23441</v>
      </c>
      <c r="S69" s="30">
        <v>2282.23441</v>
      </c>
      <c r="T69" s="32">
        <f>R69-O69</f>
        <v>2282.23441</v>
      </c>
      <c r="U69" s="32">
        <f>S69-P69</f>
        <v>2282.23441</v>
      </c>
      <c r="V69" s="33">
        <f>IF(O69=0,1,T69/O69)</f>
        <v>1</v>
      </c>
      <c r="W69" s="33">
        <f>IF(P69=0,1,S69/P69)</f>
        <v>1</v>
      </c>
      <c r="X69" s="11" t="s">
        <v>112</v>
      </c>
      <c r="Y69" s="11" t="s">
        <v>112</v>
      </c>
      <c r="Z69" s="27" t="s">
        <v>112</v>
      </c>
      <c r="AA69" s="34" t="s">
        <v>112</v>
      </c>
      <c r="AB69" s="34" t="s">
        <v>112</v>
      </c>
      <c r="AC69" s="34" t="s">
        <v>112</v>
      </c>
      <c r="AD69" s="34" t="s">
        <v>112</v>
      </c>
      <c r="AE69" s="34" t="s">
        <v>112</v>
      </c>
      <c r="AF69" s="34" t="s">
        <v>112</v>
      </c>
      <c r="AG69" s="35" t="s">
        <v>112</v>
      </c>
      <c r="AH69" s="35" t="s">
        <v>112</v>
      </c>
      <c r="AI69" s="36" t="s">
        <v>112</v>
      </c>
      <c r="AJ69" s="36" t="s">
        <v>112</v>
      </c>
      <c r="AK69" s="11" t="s">
        <v>112</v>
      </c>
      <c r="AL69" s="28" t="s">
        <v>112</v>
      </c>
      <c r="AM69" s="28" t="s">
        <v>112</v>
      </c>
      <c r="AN69" s="37" t="s">
        <v>112</v>
      </c>
      <c r="AO69" s="37" t="s">
        <v>112</v>
      </c>
      <c r="AP69" s="37" t="s">
        <v>112</v>
      </c>
      <c r="AQ69" s="38" t="s">
        <v>112</v>
      </c>
      <c r="AR69" s="27" t="s">
        <v>112</v>
      </c>
    </row>
    <row r="70" spans="1:44" ht="66">
      <c r="A70" s="11">
        <v>65</v>
      </c>
      <c r="B70" s="26" t="s">
        <v>594</v>
      </c>
      <c r="C70" s="26" t="s">
        <v>94</v>
      </c>
      <c r="D70" s="11" t="s">
        <v>716</v>
      </c>
      <c r="E70" s="27" t="s">
        <v>717</v>
      </c>
      <c r="F70" s="27" t="s">
        <v>112</v>
      </c>
      <c r="G70" s="27" t="s">
        <v>134</v>
      </c>
      <c r="H70" s="27" t="s">
        <v>119</v>
      </c>
      <c r="I70" s="54" t="s">
        <v>723</v>
      </c>
      <c r="J70" s="29" t="s">
        <v>718</v>
      </c>
      <c r="K70" s="11" t="s">
        <v>420</v>
      </c>
      <c r="L70" s="26" t="s">
        <v>112</v>
      </c>
      <c r="M70" s="26" t="s">
        <v>112</v>
      </c>
      <c r="N70" s="30">
        <v>0</v>
      </c>
      <c r="O70" s="31">
        <v>0</v>
      </c>
      <c r="P70" s="30">
        <v>0</v>
      </c>
      <c r="Q70" s="30">
        <v>0</v>
      </c>
      <c r="R70" s="30">
        <v>1627.5546899999999</v>
      </c>
      <c r="S70" s="30">
        <v>1627.5546899999999</v>
      </c>
      <c r="T70" s="32">
        <f>R70-O70</f>
        <v>1627.5546899999999</v>
      </c>
      <c r="U70" s="32">
        <f>S70-P70</f>
        <v>1627.5546899999999</v>
      </c>
      <c r="V70" s="33">
        <f>IF(O70=0,1,T70/O70)</f>
        <v>1</v>
      </c>
      <c r="W70" s="33">
        <f>IF(P70=0,1,S70/P70)</f>
        <v>1</v>
      </c>
      <c r="X70" s="11" t="s">
        <v>112</v>
      </c>
      <c r="Y70" s="11" t="s">
        <v>112</v>
      </c>
      <c r="Z70" s="27" t="s">
        <v>112</v>
      </c>
      <c r="AA70" s="34" t="s">
        <v>112</v>
      </c>
      <c r="AB70" s="34" t="s">
        <v>112</v>
      </c>
      <c r="AC70" s="34" t="s">
        <v>112</v>
      </c>
      <c r="AD70" s="34" t="s">
        <v>112</v>
      </c>
      <c r="AE70" s="34" t="s">
        <v>112</v>
      </c>
      <c r="AF70" s="34" t="s">
        <v>112</v>
      </c>
      <c r="AG70" s="35" t="s">
        <v>112</v>
      </c>
      <c r="AH70" s="35" t="s">
        <v>112</v>
      </c>
      <c r="AI70" s="36" t="s">
        <v>112</v>
      </c>
      <c r="AJ70" s="36" t="s">
        <v>112</v>
      </c>
      <c r="AK70" s="11" t="s">
        <v>112</v>
      </c>
      <c r="AL70" s="28" t="s">
        <v>112</v>
      </c>
      <c r="AM70" s="28" t="s">
        <v>112</v>
      </c>
      <c r="AN70" s="37" t="s">
        <v>112</v>
      </c>
      <c r="AO70" s="37" t="s">
        <v>112</v>
      </c>
      <c r="AP70" s="37" t="s">
        <v>112</v>
      </c>
      <c r="AQ70" s="38" t="s">
        <v>112</v>
      </c>
      <c r="AR70" s="27" t="s">
        <v>112</v>
      </c>
    </row>
    <row r="71" spans="1:44" ht="66">
      <c r="A71" s="11">
        <v>66</v>
      </c>
      <c r="B71" s="26" t="s">
        <v>594</v>
      </c>
      <c r="C71" s="26" t="s">
        <v>94</v>
      </c>
      <c r="D71" s="11" t="s">
        <v>716</v>
      </c>
      <c r="E71" s="27" t="s">
        <v>717</v>
      </c>
      <c r="F71" s="27" t="s">
        <v>112</v>
      </c>
      <c r="G71" s="27" t="s">
        <v>134</v>
      </c>
      <c r="H71" s="27" t="s">
        <v>132</v>
      </c>
      <c r="I71" s="27" t="s">
        <v>132</v>
      </c>
      <c r="J71" s="29" t="s">
        <v>718</v>
      </c>
      <c r="K71" s="37" t="s">
        <v>420</v>
      </c>
      <c r="L71" s="26" t="s">
        <v>112</v>
      </c>
      <c r="M71" s="26" t="s">
        <v>112</v>
      </c>
      <c r="N71" s="30">
        <v>5910.3090000000002</v>
      </c>
      <c r="O71" s="31">
        <v>6154.1362800000006</v>
      </c>
      <c r="P71" s="30">
        <v>12064.44528</v>
      </c>
      <c r="Q71" s="30">
        <v>5294.8408499999996</v>
      </c>
      <c r="R71" s="30">
        <v>16051.42916</v>
      </c>
      <c r="S71" s="30">
        <v>21346.27001</v>
      </c>
      <c r="T71" s="32">
        <v>9897.2928799999991</v>
      </c>
      <c r="U71" s="32">
        <v>9281.8247300000003</v>
      </c>
      <c r="V71" s="33">
        <v>1.6082342719911296</v>
      </c>
      <c r="W71" s="33">
        <v>0.76935362667582174</v>
      </c>
      <c r="X71" s="11" t="s">
        <v>112</v>
      </c>
      <c r="Y71" s="11" t="s">
        <v>112</v>
      </c>
      <c r="Z71" s="27" t="s">
        <v>112</v>
      </c>
      <c r="AA71" s="34" t="s">
        <v>112</v>
      </c>
      <c r="AB71" s="34" t="s">
        <v>112</v>
      </c>
      <c r="AC71" s="34" t="s">
        <v>112</v>
      </c>
      <c r="AD71" s="34" t="s">
        <v>112</v>
      </c>
      <c r="AE71" s="34" t="s">
        <v>112</v>
      </c>
      <c r="AF71" s="34" t="s">
        <v>112</v>
      </c>
      <c r="AG71" s="35" t="s">
        <v>112</v>
      </c>
      <c r="AH71" s="35" t="s">
        <v>112</v>
      </c>
      <c r="AI71" s="36" t="s">
        <v>112</v>
      </c>
      <c r="AJ71" s="36" t="s">
        <v>112</v>
      </c>
      <c r="AK71" s="11" t="s">
        <v>112</v>
      </c>
      <c r="AL71" s="28" t="s">
        <v>112</v>
      </c>
      <c r="AM71" s="28" t="s">
        <v>112</v>
      </c>
      <c r="AN71" s="37" t="s">
        <v>112</v>
      </c>
      <c r="AO71" s="37" t="s">
        <v>112</v>
      </c>
      <c r="AP71" s="37" t="s">
        <v>112</v>
      </c>
      <c r="AQ71" s="38" t="s">
        <v>112</v>
      </c>
      <c r="AR71" s="27" t="s">
        <v>112</v>
      </c>
    </row>
    <row r="72" spans="1:44" ht="52.9">
      <c r="A72" s="11">
        <v>67</v>
      </c>
      <c r="B72" s="26" t="s">
        <v>594</v>
      </c>
      <c r="C72" s="26" t="s">
        <v>94</v>
      </c>
      <c r="D72" s="11" t="s">
        <v>724</v>
      </c>
      <c r="E72" s="27" t="s">
        <v>725</v>
      </c>
      <c r="F72" s="27" t="s">
        <v>112</v>
      </c>
      <c r="G72" s="27" t="s">
        <v>134</v>
      </c>
      <c r="H72" s="27" t="s">
        <v>149</v>
      </c>
      <c r="I72" s="27" t="s">
        <v>149</v>
      </c>
      <c r="J72" s="29" t="s">
        <v>150</v>
      </c>
      <c r="K72" s="11" t="s">
        <v>565</v>
      </c>
      <c r="L72" s="26" t="s">
        <v>101</v>
      </c>
      <c r="M72" s="26" t="s">
        <v>102</v>
      </c>
      <c r="N72" s="30">
        <v>31396.123749999999</v>
      </c>
      <c r="O72" s="31">
        <v>32789.790659999999</v>
      </c>
      <c r="P72" s="30">
        <v>64185.914409999998</v>
      </c>
      <c r="Q72" s="30">
        <v>30468.953249999999</v>
      </c>
      <c r="R72" s="30">
        <v>31179.43031</v>
      </c>
      <c r="S72" s="30">
        <v>61648.383560000002</v>
      </c>
      <c r="T72" s="32">
        <v>-1610.360349999999</v>
      </c>
      <c r="U72" s="32">
        <v>-2537.5308499999956</v>
      </c>
      <c r="V72" s="33">
        <v>-4.9111638640757307E-2</v>
      </c>
      <c r="W72" s="33">
        <v>-3.9534076492094887E-2</v>
      </c>
      <c r="X72" s="11" t="s">
        <v>597</v>
      </c>
      <c r="Y72" s="11" t="s">
        <v>597</v>
      </c>
      <c r="Z72" s="27" t="s">
        <v>726</v>
      </c>
      <c r="AA72" s="34">
        <v>129889.51</v>
      </c>
      <c r="AB72" s="34">
        <v>129889.51110761199</v>
      </c>
      <c r="AC72" s="34">
        <v>259779.021107612</v>
      </c>
      <c r="AD72" s="55">
        <v>142998</v>
      </c>
      <c r="AE72" s="34">
        <v>151935</v>
      </c>
      <c r="AF72" s="34">
        <v>294933</v>
      </c>
      <c r="AG72" s="35">
        <v>22045.488892388006</v>
      </c>
      <c r="AH72" s="35">
        <v>35153.978892387997</v>
      </c>
      <c r="AI72" s="36">
        <v>0.16972493548092246</v>
      </c>
      <c r="AJ72" s="36">
        <v>0.13532262436936993</v>
      </c>
      <c r="AK72" s="11" t="s">
        <v>597</v>
      </c>
      <c r="AL72" s="28" t="s">
        <v>598</v>
      </c>
      <c r="AM72" s="28" t="s">
        <v>651</v>
      </c>
      <c r="AN72" s="37" t="s">
        <v>107</v>
      </c>
      <c r="AO72" s="37" t="s">
        <v>107</v>
      </c>
      <c r="AP72" s="37" t="s">
        <v>107</v>
      </c>
      <c r="AQ72" s="37" t="s">
        <v>108</v>
      </c>
      <c r="AR72" s="27" t="s">
        <v>727</v>
      </c>
    </row>
    <row r="73" spans="1:44" ht="279" customHeight="1">
      <c r="A73" s="11">
        <v>68</v>
      </c>
      <c r="B73" s="26" t="s">
        <v>594</v>
      </c>
      <c r="C73" s="26" t="s">
        <v>94</v>
      </c>
      <c r="D73" s="11" t="s">
        <v>728</v>
      </c>
      <c r="E73" s="27" t="s">
        <v>729</v>
      </c>
      <c r="F73" s="27" t="s">
        <v>730</v>
      </c>
      <c r="G73" s="27" t="s">
        <v>731</v>
      </c>
      <c r="H73" s="27" t="s">
        <v>99</v>
      </c>
      <c r="I73" s="27" t="s">
        <v>99</v>
      </c>
      <c r="J73" s="27" t="s">
        <v>240</v>
      </c>
      <c r="K73" s="11" t="s">
        <v>565</v>
      </c>
      <c r="L73" s="26" t="s">
        <v>101</v>
      </c>
      <c r="M73" s="26" t="s">
        <v>102</v>
      </c>
      <c r="N73" s="30">
        <v>138779.51035</v>
      </c>
      <c r="O73" s="31">
        <v>144939.90179</v>
      </c>
      <c r="P73" s="30">
        <v>283719.41214000003</v>
      </c>
      <c r="Q73" s="30">
        <v>291909.60350000003</v>
      </c>
      <c r="R73" s="30">
        <v>252206.64569999999</v>
      </c>
      <c r="S73" s="30">
        <v>544116.24919999996</v>
      </c>
      <c r="T73" s="32">
        <v>107266.74390999999</v>
      </c>
      <c r="U73" s="32">
        <v>260396.83705999993</v>
      </c>
      <c r="V73" s="33">
        <v>0.7400773878363478</v>
      </c>
      <c r="W73" s="33">
        <v>0.91779704143581231</v>
      </c>
      <c r="X73" s="11" t="s">
        <v>604</v>
      </c>
      <c r="Y73" s="11" t="s">
        <v>604</v>
      </c>
      <c r="Z73" s="27" t="s">
        <v>732</v>
      </c>
      <c r="AA73" s="34">
        <v>19547.77</v>
      </c>
      <c r="AB73" s="34">
        <v>19547.773751088593</v>
      </c>
      <c r="AC73" s="34">
        <v>39095.543751088597</v>
      </c>
      <c r="AD73" s="34">
        <v>20136</v>
      </c>
      <c r="AE73" s="34">
        <v>17825</v>
      </c>
      <c r="AF73" s="34">
        <v>37961</v>
      </c>
      <c r="AG73" s="35">
        <v>-1722.7737510885927</v>
      </c>
      <c r="AH73" s="35">
        <v>-1134.5437510885968</v>
      </c>
      <c r="AI73" s="36">
        <v>-8.8131455429427269E-2</v>
      </c>
      <c r="AJ73" s="36">
        <v>-2.9019771621848999E-2</v>
      </c>
      <c r="AK73" s="11" t="s">
        <v>597</v>
      </c>
      <c r="AL73" s="28" t="s">
        <v>733</v>
      </c>
      <c r="AM73" s="28" t="s">
        <v>651</v>
      </c>
      <c r="AN73" s="37" t="s">
        <v>107</v>
      </c>
      <c r="AO73" s="37" t="s">
        <v>107</v>
      </c>
      <c r="AP73" s="37" t="s">
        <v>138</v>
      </c>
      <c r="AQ73" s="37" t="s">
        <v>108</v>
      </c>
      <c r="AR73" s="27" t="s">
        <v>734</v>
      </c>
    </row>
    <row r="74" spans="1:44" ht="39.6">
      <c r="A74" s="11">
        <v>69</v>
      </c>
      <c r="B74" s="26" t="s">
        <v>594</v>
      </c>
      <c r="C74" s="26" t="s">
        <v>94</v>
      </c>
      <c r="D74" s="11" t="s">
        <v>728</v>
      </c>
      <c r="E74" s="27" t="s">
        <v>729</v>
      </c>
      <c r="F74" s="27" t="s">
        <v>730</v>
      </c>
      <c r="G74" s="27" t="s">
        <v>731</v>
      </c>
      <c r="H74" s="27" t="s">
        <v>140</v>
      </c>
      <c r="I74" s="27" t="s">
        <v>468</v>
      </c>
      <c r="J74" s="27" t="s">
        <v>240</v>
      </c>
      <c r="K74" s="11" t="s">
        <v>565</v>
      </c>
      <c r="L74" s="26" t="s">
        <v>112</v>
      </c>
      <c r="M74" s="26" t="s">
        <v>112</v>
      </c>
      <c r="N74" s="30">
        <v>138779.51035</v>
      </c>
      <c r="O74" s="31">
        <v>144939.90179</v>
      </c>
      <c r="P74" s="30">
        <v>283719.41214000003</v>
      </c>
      <c r="Q74" s="30">
        <v>291909.60350000003</v>
      </c>
      <c r="R74" s="30">
        <v>252206.64569999999</v>
      </c>
      <c r="S74" s="30">
        <v>544116.24919999996</v>
      </c>
      <c r="T74" s="32">
        <v>107266.74390999999</v>
      </c>
      <c r="U74" s="32">
        <v>260396.83705999993</v>
      </c>
      <c r="V74" s="33">
        <v>0.7400773878363478</v>
      </c>
      <c r="W74" s="33">
        <v>0.91779704143581231</v>
      </c>
      <c r="X74" s="11" t="s">
        <v>112</v>
      </c>
      <c r="Y74" s="11" t="s">
        <v>112</v>
      </c>
      <c r="Z74" s="27" t="s">
        <v>732</v>
      </c>
      <c r="AA74" s="34">
        <v>19547.77</v>
      </c>
      <c r="AB74" s="34">
        <v>19547.773751088593</v>
      </c>
      <c r="AC74" s="34">
        <v>39095.543751088597</v>
      </c>
      <c r="AD74" s="34">
        <v>20136</v>
      </c>
      <c r="AE74" s="34">
        <v>17825</v>
      </c>
      <c r="AF74" s="34">
        <v>37961</v>
      </c>
      <c r="AG74" s="35">
        <v>-1722.7737510885927</v>
      </c>
      <c r="AH74" s="35">
        <v>-1134.5437510885968</v>
      </c>
      <c r="AI74" s="36">
        <v>-8.8131455429427269E-2</v>
      </c>
      <c r="AJ74" s="36">
        <v>-2.9019771621848999E-2</v>
      </c>
      <c r="AK74" s="11" t="s">
        <v>112</v>
      </c>
      <c r="AL74" s="28" t="s">
        <v>112</v>
      </c>
      <c r="AM74" s="28" t="s">
        <v>112</v>
      </c>
      <c r="AN74" s="37" t="s">
        <v>112</v>
      </c>
      <c r="AO74" s="37" t="s">
        <v>112</v>
      </c>
      <c r="AP74" s="37" t="s">
        <v>112</v>
      </c>
      <c r="AQ74" s="38" t="s">
        <v>112</v>
      </c>
      <c r="AR74" s="27" t="s">
        <v>112</v>
      </c>
    </row>
    <row r="75" spans="1:44" ht="39.6">
      <c r="A75" s="11">
        <v>70</v>
      </c>
      <c r="B75" s="26" t="s">
        <v>594</v>
      </c>
      <c r="C75" s="26" t="s">
        <v>94</v>
      </c>
      <c r="D75" s="11" t="s">
        <v>728</v>
      </c>
      <c r="E75" s="27" t="s">
        <v>729</v>
      </c>
      <c r="F75" s="27" t="s">
        <v>730</v>
      </c>
      <c r="G75" s="27" t="s">
        <v>731</v>
      </c>
      <c r="H75" s="27" t="s">
        <v>119</v>
      </c>
      <c r="I75" s="27" t="s">
        <v>469</v>
      </c>
      <c r="J75" s="27" t="s">
        <v>240</v>
      </c>
      <c r="K75" s="11" t="s">
        <v>565</v>
      </c>
      <c r="L75" s="26" t="s">
        <v>112</v>
      </c>
      <c r="M75" s="26" t="s">
        <v>112</v>
      </c>
      <c r="N75" s="30">
        <v>138779.51035</v>
      </c>
      <c r="O75" s="31">
        <v>144939.90179</v>
      </c>
      <c r="P75" s="30">
        <v>283719.41214000003</v>
      </c>
      <c r="Q75" s="30">
        <v>291909.60350000003</v>
      </c>
      <c r="R75" s="30">
        <v>252206.64569999999</v>
      </c>
      <c r="S75" s="30">
        <v>544116.24919999996</v>
      </c>
      <c r="T75" s="32">
        <v>107266.74390999999</v>
      </c>
      <c r="U75" s="32">
        <v>260396.83705999993</v>
      </c>
      <c r="V75" s="33">
        <v>0.7400773878363478</v>
      </c>
      <c r="W75" s="33">
        <v>0.91779704143581231</v>
      </c>
      <c r="X75" s="11" t="s">
        <v>112</v>
      </c>
      <c r="Y75" s="11" t="s">
        <v>112</v>
      </c>
      <c r="Z75" s="27" t="s">
        <v>732</v>
      </c>
      <c r="AA75" s="34">
        <v>19547.77</v>
      </c>
      <c r="AB75" s="34">
        <v>19547.773751088593</v>
      </c>
      <c r="AC75" s="34">
        <v>39095.543751088597</v>
      </c>
      <c r="AD75" s="34">
        <v>20136</v>
      </c>
      <c r="AE75" s="34">
        <v>17825</v>
      </c>
      <c r="AF75" s="34">
        <v>37961</v>
      </c>
      <c r="AG75" s="35">
        <v>-1722.7737510885927</v>
      </c>
      <c r="AH75" s="35">
        <v>-1134.5437510885968</v>
      </c>
      <c r="AI75" s="36">
        <v>-8.8131455429427269E-2</v>
      </c>
      <c r="AJ75" s="36">
        <v>-2.9019771621848999E-2</v>
      </c>
      <c r="AK75" s="11" t="s">
        <v>112</v>
      </c>
      <c r="AL75" s="28" t="s">
        <v>112</v>
      </c>
      <c r="AM75" s="28" t="s">
        <v>112</v>
      </c>
      <c r="AN75" s="37" t="s">
        <v>112</v>
      </c>
      <c r="AO75" s="37" t="s">
        <v>112</v>
      </c>
      <c r="AP75" s="37" t="s">
        <v>112</v>
      </c>
      <c r="AQ75" s="38" t="s">
        <v>112</v>
      </c>
      <c r="AR75" s="27" t="s">
        <v>112</v>
      </c>
    </row>
    <row r="76" spans="1:44" ht="96.75" customHeight="1">
      <c r="A76" s="11">
        <v>71</v>
      </c>
      <c r="B76" s="26" t="s">
        <v>594</v>
      </c>
      <c r="C76" s="26" t="s">
        <v>94</v>
      </c>
      <c r="D76" s="11" t="s">
        <v>728</v>
      </c>
      <c r="E76" s="27" t="s">
        <v>729</v>
      </c>
      <c r="F76" s="27" t="s">
        <v>735</v>
      </c>
      <c r="G76" s="27" t="s">
        <v>736</v>
      </c>
      <c r="H76" s="27" t="s">
        <v>99</v>
      </c>
      <c r="I76" s="27" t="s">
        <v>99</v>
      </c>
      <c r="J76" s="27" t="s">
        <v>240</v>
      </c>
      <c r="K76" s="11" t="s">
        <v>565</v>
      </c>
      <c r="L76" s="26" t="s">
        <v>101</v>
      </c>
      <c r="M76" s="26" t="s">
        <v>102</v>
      </c>
      <c r="N76" s="30">
        <v>3623.2476299999998</v>
      </c>
      <c r="O76" s="31">
        <v>3784.0827799999997</v>
      </c>
      <c r="P76" s="30">
        <v>7407.3304099999996</v>
      </c>
      <c r="Q76" s="30">
        <v>2018.6656399999999</v>
      </c>
      <c r="R76" s="30">
        <v>1430.9481599999999</v>
      </c>
      <c r="S76" s="30">
        <v>3449.6138000000001</v>
      </c>
      <c r="T76" s="32">
        <v>-2353.1346199999998</v>
      </c>
      <c r="U76" s="32">
        <v>-3957.7166099999995</v>
      </c>
      <c r="V76" s="33">
        <v>-0.62185072494635019</v>
      </c>
      <c r="W76" s="33">
        <v>-0.53429729618338972</v>
      </c>
      <c r="X76" s="11" t="s">
        <v>597</v>
      </c>
      <c r="Y76" s="11" t="s">
        <v>597</v>
      </c>
      <c r="Z76" s="27" t="s">
        <v>732</v>
      </c>
      <c r="AA76" s="34">
        <v>967</v>
      </c>
      <c r="AB76" s="34">
        <v>966.73973039917507</v>
      </c>
      <c r="AC76" s="34">
        <v>1933.7397303991752</v>
      </c>
      <c r="AD76" s="34">
        <v>407</v>
      </c>
      <c r="AE76" s="34">
        <v>354</v>
      </c>
      <c r="AF76" s="34">
        <v>761</v>
      </c>
      <c r="AG76" s="35">
        <v>-612.73973039917507</v>
      </c>
      <c r="AH76" s="35">
        <v>-1172.7397303991752</v>
      </c>
      <c r="AI76" s="36">
        <v>-0.63382078043505008</v>
      </c>
      <c r="AJ76" s="36">
        <v>-0.60646203414204591</v>
      </c>
      <c r="AK76" s="11" t="s">
        <v>604</v>
      </c>
      <c r="AL76" s="28" t="s">
        <v>598</v>
      </c>
      <c r="AM76" s="28" t="s">
        <v>737</v>
      </c>
      <c r="AN76" s="37" t="s">
        <v>106</v>
      </c>
      <c r="AO76" s="37" t="s">
        <v>107</v>
      </c>
      <c r="AP76" s="37" t="s">
        <v>107</v>
      </c>
      <c r="AQ76" s="37" t="s">
        <v>108</v>
      </c>
      <c r="AR76" s="27" t="s">
        <v>738</v>
      </c>
    </row>
    <row r="77" spans="1:44" ht="39.6">
      <c r="A77" s="11">
        <v>72</v>
      </c>
      <c r="B77" s="26" t="s">
        <v>594</v>
      </c>
      <c r="C77" s="26" t="s">
        <v>94</v>
      </c>
      <c r="D77" s="11" t="s">
        <v>728</v>
      </c>
      <c r="E77" s="27" t="s">
        <v>729</v>
      </c>
      <c r="F77" s="27" t="s">
        <v>735</v>
      </c>
      <c r="G77" s="27" t="s">
        <v>736</v>
      </c>
      <c r="H77" s="27" t="s">
        <v>140</v>
      </c>
      <c r="I77" s="27" t="s">
        <v>468</v>
      </c>
      <c r="J77" s="27" t="s">
        <v>240</v>
      </c>
      <c r="K77" s="11" t="s">
        <v>565</v>
      </c>
      <c r="L77" s="26" t="s">
        <v>112</v>
      </c>
      <c r="M77" s="26" t="s">
        <v>112</v>
      </c>
      <c r="N77" s="30">
        <v>3623.2476299999998</v>
      </c>
      <c r="O77" s="31">
        <v>3784.0827799999997</v>
      </c>
      <c r="P77" s="30">
        <v>7407.3304099999996</v>
      </c>
      <c r="Q77" s="30">
        <v>2018.6656399999999</v>
      </c>
      <c r="R77" s="30">
        <v>1430.9481599999999</v>
      </c>
      <c r="S77" s="30">
        <v>3449.6138000000001</v>
      </c>
      <c r="T77" s="32">
        <v>-2353.1346199999998</v>
      </c>
      <c r="U77" s="32">
        <v>-3957.7166099999995</v>
      </c>
      <c r="V77" s="33">
        <v>-0.62185072494635019</v>
      </c>
      <c r="W77" s="33">
        <v>-0.53429729618338972</v>
      </c>
      <c r="X77" s="11" t="s">
        <v>112</v>
      </c>
      <c r="Y77" s="11" t="s">
        <v>112</v>
      </c>
      <c r="Z77" s="27" t="s">
        <v>732</v>
      </c>
      <c r="AA77" s="34">
        <v>967</v>
      </c>
      <c r="AB77" s="34">
        <v>966.73973039917507</v>
      </c>
      <c r="AC77" s="34">
        <v>1933.7397303991752</v>
      </c>
      <c r="AD77" s="34">
        <v>407</v>
      </c>
      <c r="AE77" s="34">
        <v>354</v>
      </c>
      <c r="AF77" s="34">
        <v>761</v>
      </c>
      <c r="AG77" s="35">
        <v>-612.73973039917507</v>
      </c>
      <c r="AH77" s="35">
        <v>-1172.7397303991752</v>
      </c>
      <c r="AI77" s="36">
        <v>-0.63382078043505008</v>
      </c>
      <c r="AJ77" s="36">
        <v>-0.60646203414204591</v>
      </c>
      <c r="AK77" s="11" t="s">
        <v>112</v>
      </c>
      <c r="AL77" s="28" t="s">
        <v>112</v>
      </c>
      <c r="AM77" s="28" t="s">
        <v>112</v>
      </c>
      <c r="AN77" s="37" t="s">
        <v>112</v>
      </c>
      <c r="AO77" s="37" t="s">
        <v>112</v>
      </c>
      <c r="AP77" s="37" t="s">
        <v>112</v>
      </c>
      <c r="AQ77" s="38" t="s">
        <v>112</v>
      </c>
      <c r="AR77" s="27" t="s">
        <v>112</v>
      </c>
    </row>
    <row r="78" spans="1:44" ht="26.45">
      <c r="A78" s="11">
        <v>73</v>
      </c>
      <c r="B78" s="26" t="s">
        <v>594</v>
      </c>
      <c r="C78" s="26" t="s">
        <v>94</v>
      </c>
      <c r="D78" s="11" t="s">
        <v>728</v>
      </c>
      <c r="E78" s="27" t="s">
        <v>729</v>
      </c>
      <c r="F78" s="27" t="s">
        <v>735</v>
      </c>
      <c r="G78" s="27" t="s">
        <v>736</v>
      </c>
      <c r="H78" s="27" t="s">
        <v>119</v>
      </c>
      <c r="I78" s="27" t="s">
        <v>474</v>
      </c>
      <c r="J78" s="27" t="s">
        <v>240</v>
      </c>
      <c r="K78" s="11" t="s">
        <v>565</v>
      </c>
      <c r="L78" s="26" t="s">
        <v>112</v>
      </c>
      <c r="M78" s="26" t="s">
        <v>112</v>
      </c>
      <c r="N78" s="30">
        <v>3623.2476299999998</v>
      </c>
      <c r="O78" s="31">
        <v>3784.0827799999997</v>
      </c>
      <c r="P78" s="30">
        <v>7407.3304099999996</v>
      </c>
      <c r="Q78" s="30">
        <v>2018.6656399999999</v>
      </c>
      <c r="R78" s="30">
        <v>1430.9481599999999</v>
      </c>
      <c r="S78" s="30">
        <v>3449.6138000000001</v>
      </c>
      <c r="T78" s="32">
        <v>-2353.1346199999998</v>
      </c>
      <c r="U78" s="32">
        <v>-3957.7166099999995</v>
      </c>
      <c r="V78" s="33">
        <v>-0.62185072494635019</v>
      </c>
      <c r="W78" s="33">
        <v>-0.53429729618338972</v>
      </c>
      <c r="X78" s="11" t="s">
        <v>112</v>
      </c>
      <c r="Y78" s="11" t="s">
        <v>112</v>
      </c>
      <c r="Z78" s="27" t="s">
        <v>732</v>
      </c>
      <c r="AA78" s="34">
        <v>967</v>
      </c>
      <c r="AB78" s="34">
        <v>966.73973039917507</v>
      </c>
      <c r="AC78" s="34">
        <v>1933.7397303991752</v>
      </c>
      <c r="AD78" s="34">
        <v>407</v>
      </c>
      <c r="AE78" s="34">
        <v>354</v>
      </c>
      <c r="AF78" s="34">
        <v>761</v>
      </c>
      <c r="AG78" s="35">
        <v>-612.73973039917507</v>
      </c>
      <c r="AH78" s="35">
        <v>-1172.7397303991752</v>
      </c>
      <c r="AI78" s="36">
        <v>-0.63382078043505008</v>
      </c>
      <c r="AJ78" s="36">
        <v>-0.60646203414204591</v>
      </c>
      <c r="AK78" s="11" t="s">
        <v>112</v>
      </c>
      <c r="AL78" s="28" t="s">
        <v>112</v>
      </c>
      <c r="AM78" s="28" t="s">
        <v>112</v>
      </c>
      <c r="AN78" s="37" t="s">
        <v>112</v>
      </c>
      <c r="AO78" s="37" t="s">
        <v>112</v>
      </c>
      <c r="AP78" s="37" t="s">
        <v>112</v>
      </c>
      <c r="AQ78" s="38" t="s">
        <v>112</v>
      </c>
      <c r="AR78" s="27" t="s">
        <v>112</v>
      </c>
    </row>
    <row r="79" spans="1:44" ht="120" customHeight="1">
      <c r="A79" s="11">
        <v>74</v>
      </c>
      <c r="B79" s="26" t="s">
        <v>594</v>
      </c>
      <c r="C79" s="26" t="s">
        <v>94</v>
      </c>
      <c r="D79" s="11" t="s">
        <v>728</v>
      </c>
      <c r="E79" s="27" t="s">
        <v>729</v>
      </c>
      <c r="F79" s="27" t="s">
        <v>739</v>
      </c>
      <c r="G79" s="27" t="s">
        <v>740</v>
      </c>
      <c r="H79" s="27" t="s">
        <v>99</v>
      </c>
      <c r="I79" s="27" t="s">
        <v>99</v>
      </c>
      <c r="J79" s="27" t="s">
        <v>240</v>
      </c>
      <c r="K79" s="11" t="s">
        <v>565</v>
      </c>
      <c r="L79" s="26" t="s">
        <v>101</v>
      </c>
      <c r="M79" s="26" t="s">
        <v>102</v>
      </c>
      <c r="N79" s="30">
        <v>3770.4302499999999</v>
      </c>
      <c r="O79" s="31">
        <v>3937.7988100000002</v>
      </c>
      <c r="P79" s="30">
        <v>7708.2290599999997</v>
      </c>
      <c r="Q79" s="30">
        <v>1728.35229</v>
      </c>
      <c r="R79" s="30">
        <v>5142.0415899999998</v>
      </c>
      <c r="S79" s="30">
        <v>6870.3938799999996</v>
      </c>
      <c r="T79" s="32">
        <v>1204.2427799999996</v>
      </c>
      <c r="U79" s="32">
        <v>-837.83518000000004</v>
      </c>
      <c r="V79" s="33">
        <v>0.30581622833087285</v>
      </c>
      <c r="W79" s="33">
        <v>-0.10869360179600061</v>
      </c>
      <c r="X79" s="11" t="s">
        <v>597</v>
      </c>
      <c r="Y79" s="11" t="s">
        <v>597</v>
      </c>
      <c r="Z79" s="27" t="s">
        <v>732</v>
      </c>
      <c r="AA79" s="34">
        <v>977.7</v>
      </c>
      <c r="AB79" s="34">
        <v>977.6961131627819</v>
      </c>
      <c r="AC79" s="34">
        <v>1955.3961131627821</v>
      </c>
      <c r="AD79" s="34">
        <v>296</v>
      </c>
      <c r="AE79" s="34">
        <v>879</v>
      </c>
      <c r="AF79" s="34">
        <v>1175</v>
      </c>
      <c r="AG79" s="35">
        <v>-98.696113162781899</v>
      </c>
      <c r="AH79" s="35">
        <v>-780.39611316278206</v>
      </c>
      <c r="AI79" s="36">
        <v>-0.10094763785396112</v>
      </c>
      <c r="AJ79" s="36">
        <v>-0.39909873396471046</v>
      </c>
      <c r="AK79" s="11" t="s">
        <v>597</v>
      </c>
      <c r="AL79" s="28" t="s">
        <v>598</v>
      </c>
      <c r="AM79" s="28" t="s">
        <v>651</v>
      </c>
      <c r="AN79" s="37" t="s">
        <v>107</v>
      </c>
      <c r="AO79" s="37" t="s">
        <v>107</v>
      </c>
      <c r="AP79" s="37" t="s">
        <v>107</v>
      </c>
      <c r="AQ79" s="37" t="s">
        <v>108</v>
      </c>
      <c r="AR79" s="27" t="s">
        <v>741</v>
      </c>
    </row>
    <row r="80" spans="1:44" ht="26.45">
      <c r="A80" s="11">
        <v>75</v>
      </c>
      <c r="B80" s="26" t="s">
        <v>594</v>
      </c>
      <c r="C80" s="26" t="s">
        <v>94</v>
      </c>
      <c r="D80" s="11" t="s">
        <v>728</v>
      </c>
      <c r="E80" s="27" t="s">
        <v>729</v>
      </c>
      <c r="F80" s="27" t="s">
        <v>739</v>
      </c>
      <c r="G80" s="27" t="s">
        <v>740</v>
      </c>
      <c r="H80" s="27" t="s">
        <v>119</v>
      </c>
      <c r="I80" s="27" t="s">
        <v>474</v>
      </c>
      <c r="J80" s="27" t="s">
        <v>240</v>
      </c>
      <c r="K80" s="11" t="s">
        <v>565</v>
      </c>
      <c r="L80" s="26" t="s">
        <v>112</v>
      </c>
      <c r="M80" s="26" t="s">
        <v>112</v>
      </c>
      <c r="N80" s="30">
        <v>3770.4302499999999</v>
      </c>
      <c r="O80" s="31">
        <v>3937.7988100000002</v>
      </c>
      <c r="P80" s="30">
        <v>7708.2290599999997</v>
      </c>
      <c r="Q80" s="30">
        <v>1728.35229</v>
      </c>
      <c r="R80" s="30">
        <v>5142.0415899999998</v>
      </c>
      <c r="S80" s="30">
        <v>6870.3938799999996</v>
      </c>
      <c r="T80" s="32">
        <v>1204.2427799999996</v>
      </c>
      <c r="U80" s="32">
        <v>-837.83518000000004</v>
      </c>
      <c r="V80" s="33">
        <v>0.30581622833087285</v>
      </c>
      <c r="W80" s="33">
        <v>-0.10869360179600061</v>
      </c>
      <c r="X80" s="11" t="s">
        <v>112</v>
      </c>
      <c r="Y80" s="11" t="s">
        <v>112</v>
      </c>
      <c r="Z80" s="27" t="s">
        <v>732</v>
      </c>
      <c r="AA80" s="34">
        <v>977.7</v>
      </c>
      <c r="AB80" s="34">
        <v>977.6961131627819</v>
      </c>
      <c r="AC80" s="34">
        <v>1955.3961131627821</v>
      </c>
      <c r="AD80" s="34">
        <v>296</v>
      </c>
      <c r="AE80" s="34">
        <v>879</v>
      </c>
      <c r="AF80" s="34">
        <v>1175</v>
      </c>
      <c r="AG80" s="35">
        <v>-98.696113162781899</v>
      </c>
      <c r="AH80" s="35">
        <v>-780.39611316278206</v>
      </c>
      <c r="AI80" s="36">
        <v>-0.10094763785396112</v>
      </c>
      <c r="AJ80" s="36">
        <v>-0.39909873396471046</v>
      </c>
      <c r="AK80" s="11" t="s">
        <v>112</v>
      </c>
      <c r="AL80" s="28" t="s">
        <v>112</v>
      </c>
      <c r="AM80" s="28" t="s">
        <v>112</v>
      </c>
      <c r="AN80" s="37" t="s">
        <v>112</v>
      </c>
      <c r="AO80" s="37" t="s">
        <v>112</v>
      </c>
      <c r="AP80" s="37" t="s">
        <v>112</v>
      </c>
      <c r="AQ80" s="38" t="s">
        <v>112</v>
      </c>
      <c r="AR80" s="27" t="s">
        <v>112</v>
      </c>
    </row>
    <row r="81" spans="1:44" ht="76.150000000000006" customHeight="1">
      <c r="A81" s="11">
        <v>76</v>
      </c>
      <c r="B81" s="26" t="s">
        <v>594</v>
      </c>
      <c r="C81" s="26" t="s">
        <v>94</v>
      </c>
      <c r="D81" s="11" t="s">
        <v>728</v>
      </c>
      <c r="E81" s="27" t="s">
        <v>729</v>
      </c>
      <c r="F81" s="27" t="s">
        <v>742</v>
      </c>
      <c r="G81" s="27" t="s">
        <v>743</v>
      </c>
      <c r="H81" s="27" t="s">
        <v>99</v>
      </c>
      <c r="I81" s="27" t="s">
        <v>99</v>
      </c>
      <c r="J81" s="27" t="s">
        <v>240</v>
      </c>
      <c r="K81" s="11" t="s">
        <v>565</v>
      </c>
      <c r="L81" s="26" t="s">
        <v>101</v>
      </c>
      <c r="M81" s="26" t="s">
        <v>102</v>
      </c>
      <c r="N81" s="30">
        <v>29330.06494</v>
      </c>
      <c r="O81" s="31">
        <v>30632.019969999998</v>
      </c>
      <c r="P81" s="30">
        <v>59962.084909999998</v>
      </c>
      <c r="Q81" s="30">
        <v>65524.28542</v>
      </c>
      <c r="R81" s="30">
        <v>68336.648959999991</v>
      </c>
      <c r="S81" s="30">
        <v>133860.93437999999</v>
      </c>
      <c r="T81" s="32">
        <v>37704.628989999997</v>
      </c>
      <c r="U81" s="32">
        <v>73898.849469999986</v>
      </c>
      <c r="V81" s="33">
        <v>1.2308894100658945</v>
      </c>
      <c r="W81" s="33">
        <v>1.2324262837244295</v>
      </c>
      <c r="X81" s="11" t="s">
        <v>604</v>
      </c>
      <c r="Y81" s="11" t="s">
        <v>604</v>
      </c>
      <c r="Z81" s="27" t="s">
        <v>464</v>
      </c>
      <c r="AA81" s="34">
        <v>822.85</v>
      </c>
      <c r="AB81" s="34">
        <v>822.84796223350008</v>
      </c>
      <c r="AC81" s="34">
        <v>1645.6979622335002</v>
      </c>
      <c r="AD81" s="34">
        <v>1031</v>
      </c>
      <c r="AE81" s="34">
        <v>1050</v>
      </c>
      <c r="AF81" s="34">
        <v>2081</v>
      </c>
      <c r="AG81" s="35">
        <v>227.15203776649992</v>
      </c>
      <c r="AH81" s="35">
        <v>435.30203776649978</v>
      </c>
      <c r="AI81" s="36">
        <v>0.2760559036324633</v>
      </c>
      <c r="AJ81" s="36">
        <v>0.26450907016723696</v>
      </c>
      <c r="AK81" s="11" t="s">
        <v>604</v>
      </c>
      <c r="AL81" s="28" t="s">
        <v>744</v>
      </c>
      <c r="AM81" s="28" t="s">
        <v>745</v>
      </c>
      <c r="AN81" s="37" t="s">
        <v>138</v>
      </c>
      <c r="AO81" s="37" t="s">
        <v>107</v>
      </c>
      <c r="AP81" s="37" t="s">
        <v>138</v>
      </c>
      <c r="AQ81" s="37" t="s">
        <v>108</v>
      </c>
      <c r="AR81" s="27" t="s">
        <v>746</v>
      </c>
    </row>
    <row r="82" spans="1:44" ht="39.6">
      <c r="A82" s="11">
        <v>77</v>
      </c>
      <c r="B82" s="26" t="s">
        <v>594</v>
      </c>
      <c r="C82" s="26" t="s">
        <v>94</v>
      </c>
      <c r="D82" s="11" t="s">
        <v>728</v>
      </c>
      <c r="E82" s="27" t="s">
        <v>729</v>
      </c>
      <c r="F82" s="27" t="s">
        <v>742</v>
      </c>
      <c r="G82" s="27" t="s">
        <v>743</v>
      </c>
      <c r="H82" s="27" t="s">
        <v>140</v>
      </c>
      <c r="I82" s="27" t="s">
        <v>468</v>
      </c>
      <c r="J82" s="27" t="s">
        <v>240</v>
      </c>
      <c r="K82" s="11" t="s">
        <v>565</v>
      </c>
      <c r="L82" s="26" t="s">
        <v>112</v>
      </c>
      <c r="M82" s="26" t="s">
        <v>112</v>
      </c>
      <c r="N82" s="30">
        <v>29330.06494</v>
      </c>
      <c r="O82" s="31">
        <v>30632.019969999998</v>
      </c>
      <c r="P82" s="30">
        <v>59962.084909999998</v>
      </c>
      <c r="Q82" s="30">
        <v>65524.28542</v>
      </c>
      <c r="R82" s="30">
        <v>68336.648959999991</v>
      </c>
      <c r="S82" s="30">
        <v>133860.93437999999</v>
      </c>
      <c r="T82" s="32">
        <v>37704.628989999997</v>
      </c>
      <c r="U82" s="32">
        <v>73898.849469999986</v>
      </c>
      <c r="V82" s="33">
        <v>1.2308894100658945</v>
      </c>
      <c r="W82" s="33">
        <v>1.2324262837244295</v>
      </c>
      <c r="X82" s="11" t="s">
        <v>112</v>
      </c>
      <c r="Y82" s="11" t="s">
        <v>112</v>
      </c>
      <c r="Z82" s="27" t="s">
        <v>464</v>
      </c>
      <c r="AA82" s="34">
        <v>822.85</v>
      </c>
      <c r="AB82" s="34">
        <v>822.84796223350008</v>
      </c>
      <c r="AC82" s="34">
        <v>1645.6979622335002</v>
      </c>
      <c r="AD82" s="34">
        <v>1031</v>
      </c>
      <c r="AE82" s="34">
        <v>1050</v>
      </c>
      <c r="AF82" s="34">
        <v>2081</v>
      </c>
      <c r="AG82" s="35">
        <v>227.15203776649992</v>
      </c>
      <c r="AH82" s="35">
        <v>435.30203776649978</v>
      </c>
      <c r="AI82" s="36">
        <v>0.2760559036324633</v>
      </c>
      <c r="AJ82" s="36">
        <v>0.26450907016723696</v>
      </c>
      <c r="AK82" s="11" t="s">
        <v>112</v>
      </c>
      <c r="AL82" s="28" t="s">
        <v>112</v>
      </c>
      <c r="AM82" s="28" t="s">
        <v>112</v>
      </c>
      <c r="AN82" s="37" t="s">
        <v>112</v>
      </c>
      <c r="AO82" s="37" t="s">
        <v>112</v>
      </c>
      <c r="AP82" s="37" t="s">
        <v>112</v>
      </c>
      <c r="AQ82" s="38" t="s">
        <v>112</v>
      </c>
      <c r="AR82" s="27" t="s">
        <v>112</v>
      </c>
    </row>
    <row r="83" spans="1:44" ht="72.75" customHeight="1">
      <c r="A83" s="11">
        <v>78</v>
      </c>
      <c r="B83" s="26" t="s">
        <v>594</v>
      </c>
      <c r="C83" s="26" t="s">
        <v>94</v>
      </c>
      <c r="D83" s="11" t="s">
        <v>728</v>
      </c>
      <c r="E83" s="27" t="s">
        <v>729</v>
      </c>
      <c r="F83" s="27" t="s">
        <v>747</v>
      </c>
      <c r="G83" s="27" t="s">
        <v>748</v>
      </c>
      <c r="H83" s="27" t="s">
        <v>99</v>
      </c>
      <c r="I83" s="27" t="s">
        <v>99</v>
      </c>
      <c r="J83" s="27" t="s">
        <v>240</v>
      </c>
      <c r="K83" s="11" t="s">
        <v>565</v>
      </c>
      <c r="L83" s="26" t="s">
        <v>101</v>
      </c>
      <c r="M83" s="26" t="s">
        <v>102</v>
      </c>
      <c r="N83" s="30">
        <v>2843.6998699999999</v>
      </c>
      <c r="O83" s="31">
        <v>2969.9310800000003</v>
      </c>
      <c r="P83" s="30">
        <v>5813.6309500000007</v>
      </c>
      <c r="Q83" s="30">
        <v>9538.3148800000017</v>
      </c>
      <c r="R83" s="30">
        <v>16500.603360000001</v>
      </c>
      <c r="S83" s="30">
        <v>26038.918240000003</v>
      </c>
      <c r="T83" s="32">
        <v>13530.672280000001</v>
      </c>
      <c r="U83" s="32">
        <v>20225.28729</v>
      </c>
      <c r="V83" s="33">
        <v>4.555887633594514</v>
      </c>
      <c r="W83" s="33">
        <v>3.478942413776712</v>
      </c>
      <c r="X83" s="11" t="s">
        <v>597</v>
      </c>
      <c r="Y83" s="11" t="s">
        <v>604</v>
      </c>
      <c r="Z83" s="27" t="s">
        <v>749</v>
      </c>
      <c r="AA83" s="34">
        <v>322.86</v>
      </c>
      <c r="AB83" s="34">
        <v>322.86097328953571</v>
      </c>
      <c r="AC83" s="34">
        <v>645.72097328953578</v>
      </c>
      <c r="AD83" s="34">
        <v>1005</v>
      </c>
      <c r="AE83" s="34">
        <v>1877</v>
      </c>
      <c r="AF83" s="34">
        <v>2882</v>
      </c>
      <c r="AG83" s="35">
        <v>1554.1390267104643</v>
      </c>
      <c r="AH83" s="35">
        <v>2236.2790267104642</v>
      </c>
      <c r="AI83" s="36">
        <v>4.8136478400464382</v>
      </c>
      <c r="AJ83" s="36">
        <v>3.463228111235185</v>
      </c>
      <c r="AK83" s="11" t="s">
        <v>604</v>
      </c>
      <c r="AL83" s="28" t="s">
        <v>750</v>
      </c>
      <c r="AM83" s="28" t="s">
        <v>751</v>
      </c>
      <c r="AN83" s="37" t="s">
        <v>138</v>
      </c>
      <c r="AO83" s="37" t="s">
        <v>107</v>
      </c>
      <c r="AP83" s="37" t="s">
        <v>138</v>
      </c>
      <c r="AQ83" s="37" t="s">
        <v>108</v>
      </c>
      <c r="AR83" s="27" t="s">
        <v>752</v>
      </c>
    </row>
    <row r="84" spans="1:44" ht="39.6">
      <c r="A84" s="11">
        <v>79</v>
      </c>
      <c r="B84" s="26" t="s">
        <v>594</v>
      </c>
      <c r="C84" s="26" t="s">
        <v>94</v>
      </c>
      <c r="D84" s="11" t="s">
        <v>728</v>
      </c>
      <c r="E84" s="27" t="s">
        <v>729</v>
      </c>
      <c r="F84" s="27" t="s">
        <v>747</v>
      </c>
      <c r="G84" s="27" t="s">
        <v>748</v>
      </c>
      <c r="H84" s="27" t="s">
        <v>140</v>
      </c>
      <c r="I84" s="27" t="s">
        <v>468</v>
      </c>
      <c r="J84" s="27" t="s">
        <v>240</v>
      </c>
      <c r="K84" s="11" t="s">
        <v>565</v>
      </c>
      <c r="L84" s="26" t="s">
        <v>112</v>
      </c>
      <c r="M84" s="26" t="s">
        <v>112</v>
      </c>
      <c r="N84" s="30">
        <v>2843.6998699999999</v>
      </c>
      <c r="O84" s="31">
        <v>2969.9310800000003</v>
      </c>
      <c r="P84" s="30">
        <v>5813.6309500000007</v>
      </c>
      <c r="Q84" s="30">
        <v>9538.3148800000017</v>
      </c>
      <c r="R84" s="30">
        <v>16500.603360000001</v>
      </c>
      <c r="S84" s="30">
        <v>26038.918240000003</v>
      </c>
      <c r="T84" s="32">
        <v>13530.672280000001</v>
      </c>
      <c r="U84" s="32">
        <v>20225.28729</v>
      </c>
      <c r="V84" s="33">
        <v>4.555887633594514</v>
      </c>
      <c r="W84" s="33">
        <v>3.478942413776712</v>
      </c>
      <c r="X84" s="11" t="s">
        <v>112</v>
      </c>
      <c r="Y84" s="11" t="s">
        <v>112</v>
      </c>
      <c r="Z84" s="27" t="s">
        <v>749</v>
      </c>
      <c r="AA84" s="34">
        <v>322.86</v>
      </c>
      <c r="AB84" s="34">
        <v>322.86097328953571</v>
      </c>
      <c r="AC84" s="34">
        <v>645.72097328953578</v>
      </c>
      <c r="AD84" s="34">
        <v>1005</v>
      </c>
      <c r="AE84" s="34">
        <v>1877</v>
      </c>
      <c r="AF84" s="34">
        <v>2882</v>
      </c>
      <c r="AG84" s="35">
        <v>1554.1390267104643</v>
      </c>
      <c r="AH84" s="35">
        <v>2236.2790267104642</v>
      </c>
      <c r="AI84" s="36">
        <v>4.8136478400464382</v>
      </c>
      <c r="AJ84" s="36">
        <v>3.463228111235185</v>
      </c>
      <c r="AK84" s="11" t="s">
        <v>112</v>
      </c>
      <c r="AL84" s="28" t="s">
        <v>112</v>
      </c>
      <c r="AM84" s="28" t="s">
        <v>112</v>
      </c>
      <c r="AN84" s="37" t="s">
        <v>112</v>
      </c>
      <c r="AO84" s="37" t="s">
        <v>112</v>
      </c>
      <c r="AP84" s="37" t="s">
        <v>112</v>
      </c>
      <c r="AQ84" s="38" t="s">
        <v>112</v>
      </c>
      <c r="AR84" s="27" t="s">
        <v>112</v>
      </c>
    </row>
    <row r="85" spans="1:44" ht="39.6">
      <c r="A85" s="11">
        <v>80</v>
      </c>
      <c r="B85" s="26" t="s">
        <v>594</v>
      </c>
      <c r="C85" s="26" t="s">
        <v>94</v>
      </c>
      <c r="D85" s="11" t="s">
        <v>728</v>
      </c>
      <c r="E85" s="27" t="s">
        <v>729</v>
      </c>
      <c r="F85" s="27" t="s">
        <v>747</v>
      </c>
      <c r="G85" s="27" t="s">
        <v>748</v>
      </c>
      <c r="H85" s="27" t="s">
        <v>119</v>
      </c>
      <c r="I85" s="27" t="s">
        <v>469</v>
      </c>
      <c r="J85" s="27" t="s">
        <v>240</v>
      </c>
      <c r="K85" s="11" t="s">
        <v>565</v>
      </c>
      <c r="L85" s="26" t="s">
        <v>112</v>
      </c>
      <c r="M85" s="26" t="s">
        <v>112</v>
      </c>
      <c r="N85" s="30">
        <v>2843.6998699999999</v>
      </c>
      <c r="O85" s="31">
        <v>2969.9310800000003</v>
      </c>
      <c r="P85" s="30">
        <v>5813.6309500000007</v>
      </c>
      <c r="Q85" s="30">
        <v>9538.3148800000017</v>
      </c>
      <c r="R85" s="30">
        <v>16500.603360000001</v>
      </c>
      <c r="S85" s="30">
        <v>26038.918240000003</v>
      </c>
      <c r="T85" s="32">
        <v>13530.672280000001</v>
      </c>
      <c r="U85" s="32">
        <v>20225.28729</v>
      </c>
      <c r="V85" s="33">
        <v>4.555887633594514</v>
      </c>
      <c r="W85" s="33">
        <v>3.478942413776712</v>
      </c>
      <c r="X85" s="11" t="s">
        <v>112</v>
      </c>
      <c r="Y85" s="11" t="s">
        <v>112</v>
      </c>
      <c r="Z85" s="27" t="s">
        <v>749</v>
      </c>
      <c r="AA85" s="34">
        <v>322.86</v>
      </c>
      <c r="AB85" s="34">
        <v>322.86097328953571</v>
      </c>
      <c r="AC85" s="34">
        <v>645.72097328953578</v>
      </c>
      <c r="AD85" s="34">
        <v>1005</v>
      </c>
      <c r="AE85" s="34">
        <v>1877</v>
      </c>
      <c r="AF85" s="34">
        <v>2882</v>
      </c>
      <c r="AG85" s="35">
        <v>1554.1390267104643</v>
      </c>
      <c r="AH85" s="35">
        <v>2236.2790267104642</v>
      </c>
      <c r="AI85" s="36">
        <v>4.8136478400464382</v>
      </c>
      <c r="AJ85" s="36">
        <v>3.463228111235185</v>
      </c>
      <c r="AK85" s="11" t="s">
        <v>112</v>
      </c>
      <c r="AL85" s="28" t="s">
        <v>112</v>
      </c>
      <c r="AM85" s="28" t="s">
        <v>112</v>
      </c>
      <c r="AN85" s="37" t="s">
        <v>112</v>
      </c>
      <c r="AO85" s="37" t="s">
        <v>112</v>
      </c>
      <c r="AP85" s="37" t="s">
        <v>112</v>
      </c>
      <c r="AQ85" s="38" t="s">
        <v>112</v>
      </c>
      <c r="AR85" s="27" t="s">
        <v>112</v>
      </c>
    </row>
    <row r="86" spans="1:44" ht="51.95" customHeight="1">
      <c r="A86" s="11">
        <v>81</v>
      </c>
      <c r="B86" s="26" t="s">
        <v>594</v>
      </c>
      <c r="C86" s="26" t="s">
        <v>94</v>
      </c>
      <c r="D86" s="11" t="s">
        <v>728</v>
      </c>
      <c r="E86" s="27" t="s">
        <v>729</v>
      </c>
      <c r="F86" s="27" t="s">
        <v>753</v>
      </c>
      <c r="G86" s="27" t="s">
        <v>754</v>
      </c>
      <c r="H86" s="27" t="s">
        <v>99</v>
      </c>
      <c r="I86" s="27" t="s">
        <v>99</v>
      </c>
      <c r="J86" s="27" t="s">
        <v>240</v>
      </c>
      <c r="K86" s="11" t="s">
        <v>565</v>
      </c>
      <c r="L86" s="11">
        <v>12</v>
      </c>
      <c r="M86" s="11">
        <v>11</v>
      </c>
      <c r="N86" s="30">
        <v>2594.9447700000001</v>
      </c>
      <c r="O86" s="31">
        <v>2710.1337899999999</v>
      </c>
      <c r="P86" s="30">
        <v>5305.0785599999999</v>
      </c>
      <c r="Q86" s="30">
        <v>280.80158</v>
      </c>
      <c r="R86" s="30">
        <v>302.26371999999998</v>
      </c>
      <c r="S86" s="30">
        <v>583.06529999999998</v>
      </c>
      <c r="T86" s="32">
        <v>-2407.8700699999999</v>
      </c>
      <c r="U86" s="32">
        <v>-4722.0132599999997</v>
      </c>
      <c r="V86" s="33">
        <v>-0.88846907812621312</v>
      </c>
      <c r="W86" s="33">
        <v>-0.89009299421194621</v>
      </c>
      <c r="X86" s="11" t="s">
        <v>597</v>
      </c>
      <c r="Y86" s="11" t="s">
        <v>597</v>
      </c>
      <c r="Z86" s="27" t="s">
        <v>136</v>
      </c>
      <c r="AA86" s="34" t="s">
        <v>112</v>
      </c>
      <c r="AB86" s="34" t="s">
        <v>112</v>
      </c>
      <c r="AC86" s="34" t="s">
        <v>112</v>
      </c>
      <c r="AD86" s="34" t="s">
        <v>112</v>
      </c>
      <c r="AE86" s="34" t="s">
        <v>112</v>
      </c>
      <c r="AF86" s="34" t="s">
        <v>112</v>
      </c>
      <c r="AG86" s="35" t="s">
        <v>112</v>
      </c>
      <c r="AH86" s="35" t="s">
        <v>112</v>
      </c>
      <c r="AI86" s="36" t="s">
        <v>112</v>
      </c>
      <c r="AJ86" s="36" t="s">
        <v>112</v>
      </c>
      <c r="AK86" s="11" t="s">
        <v>112</v>
      </c>
      <c r="AL86" s="28" t="s">
        <v>598</v>
      </c>
      <c r="AM86" s="28" t="s">
        <v>112</v>
      </c>
      <c r="AN86" s="37" t="s">
        <v>107</v>
      </c>
      <c r="AO86" s="37" t="s">
        <v>107</v>
      </c>
      <c r="AP86" s="37" t="s">
        <v>107</v>
      </c>
      <c r="AQ86" s="37" t="s">
        <v>108</v>
      </c>
      <c r="AR86" s="27" t="s">
        <v>755</v>
      </c>
    </row>
    <row r="87" spans="1:44" ht="26.45">
      <c r="A87" s="11">
        <v>82</v>
      </c>
      <c r="B87" s="26" t="s">
        <v>594</v>
      </c>
      <c r="C87" s="26" t="s">
        <v>94</v>
      </c>
      <c r="D87" s="11" t="s">
        <v>728</v>
      </c>
      <c r="E87" s="27" t="s">
        <v>729</v>
      </c>
      <c r="F87" s="27" t="s">
        <v>753</v>
      </c>
      <c r="G87" s="27" t="s">
        <v>754</v>
      </c>
      <c r="H87" s="27" t="s">
        <v>140</v>
      </c>
      <c r="I87" s="27" t="s">
        <v>756</v>
      </c>
      <c r="J87" s="27" t="s">
        <v>240</v>
      </c>
      <c r="K87" s="11" t="s">
        <v>565</v>
      </c>
      <c r="L87" s="11">
        <v>12</v>
      </c>
      <c r="M87" s="11">
        <v>11</v>
      </c>
      <c r="N87" s="30">
        <v>2594.9447700000001</v>
      </c>
      <c r="O87" s="31">
        <v>2710.1337899999999</v>
      </c>
      <c r="P87" s="30">
        <v>5305.0785599999999</v>
      </c>
      <c r="Q87" s="30">
        <v>280.80158</v>
      </c>
      <c r="R87" s="30">
        <v>302.26371999999998</v>
      </c>
      <c r="S87" s="30">
        <v>583.06529999999998</v>
      </c>
      <c r="T87" s="32">
        <v>-2407.8700699999999</v>
      </c>
      <c r="U87" s="32">
        <v>-4722.0132599999997</v>
      </c>
      <c r="V87" s="33">
        <v>-0.88846907812621312</v>
      </c>
      <c r="W87" s="33">
        <v>-0.89009299421194621</v>
      </c>
      <c r="X87" s="11" t="s">
        <v>112</v>
      </c>
      <c r="Y87" s="11" t="s">
        <v>112</v>
      </c>
      <c r="Z87" s="27" t="s">
        <v>112</v>
      </c>
      <c r="AA87" s="34" t="s">
        <v>112</v>
      </c>
      <c r="AB87" s="34" t="s">
        <v>112</v>
      </c>
      <c r="AC87" s="34" t="s">
        <v>112</v>
      </c>
      <c r="AD87" s="34" t="s">
        <v>112</v>
      </c>
      <c r="AE87" s="34" t="s">
        <v>112</v>
      </c>
      <c r="AF87" s="34" t="s">
        <v>112</v>
      </c>
      <c r="AG87" s="35" t="s">
        <v>112</v>
      </c>
      <c r="AH87" s="35" t="s">
        <v>112</v>
      </c>
      <c r="AI87" s="36" t="s">
        <v>112</v>
      </c>
      <c r="AJ87" s="36" t="s">
        <v>112</v>
      </c>
      <c r="AK87" s="11" t="s">
        <v>112</v>
      </c>
      <c r="AL87" s="28" t="s">
        <v>112</v>
      </c>
      <c r="AM87" s="28" t="s">
        <v>112</v>
      </c>
      <c r="AN87" s="37" t="s">
        <v>112</v>
      </c>
      <c r="AO87" s="37" t="s">
        <v>112</v>
      </c>
      <c r="AP87" s="37" t="s">
        <v>112</v>
      </c>
      <c r="AQ87" s="38" t="s">
        <v>112</v>
      </c>
      <c r="AR87" s="27" t="s">
        <v>112</v>
      </c>
    </row>
    <row r="88" spans="1:44" ht="78" customHeight="1">
      <c r="A88" s="11">
        <v>83</v>
      </c>
      <c r="B88" s="26" t="s">
        <v>594</v>
      </c>
      <c r="C88" s="26" t="s">
        <v>94</v>
      </c>
      <c r="D88" s="11" t="s">
        <v>728</v>
      </c>
      <c r="E88" s="27" t="s">
        <v>729</v>
      </c>
      <c r="F88" s="27" t="s">
        <v>757</v>
      </c>
      <c r="G88" s="27" t="s">
        <v>758</v>
      </c>
      <c r="H88" s="27" t="s">
        <v>99</v>
      </c>
      <c r="I88" s="27" t="s">
        <v>99</v>
      </c>
      <c r="J88" s="27" t="s">
        <v>240</v>
      </c>
      <c r="K88" s="11" t="s">
        <v>565</v>
      </c>
      <c r="L88" s="26" t="s">
        <v>101</v>
      </c>
      <c r="M88" s="26" t="s">
        <v>102</v>
      </c>
      <c r="N88" s="30">
        <v>7379.7058699999998</v>
      </c>
      <c r="O88" s="31">
        <v>7707.2893600000007</v>
      </c>
      <c r="P88" s="30">
        <v>15086.99523</v>
      </c>
      <c r="Q88" s="30">
        <v>608.87572999999998</v>
      </c>
      <c r="R88" s="30">
        <v>1706.5051599999999</v>
      </c>
      <c r="S88" s="30">
        <v>2315.3808899999999</v>
      </c>
      <c r="T88" s="32">
        <v>-6000.784200000001</v>
      </c>
      <c r="U88" s="32">
        <v>-12771.61434</v>
      </c>
      <c r="V88" s="33">
        <v>-0.77858555968372267</v>
      </c>
      <c r="W88" s="33">
        <v>-0.84653134340521696</v>
      </c>
      <c r="X88" s="11" t="s">
        <v>597</v>
      </c>
      <c r="Y88" s="11" t="s">
        <v>597</v>
      </c>
      <c r="Z88" s="27" t="s">
        <v>759</v>
      </c>
      <c r="AA88" s="34">
        <v>8000</v>
      </c>
      <c r="AB88" s="34">
        <v>8000</v>
      </c>
      <c r="AC88" s="34">
        <v>16000</v>
      </c>
      <c r="AD88" s="34">
        <v>392</v>
      </c>
      <c r="AE88" s="34">
        <v>1130</v>
      </c>
      <c r="AF88" s="34">
        <v>1522</v>
      </c>
      <c r="AG88" s="35">
        <v>-6870</v>
      </c>
      <c r="AH88" s="35">
        <v>-14478</v>
      </c>
      <c r="AI88" s="36">
        <v>-0.85875000000000001</v>
      </c>
      <c r="AJ88" s="36">
        <v>-0.90487499999999998</v>
      </c>
      <c r="AK88" s="11" t="s">
        <v>604</v>
      </c>
      <c r="AL88" s="28" t="s">
        <v>598</v>
      </c>
      <c r="AM88" s="28" t="s">
        <v>760</v>
      </c>
      <c r="AN88" s="37" t="s">
        <v>106</v>
      </c>
      <c r="AO88" s="37" t="s">
        <v>107</v>
      </c>
      <c r="AP88" s="37" t="s">
        <v>107</v>
      </c>
      <c r="AQ88" s="37" t="s">
        <v>108</v>
      </c>
      <c r="AR88" s="27" t="s">
        <v>761</v>
      </c>
    </row>
    <row r="89" spans="1:44" ht="39.6">
      <c r="A89" s="11">
        <v>84</v>
      </c>
      <c r="B89" s="26" t="s">
        <v>594</v>
      </c>
      <c r="C89" s="26" t="s">
        <v>94</v>
      </c>
      <c r="D89" s="11" t="s">
        <v>728</v>
      </c>
      <c r="E89" s="27" t="s">
        <v>729</v>
      </c>
      <c r="F89" s="27" t="s">
        <v>757</v>
      </c>
      <c r="G89" s="27" t="s">
        <v>758</v>
      </c>
      <c r="H89" s="27" t="s">
        <v>140</v>
      </c>
      <c r="I89" s="27" t="s">
        <v>468</v>
      </c>
      <c r="J89" s="27" t="s">
        <v>240</v>
      </c>
      <c r="K89" s="11" t="s">
        <v>565</v>
      </c>
      <c r="L89" s="26" t="s">
        <v>112</v>
      </c>
      <c r="M89" s="26" t="s">
        <v>112</v>
      </c>
      <c r="N89" s="30">
        <v>7379.7058699999998</v>
      </c>
      <c r="O89" s="31">
        <v>7707.2893600000007</v>
      </c>
      <c r="P89" s="30">
        <v>15086.99523</v>
      </c>
      <c r="Q89" s="30">
        <v>608.87572999999998</v>
      </c>
      <c r="R89" s="30">
        <v>1706.5051599999999</v>
      </c>
      <c r="S89" s="30">
        <v>2315.3808899999999</v>
      </c>
      <c r="T89" s="32">
        <v>-6000.784200000001</v>
      </c>
      <c r="U89" s="32">
        <v>-12771.61434</v>
      </c>
      <c r="V89" s="33">
        <v>-0.77858555968372267</v>
      </c>
      <c r="W89" s="33">
        <v>-0.84653134340521696</v>
      </c>
      <c r="X89" s="11" t="s">
        <v>112</v>
      </c>
      <c r="Y89" s="11" t="s">
        <v>112</v>
      </c>
      <c r="Z89" s="27" t="s">
        <v>759</v>
      </c>
      <c r="AA89" s="34">
        <v>8000</v>
      </c>
      <c r="AB89" s="34">
        <v>8000</v>
      </c>
      <c r="AC89" s="34">
        <v>16000</v>
      </c>
      <c r="AD89" s="34">
        <v>392</v>
      </c>
      <c r="AE89" s="34">
        <v>1130</v>
      </c>
      <c r="AF89" s="34">
        <v>1522</v>
      </c>
      <c r="AG89" s="35">
        <v>-6870</v>
      </c>
      <c r="AH89" s="35">
        <v>-14478</v>
      </c>
      <c r="AI89" s="36">
        <v>-0.85875000000000001</v>
      </c>
      <c r="AJ89" s="36">
        <v>-0.90487499999999998</v>
      </c>
      <c r="AK89" s="11" t="s">
        <v>112</v>
      </c>
      <c r="AL89" s="28" t="s">
        <v>112</v>
      </c>
      <c r="AM89" s="28" t="s">
        <v>112</v>
      </c>
      <c r="AN89" s="37" t="s">
        <v>112</v>
      </c>
      <c r="AO89" s="37" t="s">
        <v>112</v>
      </c>
      <c r="AP89" s="37" t="s">
        <v>112</v>
      </c>
      <c r="AQ89" s="38" t="s">
        <v>112</v>
      </c>
      <c r="AR89" s="27" t="s">
        <v>112</v>
      </c>
    </row>
    <row r="90" spans="1:44" ht="195.75" customHeight="1">
      <c r="A90" s="11">
        <v>85</v>
      </c>
      <c r="B90" s="26" t="s">
        <v>594</v>
      </c>
      <c r="C90" s="26" t="s">
        <v>94</v>
      </c>
      <c r="D90" s="11" t="s">
        <v>728</v>
      </c>
      <c r="E90" s="27" t="s">
        <v>729</v>
      </c>
      <c r="F90" s="27" t="s">
        <v>762</v>
      </c>
      <c r="G90" s="27" t="s">
        <v>763</v>
      </c>
      <c r="H90" s="27" t="s">
        <v>99</v>
      </c>
      <c r="I90" s="27" t="s">
        <v>99</v>
      </c>
      <c r="J90" s="27" t="s">
        <v>240</v>
      </c>
      <c r="K90" s="11" t="s">
        <v>565</v>
      </c>
      <c r="L90" s="26" t="s">
        <v>101</v>
      </c>
      <c r="M90" s="26" t="s">
        <v>102</v>
      </c>
      <c r="N90" s="30">
        <v>1037.97812</v>
      </c>
      <c r="O90" s="31">
        <v>1084.0537300000001</v>
      </c>
      <c r="P90" s="30">
        <v>2122.0318500000003</v>
      </c>
      <c r="Q90" s="30">
        <v>8.0059500000000003</v>
      </c>
      <c r="R90" s="30">
        <v>-1.16025</v>
      </c>
      <c r="S90" s="30">
        <v>6.8457000000000008</v>
      </c>
      <c r="T90" s="32">
        <v>-1085.21398</v>
      </c>
      <c r="U90" s="32">
        <v>-2115.1861500000005</v>
      </c>
      <c r="V90" s="33">
        <v>-1.0010702882780542</v>
      </c>
      <c r="W90" s="33">
        <v>-0.99677398810013151</v>
      </c>
      <c r="X90" s="11" t="s">
        <v>597</v>
      </c>
      <c r="Y90" s="11" t="s">
        <v>597</v>
      </c>
      <c r="Z90" s="27" t="s">
        <v>136</v>
      </c>
      <c r="AA90" s="34" t="s">
        <v>112</v>
      </c>
      <c r="AB90" s="34" t="s">
        <v>112</v>
      </c>
      <c r="AC90" s="34" t="s">
        <v>112</v>
      </c>
      <c r="AD90" s="34" t="s">
        <v>112</v>
      </c>
      <c r="AE90" s="34" t="s">
        <v>112</v>
      </c>
      <c r="AF90" s="34" t="s">
        <v>112</v>
      </c>
      <c r="AG90" s="35" t="s">
        <v>112</v>
      </c>
      <c r="AH90" s="35" t="s">
        <v>112</v>
      </c>
      <c r="AI90" s="36" t="s">
        <v>112</v>
      </c>
      <c r="AJ90" s="36" t="s">
        <v>112</v>
      </c>
      <c r="AK90" s="11" t="s">
        <v>112</v>
      </c>
      <c r="AL90" s="28" t="s">
        <v>598</v>
      </c>
      <c r="AM90" s="28" t="s">
        <v>112</v>
      </c>
      <c r="AN90" s="37" t="s">
        <v>107</v>
      </c>
      <c r="AO90" s="37" t="s">
        <v>107</v>
      </c>
      <c r="AP90" s="37" t="s">
        <v>107</v>
      </c>
      <c r="AQ90" s="37" t="s">
        <v>289</v>
      </c>
      <c r="AR90" s="27" t="s">
        <v>764</v>
      </c>
    </row>
    <row r="91" spans="1:44" ht="39.6">
      <c r="A91" s="11">
        <v>86</v>
      </c>
      <c r="B91" s="26" t="s">
        <v>594</v>
      </c>
      <c r="C91" s="26" t="s">
        <v>94</v>
      </c>
      <c r="D91" s="11" t="s">
        <v>728</v>
      </c>
      <c r="E91" s="27" t="s">
        <v>729</v>
      </c>
      <c r="F91" s="27" t="s">
        <v>762</v>
      </c>
      <c r="G91" s="27" t="s">
        <v>763</v>
      </c>
      <c r="H91" s="27" t="s">
        <v>140</v>
      </c>
      <c r="I91" s="27" t="s">
        <v>468</v>
      </c>
      <c r="J91" s="27" t="s">
        <v>240</v>
      </c>
      <c r="K91" s="11" t="s">
        <v>565</v>
      </c>
      <c r="L91" s="26" t="s">
        <v>112</v>
      </c>
      <c r="M91" s="26" t="s">
        <v>112</v>
      </c>
      <c r="N91" s="30">
        <v>1037.97812</v>
      </c>
      <c r="O91" s="31">
        <v>1084.0537300000001</v>
      </c>
      <c r="P91" s="30">
        <v>2122.0318500000003</v>
      </c>
      <c r="Q91" s="30">
        <v>8.0059500000000003</v>
      </c>
      <c r="R91" s="30">
        <v>-1.16025</v>
      </c>
      <c r="S91" s="30">
        <v>6.8457000000000008</v>
      </c>
      <c r="T91" s="32">
        <v>-1085.21398</v>
      </c>
      <c r="U91" s="32">
        <v>-2115.1861500000005</v>
      </c>
      <c r="V91" s="33">
        <v>-1.0010702882780542</v>
      </c>
      <c r="W91" s="33">
        <v>-0.99677398810013151</v>
      </c>
      <c r="X91" s="11" t="s">
        <v>112</v>
      </c>
      <c r="Y91" s="11" t="s">
        <v>112</v>
      </c>
      <c r="Z91" s="27" t="s">
        <v>112</v>
      </c>
      <c r="AA91" s="34" t="s">
        <v>112</v>
      </c>
      <c r="AB91" s="34" t="s">
        <v>112</v>
      </c>
      <c r="AC91" s="34" t="s">
        <v>112</v>
      </c>
      <c r="AD91" s="34" t="s">
        <v>112</v>
      </c>
      <c r="AE91" s="34" t="s">
        <v>112</v>
      </c>
      <c r="AF91" s="34" t="s">
        <v>112</v>
      </c>
      <c r="AG91" s="35" t="s">
        <v>112</v>
      </c>
      <c r="AH91" s="35" t="s">
        <v>112</v>
      </c>
      <c r="AI91" s="36" t="s">
        <v>112</v>
      </c>
      <c r="AJ91" s="36" t="s">
        <v>112</v>
      </c>
      <c r="AK91" s="11" t="s">
        <v>112</v>
      </c>
      <c r="AL91" s="28" t="s">
        <v>112</v>
      </c>
      <c r="AM91" s="28" t="s">
        <v>112</v>
      </c>
      <c r="AN91" s="37" t="s">
        <v>112</v>
      </c>
      <c r="AO91" s="37" t="s">
        <v>112</v>
      </c>
      <c r="AP91" s="37" t="s">
        <v>112</v>
      </c>
      <c r="AQ91" s="38" t="s">
        <v>112</v>
      </c>
      <c r="AR91" s="27" t="s">
        <v>112</v>
      </c>
    </row>
    <row r="92" spans="1:44" ht="160.5" customHeight="1">
      <c r="A92" s="11">
        <v>87</v>
      </c>
      <c r="B92" s="26" t="s">
        <v>594</v>
      </c>
      <c r="C92" s="26" t="s">
        <v>94</v>
      </c>
      <c r="D92" s="11" t="s">
        <v>728</v>
      </c>
      <c r="E92" s="27" t="s">
        <v>729</v>
      </c>
      <c r="F92" s="27" t="s">
        <v>765</v>
      </c>
      <c r="G92" s="27" t="s">
        <v>766</v>
      </c>
      <c r="H92" s="27" t="s">
        <v>99</v>
      </c>
      <c r="I92" s="27" t="s">
        <v>99</v>
      </c>
      <c r="J92" s="27" t="s">
        <v>767</v>
      </c>
      <c r="K92" s="11" t="s">
        <v>565</v>
      </c>
      <c r="L92" s="26" t="s">
        <v>101</v>
      </c>
      <c r="M92" s="26" t="s">
        <v>102</v>
      </c>
      <c r="N92" s="30">
        <v>0</v>
      </c>
      <c r="O92" s="31">
        <v>0</v>
      </c>
      <c r="P92" s="30">
        <v>0</v>
      </c>
      <c r="Q92" s="30">
        <v>18271.025440000001</v>
      </c>
      <c r="R92" s="30">
        <v>0</v>
      </c>
      <c r="S92" s="30">
        <v>18271.025440000001</v>
      </c>
      <c r="T92" s="32">
        <v>0</v>
      </c>
      <c r="U92" s="32">
        <v>18271.025440000001</v>
      </c>
      <c r="V92" s="33">
        <v>0</v>
      </c>
      <c r="W92" s="33">
        <v>1</v>
      </c>
      <c r="X92" s="11" t="s">
        <v>597</v>
      </c>
      <c r="Y92" s="11" t="s">
        <v>597</v>
      </c>
      <c r="Z92" s="27" t="s">
        <v>768</v>
      </c>
      <c r="AA92" s="34">
        <v>0</v>
      </c>
      <c r="AB92" s="34">
        <v>0</v>
      </c>
      <c r="AC92" s="34">
        <v>0</v>
      </c>
      <c r="AD92" s="34">
        <v>3114</v>
      </c>
      <c r="AE92" s="34">
        <v>0</v>
      </c>
      <c r="AF92" s="34">
        <v>3114</v>
      </c>
      <c r="AG92" s="35">
        <v>0</v>
      </c>
      <c r="AH92" s="35">
        <v>3114</v>
      </c>
      <c r="AI92" s="36">
        <v>0</v>
      </c>
      <c r="AJ92" s="36">
        <v>1</v>
      </c>
      <c r="AK92" s="11" t="s">
        <v>597</v>
      </c>
      <c r="AL92" s="28" t="s">
        <v>598</v>
      </c>
      <c r="AM92" s="28" t="s">
        <v>651</v>
      </c>
      <c r="AN92" s="37" t="s">
        <v>107</v>
      </c>
      <c r="AO92" s="37" t="s">
        <v>107</v>
      </c>
      <c r="AP92" s="37" t="s">
        <v>138</v>
      </c>
      <c r="AQ92" s="37" t="s">
        <v>108</v>
      </c>
      <c r="AR92" s="40" t="s">
        <v>769</v>
      </c>
    </row>
    <row r="93" spans="1:44" ht="26.45">
      <c r="A93" s="11">
        <v>88</v>
      </c>
      <c r="B93" s="26" t="s">
        <v>594</v>
      </c>
      <c r="C93" s="26" t="s">
        <v>94</v>
      </c>
      <c r="D93" s="11" t="s">
        <v>728</v>
      </c>
      <c r="E93" s="27" t="s">
        <v>729</v>
      </c>
      <c r="F93" s="27" t="s">
        <v>765</v>
      </c>
      <c r="G93" s="27" t="s">
        <v>766</v>
      </c>
      <c r="H93" s="27" t="s">
        <v>140</v>
      </c>
      <c r="I93" s="27" t="s">
        <v>770</v>
      </c>
      <c r="J93" s="27" t="s">
        <v>767</v>
      </c>
      <c r="K93" s="11" t="s">
        <v>565</v>
      </c>
      <c r="L93" s="26" t="s">
        <v>112</v>
      </c>
      <c r="M93" s="26" t="s">
        <v>112</v>
      </c>
      <c r="N93" s="30">
        <v>0</v>
      </c>
      <c r="O93" s="31">
        <v>0</v>
      </c>
      <c r="P93" s="30">
        <v>0</v>
      </c>
      <c r="Q93" s="30">
        <v>18271.025440000001</v>
      </c>
      <c r="R93" s="30">
        <v>0</v>
      </c>
      <c r="S93" s="30">
        <v>18271.025440000001</v>
      </c>
      <c r="T93" s="32">
        <v>0</v>
      </c>
      <c r="U93" s="32">
        <v>18271.025440000001</v>
      </c>
      <c r="V93" s="33">
        <v>0</v>
      </c>
      <c r="W93" s="33">
        <v>1</v>
      </c>
      <c r="X93" s="11" t="s">
        <v>112</v>
      </c>
      <c r="Y93" s="11" t="s">
        <v>112</v>
      </c>
      <c r="Z93" s="27" t="s">
        <v>768</v>
      </c>
      <c r="AA93" s="34">
        <v>0</v>
      </c>
      <c r="AB93" s="34">
        <v>0</v>
      </c>
      <c r="AC93" s="34">
        <v>0</v>
      </c>
      <c r="AD93" s="34">
        <v>3114</v>
      </c>
      <c r="AE93" s="34">
        <v>0</v>
      </c>
      <c r="AF93" s="34">
        <v>3114</v>
      </c>
      <c r="AG93" s="35">
        <v>0</v>
      </c>
      <c r="AH93" s="35">
        <v>3114</v>
      </c>
      <c r="AI93" s="36">
        <v>0</v>
      </c>
      <c r="AJ93" s="36">
        <v>1</v>
      </c>
      <c r="AK93" s="11" t="s">
        <v>112</v>
      </c>
      <c r="AL93" s="28" t="s">
        <v>112</v>
      </c>
      <c r="AM93" s="28" t="s">
        <v>112</v>
      </c>
      <c r="AN93" s="37" t="s">
        <v>112</v>
      </c>
      <c r="AO93" s="37" t="s">
        <v>112</v>
      </c>
      <c r="AP93" s="37" t="s">
        <v>112</v>
      </c>
      <c r="AQ93" s="38" t="s">
        <v>112</v>
      </c>
      <c r="AR93" s="27" t="s">
        <v>112</v>
      </c>
    </row>
    <row r="94" spans="1:44" ht="26.45">
      <c r="A94" s="11">
        <v>89</v>
      </c>
      <c r="B94" s="26" t="s">
        <v>594</v>
      </c>
      <c r="C94" s="26" t="s">
        <v>94</v>
      </c>
      <c r="D94" s="11" t="s">
        <v>728</v>
      </c>
      <c r="E94" s="27" t="s">
        <v>729</v>
      </c>
      <c r="F94" s="27" t="s">
        <v>765</v>
      </c>
      <c r="G94" s="27" t="s">
        <v>766</v>
      </c>
      <c r="H94" s="27" t="s">
        <v>119</v>
      </c>
      <c r="I94" s="27" t="s">
        <v>771</v>
      </c>
      <c r="J94" s="27" t="s">
        <v>767</v>
      </c>
      <c r="K94" s="11" t="s">
        <v>565</v>
      </c>
      <c r="L94" s="26" t="s">
        <v>112</v>
      </c>
      <c r="M94" s="26" t="s">
        <v>112</v>
      </c>
      <c r="N94" s="30">
        <v>0</v>
      </c>
      <c r="O94" s="31">
        <v>0</v>
      </c>
      <c r="P94" s="30">
        <v>0</v>
      </c>
      <c r="Q94" s="30">
        <v>18271.025440000001</v>
      </c>
      <c r="R94" s="30">
        <v>0</v>
      </c>
      <c r="S94" s="30">
        <v>18271.025440000001</v>
      </c>
      <c r="T94" s="32">
        <v>0</v>
      </c>
      <c r="U94" s="32">
        <v>18271.025440000001</v>
      </c>
      <c r="V94" s="33">
        <v>0</v>
      </c>
      <c r="W94" s="33">
        <v>1</v>
      </c>
      <c r="X94" s="11" t="s">
        <v>112</v>
      </c>
      <c r="Y94" s="11" t="s">
        <v>112</v>
      </c>
      <c r="Z94" s="27" t="s">
        <v>768</v>
      </c>
      <c r="AA94" s="34">
        <v>0</v>
      </c>
      <c r="AB94" s="34">
        <v>0</v>
      </c>
      <c r="AC94" s="34">
        <v>0</v>
      </c>
      <c r="AD94" s="34">
        <v>3114</v>
      </c>
      <c r="AE94" s="34">
        <v>0</v>
      </c>
      <c r="AF94" s="34">
        <v>3114</v>
      </c>
      <c r="AG94" s="35">
        <v>0</v>
      </c>
      <c r="AH94" s="35">
        <v>3114</v>
      </c>
      <c r="AI94" s="36">
        <v>0</v>
      </c>
      <c r="AJ94" s="36">
        <v>1</v>
      </c>
      <c r="AK94" s="11" t="s">
        <v>112</v>
      </c>
      <c r="AL94" s="28" t="s">
        <v>112</v>
      </c>
      <c r="AM94" s="28" t="s">
        <v>112</v>
      </c>
      <c r="AN94" s="37" t="s">
        <v>112</v>
      </c>
      <c r="AO94" s="37" t="s">
        <v>112</v>
      </c>
      <c r="AP94" s="37" t="s">
        <v>112</v>
      </c>
      <c r="AQ94" s="38" t="s">
        <v>112</v>
      </c>
      <c r="AR94" s="27" t="s">
        <v>112</v>
      </c>
    </row>
    <row r="95" spans="1:44" ht="183" customHeight="1">
      <c r="A95" s="11">
        <v>90</v>
      </c>
      <c r="B95" s="26" t="s">
        <v>594</v>
      </c>
      <c r="C95" s="26" t="s">
        <v>94</v>
      </c>
      <c r="D95" s="11" t="s">
        <v>728</v>
      </c>
      <c r="E95" s="27" t="s">
        <v>729</v>
      </c>
      <c r="F95" s="27" t="s">
        <v>772</v>
      </c>
      <c r="G95" s="27" t="s">
        <v>773</v>
      </c>
      <c r="H95" s="27" t="s">
        <v>99</v>
      </c>
      <c r="I95" s="27" t="s">
        <v>99</v>
      </c>
      <c r="J95" s="27" t="s">
        <v>767</v>
      </c>
      <c r="K95" s="11" t="s">
        <v>565</v>
      </c>
      <c r="L95" s="26" t="s">
        <v>101</v>
      </c>
      <c r="M95" s="26" t="s">
        <v>102</v>
      </c>
      <c r="N95" s="30">
        <v>17835.374039999999</v>
      </c>
      <c r="O95" s="31">
        <v>18627.082300000002</v>
      </c>
      <c r="P95" s="30">
        <v>36462.456340000004</v>
      </c>
      <c r="Q95" s="30">
        <v>1808.12103</v>
      </c>
      <c r="R95" s="30">
        <v>1967.2188100000001</v>
      </c>
      <c r="S95" s="30">
        <v>3775.3398400000001</v>
      </c>
      <c r="T95" s="32">
        <v>-16659.863490000003</v>
      </c>
      <c r="U95" s="32">
        <v>-32687.116500000004</v>
      </c>
      <c r="V95" s="33">
        <v>-0.89438932097272161</v>
      </c>
      <c r="W95" s="33">
        <v>-0.89645953073494988</v>
      </c>
      <c r="X95" s="11" t="s">
        <v>597</v>
      </c>
      <c r="Y95" s="11" t="s">
        <v>604</v>
      </c>
      <c r="Z95" s="27" t="s">
        <v>522</v>
      </c>
      <c r="AA95" s="39">
        <v>1186.03</v>
      </c>
      <c r="AB95" s="39">
        <v>1186.03</v>
      </c>
      <c r="AC95" s="34">
        <v>2372.06</v>
      </c>
      <c r="AD95" s="34">
        <v>0</v>
      </c>
      <c r="AE95" s="34">
        <v>0</v>
      </c>
      <c r="AF95" s="34">
        <v>0</v>
      </c>
      <c r="AG95" s="35">
        <v>-1186.03</v>
      </c>
      <c r="AH95" s="35">
        <v>-2372.06</v>
      </c>
      <c r="AI95" s="36">
        <v>-1</v>
      </c>
      <c r="AJ95" s="36">
        <v>-1</v>
      </c>
      <c r="AK95" s="11" t="s">
        <v>604</v>
      </c>
      <c r="AL95" s="28" t="s">
        <v>774</v>
      </c>
      <c r="AM95" s="28" t="s">
        <v>775</v>
      </c>
      <c r="AN95" s="37" t="s">
        <v>106</v>
      </c>
      <c r="AO95" s="37" t="s">
        <v>107</v>
      </c>
      <c r="AP95" s="37" t="s">
        <v>106</v>
      </c>
      <c r="AQ95" s="37" t="s">
        <v>108</v>
      </c>
      <c r="AR95" s="40" t="s">
        <v>776</v>
      </c>
    </row>
    <row r="96" spans="1:44" ht="26.45">
      <c r="A96" s="11">
        <v>91</v>
      </c>
      <c r="B96" s="26" t="s">
        <v>594</v>
      </c>
      <c r="C96" s="26" t="s">
        <v>94</v>
      </c>
      <c r="D96" s="11" t="s">
        <v>728</v>
      </c>
      <c r="E96" s="27" t="s">
        <v>729</v>
      </c>
      <c r="F96" s="27" t="s">
        <v>772</v>
      </c>
      <c r="G96" s="27" t="s">
        <v>773</v>
      </c>
      <c r="H96" s="27" t="s">
        <v>140</v>
      </c>
      <c r="I96" s="27" t="s">
        <v>770</v>
      </c>
      <c r="J96" s="27" t="s">
        <v>767</v>
      </c>
      <c r="K96" s="11" t="s">
        <v>420</v>
      </c>
      <c r="L96" s="26" t="s">
        <v>112</v>
      </c>
      <c r="M96" s="26" t="s">
        <v>112</v>
      </c>
      <c r="N96" s="30">
        <v>16635.8756371337</v>
      </c>
      <c r="O96" s="31">
        <v>17374.33844</v>
      </c>
      <c r="P96" s="30">
        <v>34010.2140771337</v>
      </c>
      <c r="Q96" s="30">
        <v>1808.12103</v>
      </c>
      <c r="R96" s="30">
        <v>1967.2188100000001</v>
      </c>
      <c r="S96" s="30">
        <v>3775.3398400000001</v>
      </c>
      <c r="T96" s="32">
        <v>-15407.1</v>
      </c>
      <c r="U96" s="32">
        <v>-30234.9</v>
      </c>
      <c r="V96" s="33">
        <v>-0.88700000000000001</v>
      </c>
      <c r="W96" s="33">
        <v>-0.88900000000000001</v>
      </c>
      <c r="X96" s="11" t="s">
        <v>112</v>
      </c>
      <c r="Y96" s="11" t="s">
        <v>112</v>
      </c>
      <c r="Z96" s="27" t="s">
        <v>522</v>
      </c>
      <c r="AA96" s="34">
        <v>1186.03</v>
      </c>
      <c r="AB96" s="34">
        <v>1186.03</v>
      </c>
      <c r="AC96" s="34">
        <v>2372.06</v>
      </c>
      <c r="AD96" s="34">
        <v>0</v>
      </c>
      <c r="AE96" s="34">
        <v>0</v>
      </c>
      <c r="AF96" s="34">
        <v>0</v>
      </c>
      <c r="AG96" s="35">
        <v>-1186.03</v>
      </c>
      <c r="AH96" s="35">
        <v>-2372.06</v>
      </c>
      <c r="AI96" s="36">
        <v>-1</v>
      </c>
      <c r="AJ96" s="36">
        <v>-1</v>
      </c>
      <c r="AK96" s="11" t="s">
        <v>112</v>
      </c>
      <c r="AL96" s="28" t="s">
        <v>112</v>
      </c>
      <c r="AM96" s="28" t="s">
        <v>112</v>
      </c>
      <c r="AN96" s="37" t="s">
        <v>112</v>
      </c>
      <c r="AO96" s="37" t="s">
        <v>112</v>
      </c>
      <c r="AP96" s="37" t="s">
        <v>112</v>
      </c>
      <c r="AQ96" s="38" t="s">
        <v>112</v>
      </c>
      <c r="AR96" s="27" t="s">
        <v>112</v>
      </c>
    </row>
    <row r="97" spans="1:44" ht="26.45">
      <c r="A97" s="11">
        <v>92</v>
      </c>
      <c r="B97" s="26" t="s">
        <v>594</v>
      </c>
      <c r="C97" s="26" t="s">
        <v>94</v>
      </c>
      <c r="D97" s="11" t="s">
        <v>728</v>
      </c>
      <c r="E97" s="27" t="s">
        <v>729</v>
      </c>
      <c r="F97" s="27" t="s">
        <v>772</v>
      </c>
      <c r="G97" s="27" t="s">
        <v>773</v>
      </c>
      <c r="H97" s="27" t="s">
        <v>119</v>
      </c>
      <c r="I97" s="27" t="s">
        <v>771</v>
      </c>
      <c r="J97" s="27" t="s">
        <v>767</v>
      </c>
      <c r="K97" s="11" t="s">
        <v>420</v>
      </c>
      <c r="L97" s="26" t="s">
        <v>112</v>
      </c>
      <c r="M97" s="26" t="s">
        <v>112</v>
      </c>
      <c r="N97" s="30">
        <v>16635.8756371337</v>
      </c>
      <c r="O97" s="31">
        <v>17374.33844</v>
      </c>
      <c r="P97" s="30">
        <v>34010.2140771337</v>
      </c>
      <c r="Q97" s="30">
        <v>1808.12103</v>
      </c>
      <c r="R97" s="30">
        <v>1967.2188100000001</v>
      </c>
      <c r="S97" s="30">
        <v>3775.3398400000001</v>
      </c>
      <c r="T97" s="32">
        <v>-15407.1</v>
      </c>
      <c r="U97" s="32">
        <v>-30234.9</v>
      </c>
      <c r="V97" s="33">
        <v>-0.88700000000000001</v>
      </c>
      <c r="W97" s="33">
        <v>-0.88900000000000001</v>
      </c>
      <c r="X97" s="11" t="s">
        <v>112</v>
      </c>
      <c r="Y97" s="11" t="s">
        <v>112</v>
      </c>
      <c r="Z97" s="27" t="s">
        <v>522</v>
      </c>
      <c r="AA97" s="34">
        <v>1186.03</v>
      </c>
      <c r="AB97" s="34">
        <v>1186.03</v>
      </c>
      <c r="AC97" s="34">
        <v>2372.06</v>
      </c>
      <c r="AD97" s="34">
        <v>0</v>
      </c>
      <c r="AE97" s="34">
        <v>0</v>
      </c>
      <c r="AF97" s="34">
        <v>0</v>
      </c>
      <c r="AG97" s="35">
        <v>-1186.03</v>
      </c>
      <c r="AH97" s="35">
        <v>-2372.06</v>
      </c>
      <c r="AI97" s="36">
        <v>-1</v>
      </c>
      <c r="AJ97" s="36">
        <v>-1</v>
      </c>
      <c r="AK97" s="11" t="s">
        <v>112</v>
      </c>
      <c r="AL97" s="28" t="s">
        <v>112</v>
      </c>
      <c r="AM97" s="28" t="s">
        <v>112</v>
      </c>
      <c r="AN97" s="37" t="s">
        <v>112</v>
      </c>
      <c r="AO97" s="37" t="s">
        <v>112</v>
      </c>
      <c r="AP97" s="37" t="s">
        <v>112</v>
      </c>
      <c r="AQ97" s="38" t="s">
        <v>112</v>
      </c>
      <c r="AR97" s="27" t="s">
        <v>112</v>
      </c>
    </row>
    <row r="98" spans="1:44" ht="39.6">
      <c r="A98" s="11">
        <v>93</v>
      </c>
      <c r="B98" s="26" t="s">
        <v>594</v>
      </c>
      <c r="C98" s="26" t="s">
        <v>94</v>
      </c>
      <c r="D98" s="11" t="s">
        <v>728</v>
      </c>
      <c r="E98" s="27" t="s">
        <v>729</v>
      </c>
      <c r="F98" s="27" t="s">
        <v>772</v>
      </c>
      <c r="G98" s="27" t="s">
        <v>773</v>
      </c>
      <c r="H98" s="27" t="s">
        <v>132</v>
      </c>
      <c r="I98" s="27" t="s">
        <v>132</v>
      </c>
      <c r="J98" s="27" t="s">
        <v>767</v>
      </c>
      <c r="K98" s="11" t="s">
        <v>420</v>
      </c>
      <c r="L98" s="26" t="s">
        <v>112</v>
      </c>
      <c r="M98" s="26" t="s">
        <v>112</v>
      </c>
      <c r="N98" s="30">
        <v>1199.4984028662984</v>
      </c>
      <c r="O98" s="31">
        <v>1252.74386</v>
      </c>
      <c r="P98" s="30">
        <v>2452.2422628662985</v>
      </c>
      <c r="Q98" s="30">
        <v>0</v>
      </c>
      <c r="R98" s="30">
        <v>0</v>
      </c>
      <c r="S98" s="30">
        <v>0</v>
      </c>
      <c r="T98" s="32">
        <v>0</v>
      </c>
      <c r="U98" s="32">
        <v>0</v>
      </c>
      <c r="V98" s="56">
        <v>-1</v>
      </c>
      <c r="W98" s="56">
        <v>-1</v>
      </c>
      <c r="X98" s="11" t="s">
        <v>112</v>
      </c>
      <c r="Y98" s="11" t="s">
        <v>112</v>
      </c>
      <c r="Z98" s="27" t="s">
        <v>136</v>
      </c>
      <c r="AA98" s="39" t="s">
        <v>112</v>
      </c>
      <c r="AB98" s="39" t="s">
        <v>112</v>
      </c>
      <c r="AC98" s="39" t="s">
        <v>112</v>
      </c>
      <c r="AD98" s="39" t="s">
        <v>112</v>
      </c>
      <c r="AE98" s="39" t="s">
        <v>112</v>
      </c>
      <c r="AF98" s="39" t="s">
        <v>112</v>
      </c>
      <c r="AG98" s="35" t="s">
        <v>112</v>
      </c>
      <c r="AH98" s="35" t="s">
        <v>112</v>
      </c>
      <c r="AI98" s="57" t="s">
        <v>112</v>
      </c>
      <c r="AJ98" s="57" t="s">
        <v>112</v>
      </c>
      <c r="AK98" s="11" t="s">
        <v>112</v>
      </c>
      <c r="AL98" s="28" t="s">
        <v>112</v>
      </c>
      <c r="AM98" s="28" t="s">
        <v>112</v>
      </c>
      <c r="AN98" s="37" t="s">
        <v>112</v>
      </c>
      <c r="AO98" s="37" t="s">
        <v>112</v>
      </c>
      <c r="AP98" s="37" t="s">
        <v>112</v>
      </c>
      <c r="AQ98" s="38" t="s">
        <v>112</v>
      </c>
      <c r="AR98" s="27" t="s">
        <v>112</v>
      </c>
    </row>
    <row r="99" spans="1:44" ht="111" customHeight="1">
      <c r="A99" s="11">
        <v>94</v>
      </c>
      <c r="B99" s="26" t="s">
        <v>594</v>
      </c>
      <c r="C99" s="26" t="s">
        <v>94</v>
      </c>
      <c r="D99" s="11" t="s">
        <v>728</v>
      </c>
      <c r="E99" s="27" t="s">
        <v>729</v>
      </c>
      <c r="F99" s="27" t="s">
        <v>777</v>
      </c>
      <c r="G99" s="27" t="s">
        <v>778</v>
      </c>
      <c r="H99" s="27" t="s">
        <v>99</v>
      </c>
      <c r="I99" s="27" t="s">
        <v>99</v>
      </c>
      <c r="J99" s="27" t="s">
        <v>240</v>
      </c>
      <c r="K99" s="11" t="s">
        <v>565</v>
      </c>
      <c r="L99" s="26" t="s">
        <v>101</v>
      </c>
      <c r="M99" s="26" t="s">
        <v>102</v>
      </c>
      <c r="N99" s="30">
        <v>6071.0806900000007</v>
      </c>
      <c r="O99" s="31">
        <v>6340.5746100000006</v>
      </c>
      <c r="P99" s="30">
        <v>12411.655300000002</v>
      </c>
      <c r="Q99" s="30">
        <v>-8.7618500000000008</v>
      </c>
      <c r="R99" s="30">
        <v>0</v>
      </c>
      <c r="S99" s="30">
        <v>-8.7618500000000008</v>
      </c>
      <c r="T99" s="32">
        <v>-6340.5746100000006</v>
      </c>
      <c r="U99" s="32">
        <v>-12420.417150000003</v>
      </c>
      <c r="V99" s="33">
        <v>-1</v>
      </c>
      <c r="W99" s="33">
        <v>-1.0007059372652736</v>
      </c>
      <c r="X99" s="11" t="s">
        <v>597</v>
      </c>
      <c r="Y99" s="11" t="s">
        <v>597</v>
      </c>
      <c r="Z99" s="27" t="s">
        <v>779</v>
      </c>
      <c r="AA99" s="34">
        <v>2092.5700000000002</v>
      </c>
      <c r="AB99" s="34">
        <v>2092.5679470571581</v>
      </c>
      <c r="AC99" s="34">
        <v>4185.1379470571583</v>
      </c>
      <c r="AD99" s="34">
        <v>0</v>
      </c>
      <c r="AE99" s="34">
        <v>0</v>
      </c>
      <c r="AF99" s="34">
        <v>0</v>
      </c>
      <c r="AG99" s="35">
        <v>-2092.5679470571581</v>
      </c>
      <c r="AH99" s="35">
        <v>-4185.1379470571583</v>
      </c>
      <c r="AI99" s="36">
        <v>-1</v>
      </c>
      <c r="AJ99" s="36">
        <v>-1</v>
      </c>
      <c r="AK99" s="11" t="s">
        <v>604</v>
      </c>
      <c r="AL99" s="28" t="s">
        <v>598</v>
      </c>
      <c r="AM99" s="28" t="s">
        <v>780</v>
      </c>
      <c r="AN99" s="37" t="s">
        <v>106</v>
      </c>
      <c r="AO99" s="37" t="s">
        <v>106</v>
      </c>
      <c r="AP99" s="37" t="s">
        <v>106</v>
      </c>
      <c r="AQ99" s="37" t="s">
        <v>781</v>
      </c>
      <c r="AR99" s="40" t="s">
        <v>782</v>
      </c>
    </row>
    <row r="100" spans="1:44" ht="26.45">
      <c r="A100" s="11">
        <v>95</v>
      </c>
      <c r="B100" s="26" t="s">
        <v>594</v>
      </c>
      <c r="C100" s="26" t="s">
        <v>94</v>
      </c>
      <c r="D100" s="11" t="s">
        <v>728</v>
      </c>
      <c r="E100" s="27" t="s">
        <v>729</v>
      </c>
      <c r="F100" s="27" t="s">
        <v>777</v>
      </c>
      <c r="G100" s="27" t="s">
        <v>778</v>
      </c>
      <c r="H100" s="27" t="s">
        <v>140</v>
      </c>
      <c r="I100" s="27" t="s">
        <v>783</v>
      </c>
      <c r="J100" s="27" t="s">
        <v>240</v>
      </c>
      <c r="K100" s="11" t="s">
        <v>565</v>
      </c>
      <c r="L100" s="26" t="s">
        <v>112</v>
      </c>
      <c r="M100" s="26" t="s">
        <v>112</v>
      </c>
      <c r="N100" s="30">
        <v>6071.0806900000007</v>
      </c>
      <c r="O100" s="31">
        <v>6340.5746100000006</v>
      </c>
      <c r="P100" s="30">
        <v>12411.655300000002</v>
      </c>
      <c r="Q100" s="30">
        <v>-8.7618500000000008</v>
      </c>
      <c r="R100" s="30">
        <v>0</v>
      </c>
      <c r="S100" s="30">
        <v>-8.7618500000000008</v>
      </c>
      <c r="T100" s="32">
        <v>-6340.5746100000006</v>
      </c>
      <c r="U100" s="32">
        <v>-12420.417150000003</v>
      </c>
      <c r="V100" s="33">
        <v>-1</v>
      </c>
      <c r="W100" s="33">
        <v>-1.0007059372652736</v>
      </c>
      <c r="X100" s="11" t="s">
        <v>112</v>
      </c>
      <c r="Y100" s="11" t="s">
        <v>112</v>
      </c>
      <c r="Z100" s="27" t="s">
        <v>779</v>
      </c>
      <c r="AA100" s="34">
        <v>2092.5700000000002</v>
      </c>
      <c r="AB100" s="34">
        <v>2092.5679470571581</v>
      </c>
      <c r="AC100" s="34">
        <v>4185.1379470571583</v>
      </c>
      <c r="AD100" s="34">
        <v>0</v>
      </c>
      <c r="AE100" s="34">
        <v>0</v>
      </c>
      <c r="AF100" s="34">
        <v>0</v>
      </c>
      <c r="AG100" s="35">
        <v>-2092.5679470571581</v>
      </c>
      <c r="AH100" s="35">
        <v>-4185.1379470571583</v>
      </c>
      <c r="AI100" s="36">
        <v>-1</v>
      </c>
      <c r="AJ100" s="36">
        <v>-1</v>
      </c>
      <c r="AK100" s="11" t="s">
        <v>112</v>
      </c>
      <c r="AL100" s="28" t="s">
        <v>112</v>
      </c>
      <c r="AM100" s="28" t="s">
        <v>112</v>
      </c>
      <c r="AN100" s="37" t="s">
        <v>112</v>
      </c>
      <c r="AO100" s="37" t="s">
        <v>112</v>
      </c>
      <c r="AP100" s="37" t="s">
        <v>112</v>
      </c>
      <c r="AQ100" s="38" t="s">
        <v>112</v>
      </c>
      <c r="AR100" s="27" t="s">
        <v>112</v>
      </c>
    </row>
    <row r="101" spans="1:44" ht="84" customHeight="1">
      <c r="A101" s="11">
        <v>96</v>
      </c>
      <c r="B101" s="26" t="s">
        <v>594</v>
      </c>
      <c r="C101" s="26" t="s">
        <v>94</v>
      </c>
      <c r="D101" s="11" t="s">
        <v>728</v>
      </c>
      <c r="E101" s="27" t="s">
        <v>729</v>
      </c>
      <c r="F101" s="27" t="s">
        <v>784</v>
      </c>
      <c r="G101" s="27" t="s">
        <v>785</v>
      </c>
      <c r="H101" s="27" t="s">
        <v>99</v>
      </c>
      <c r="I101" s="27" t="s">
        <v>99</v>
      </c>
      <c r="J101" s="27" t="s">
        <v>240</v>
      </c>
      <c r="K101" s="11" t="s">
        <v>565</v>
      </c>
      <c r="L101" s="26" t="s">
        <v>101</v>
      </c>
      <c r="M101" s="26" t="s">
        <v>102</v>
      </c>
      <c r="N101" s="30">
        <v>18522.974469999997</v>
      </c>
      <c r="O101" s="31">
        <v>19345.205170000001</v>
      </c>
      <c r="P101" s="30">
        <v>37868.179640000002</v>
      </c>
      <c r="Q101" s="30">
        <v>5194.5630199999996</v>
      </c>
      <c r="R101" s="30">
        <v>7643.3055999999997</v>
      </c>
      <c r="S101" s="30">
        <v>12837.868619999999</v>
      </c>
      <c r="T101" s="32">
        <v>-11701.899570000001</v>
      </c>
      <c r="U101" s="32">
        <v>-25030.311020000001</v>
      </c>
      <c r="V101" s="33">
        <v>-0.6048992226842328</v>
      </c>
      <c r="W101" s="33">
        <v>-0.66098532482825201</v>
      </c>
      <c r="X101" s="11" t="s">
        <v>597</v>
      </c>
      <c r="Y101" s="11" t="s">
        <v>604</v>
      </c>
      <c r="Z101" s="27" t="s">
        <v>768</v>
      </c>
      <c r="AA101" s="34">
        <v>3952.06</v>
      </c>
      <c r="AB101" s="34">
        <v>3952.0623718532693</v>
      </c>
      <c r="AC101" s="34">
        <v>7904.1223718532692</v>
      </c>
      <c r="AD101" s="34">
        <v>663</v>
      </c>
      <c r="AE101" s="34">
        <v>756</v>
      </c>
      <c r="AF101" s="34">
        <v>1419</v>
      </c>
      <c r="AG101" s="35">
        <v>-3196.0623718532693</v>
      </c>
      <c r="AH101" s="35">
        <v>-6485.1223718532692</v>
      </c>
      <c r="AI101" s="36">
        <v>-0.80870747248721087</v>
      </c>
      <c r="AJ101" s="36">
        <v>-0.82047342725195072</v>
      </c>
      <c r="AK101" s="11" t="s">
        <v>604</v>
      </c>
      <c r="AL101" s="28" t="s">
        <v>786</v>
      </c>
      <c r="AM101" s="28" t="s">
        <v>787</v>
      </c>
      <c r="AN101" s="37" t="s">
        <v>106</v>
      </c>
      <c r="AO101" s="37" t="s">
        <v>107</v>
      </c>
      <c r="AP101" s="37" t="s">
        <v>106</v>
      </c>
      <c r="AQ101" s="37" t="s">
        <v>108</v>
      </c>
      <c r="AR101" s="27" t="s">
        <v>788</v>
      </c>
    </row>
    <row r="102" spans="1:44" ht="84" customHeight="1">
      <c r="A102" s="11">
        <v>97</v>
      </c>
      <c r="B102" s="26" t="s">
        <v>594</v>
      </c>
      <c r="C102" s="26" t="s">
        <v>94</v>
      </c>
      <c r="D102" s="11" t="s">
        <v>728</v>
      </c>
      <c r="E102" s="27" t="s">
        <v>729</v>
      </c>
      <c r="F102" s="27" t="s">
        <v>789</v>
      </c>
      <c r="G102" s="27" t="s">
        <v>785</v>
      </c>
      <c r="H102" s="27" t="s">
        <v>140</v>
      </c>
      <c r="I102" s="27" t="s">
        <v>790</v>
      </c>
      <c r="J102" s="27" t="s">
        <v>240</v>
      </c>
      <c r="K102" s="11" t="s">
        <v>565</v>
      </c>
      <c r="L102" s="26" t="s">
        <v>112</v>
      </c>
      <c r="M102" s="26" t="s">
        <v>112</v>
      </c>
      <c r="N102" s="46">
        <v>18522.974469999997</v>
      </c>
      <c r="O102" s="58">
        <v>19345.205170000001</v>
      </c>
      <c r="P102" s="46">
        <v>37868.179640000002</v>
      </c>
      <c r="Q102" s="30">
        <v>5194.5630199999996</v>
      </c>
      <c r="R102" s="30">
        <v>7643.3055999999997</v>
      </c>
      <c r="S102" s="46">
        <v>12837.868619999999</v>
      </c>
      <c r="T102" s="32">
        <f>R102-O102</f>
        <v>-11701.899570000001</v>
      </c>
      <c r="U102" s="32">
        <f>S102-P102</f>
        <v>-25030.311020000001</v>
      </c>
      <c r="V102" s="33">
        <f>IF(O102=0,1,T102/O102)</f>
        <v>-0.6048992226842328</v>
      </c>
      <c r="W102" s="33">
        <f>IF(P102=0,1,S102/P102)</f>
        <v>0.33901467517174794</v>
      </c>
      <c r="X102" s="11" t="s">
        <v>112</v>
      </c>
      <c r="Y102" s="11" t="s">
        <v>112</v>
      </c>
      <c r="Z102" s="27" t="s">
        <v>768</v>
      </c>
      <c r="AA102" s="34">
        <v>3952.06</v>
      </c>
      <c r="AB102" s="34">
        <v>3952.0623718532693</v>
      </c>
      <c r="AC102" s="34">
        <v>7904.1223718532692</v>
      </c>
      <c r="AD102" s="34">
        <v>663</v>
      </c>
      <c r="AE102" s="34">
        <v>756</v>
      </c>
      <c r="AF102" s="34">
        <v>1419</v>
      </c>
      <c r="AG102" s="35">
        <v>-3196.0623718532693</v>
      </c>
      <c r="AH102" s="35">
        <v>-6485.1223718532692</v>
      </c>
      <c r="AI102" s="36">
        <v>-0.80870747248721087</v>
      </c>
      <c r="AJ102" s="36">
        <v>-0.82047342725195072</v>
      </c>
      <c r="AK102" s="11" t="s">
        <v>112</v>
      </c>
      <c r="AL102" s="28" t="s">
        <v>112</v>
      </c>
      <c r="AM102" s="28" t="s">
        <v>112</v>
      </c>
      <c r="AN102" s="37" t="s">
        <v>112</v>
      </c>
      <c r="AO102" s="37" t="s">
        <v>112</v>
      </c>
      <c r="AP102" s="37" t="s">
        <v>112</v>
      </c>
      <c r="AQ102" s="38" t="s">
        <v>112</v>
      </c>
      <c r="AR102" s="27" t="s">
        <v>112</v>
      </c>
    </row>
    <row r="103" spans="1:44" ht="26.25" customHeight="1">
      <c r="A103" s="11">
        <v>98</v>
      </c>
      <c r="B103" s="26" t="s">
        <v>594</v>
      </c>
      <c r="C103" s="26" t="s">
        <v>94</v>
      </c>
      <c r="D103" s="11" t="s">
        <v>728</v>
      </c>
      <c r="E103" s="27" t="s">
        <v>729</v>
      </c>
      <c r="F103" s="27" t="s">
        <v>789</v>
      </c>
      <c r="G103" s="27" t="s">
        <v>785</v>
      </c>
      <c r="H103" s="27" t="s">
        <v>119</v>
      </c>
      <c r="I103" s="27" t="s">
        <v>791</v>
      </c>
      <c r="J103" s="27" t="s">
        <v>240</v>
      </c>
      <c r="K103" s="11" t="s">
        <v>565</v>
      </c>
      <c r="L103" s="26" t="s">
        <v>112</v>
      </c>
      <c r="M103" s="26" t="s">
        <v>112</v>
      </c>
      <c r="N103" s="30">
        <v>18522.974469999997</v>
      </c>
      <c r="O103" s="31">
        <v>19345.205170000001</v>
      </c>
      <c r="P103" s="30">
        <v>37868.179640000002</v>
      </c>
      <c r="Q103" s="30">
        <v>5194.5630199999996</v>
      </c>
      <c r="R103" s="30">
        <v>7643.3055999999997</v>
      </c>
      <c r="S103" s="30">
        <v>12837.868619999999</v>
      </c>
      <c r="T103" s="32">
        <v>-11701.899570000001</v>
      </c>
      <c r="U103" s="32">
        <v>-25030.311020000001</v>
      </c>
      <c r="V103" s="33">
        <v>-0.6048992226842328</v>
      </c>
      <c r="W103" s="33">
        <v>-0.66098532482825201</v>
      </c>
      <c r="X103" s="11" t="s">
        <v>112</v>
      </c>
      <c r="Y103" s="11" t="s">
        <v>112</v>
      </c>
      <c r="Z103" s="27" t="s">
        <v>768</v>
      </c>
      <c r="AA103" s="34">
        <v>3952.06</v>
      </c>
      <c r="AB103" s="34">
        <v>3952.0623718532693</v>
      </c>
      <c r="AC103" s="34">
        <v>7904.1223718532692</v>
      </c>
      <c r="AD103" s="34">
        <v>663</v>
      </c>
      <c r="AE103" s="34">
        <v>756</v>
      </c>
      <c r="AF103" s="34">
        <v>1419</v>
      </c>
      <c r="AG103" s="35">
        <v>-3196.0623718532693</v>
      </c>
      <c r="AH103" s="35">
        <v>-6485.1223718532692</v>
      </c>
      <c r="AI103" s="36">
        <v>-0.80870747248721087</v>
      </c>
      <c r="AJ103" s="36">
        <v>-0.82047342725195072</v>
      </c>
      <c r="AK103" s="11" t="s">
        <v>112</v>
      </c>
      <c r="AL103" s="28" t="s">
        <v>112</v>
      </c>
      <c r="AM103" s="28" t="s">
        <v>112</v>
      </c>
      <c r="AN103" s="37" t="s">
        <v>112</v>
      </c>
      <c r="AO103" s="37" t="s">
        <v>112</v>
      </c>
      <c r="AP103" s="37" t="s">
        <v>112</v>
      </c>
      <c r="AQ103" s="38" t="s">
        <v>112</v>
      </c>
      <c r="AR103" s="27" t="s">
        <v>112</v>
      </c>
    </row>
    <row r="104" spans="1:44" ht="153.75" customHeight="1">
      <c r="A104" s="11">
        <v>99</v>
      </c>
      <c r="B104" s="26" t="s">
        <v>594</v>
      </c>
      <c r="C104" s="26" t="s">
        <v>94</v>
      </c>
      <c r="D104" s="11" t="s">
        <v>728</v>
      </c>
      <c r="E104" s="27" t="s">
        <v>729</v>
      </c>
      <c r="F104" s="27" t="s">
        <v>792</v>
      </c>
      <c r="G104" s="27" t="s">
        <v>793</v>
      </c>
      <c r="H104" s="27" t="s">
        <v>99</v>
      </c>
      <c r="I104" s="27" t="s">
        <v>99</v>
      </c>
      <c r="J104" s="27" t="s">
        <v>240</v>
      </c>
      <c r="K104" s="11" t="s">
        <v>565</v>
      </c>
      <c r="L104" s="26" t="s">
        <v>101</v>
      </c>
      <c r="M104" s="26" t="s">
        <v>102</v>
      </c>
      <c r="N104" s="30">
        <v>865.32439999999997</v>
      </c>
      <c r="O104" s="31">
        <v>903.73595999999998</v>
      </c>
      <c r="P104" s="30">
        <v>1769.0603599999999</v>
      </c>
      <c r="Q104" s="30">
        <v>330.99528999999995</v>
      </c>
      <c r="R104" s="30">
        <v>301.18421999999998</v>
      </c>
      <c r="S104" s="30">
        <v>632.17950999999994</v>
      </c>
      <c r="T104" s="32">
        <v>-602.55174</v>
      </c>
      <c r="U104" s="32">
        <v>-1136.88085</v>
      </c>
      <c r="V104" s="33">
        <v>-0.66673427490923343</v>
      </c>
      <c r="W104" s="33">
        <v>-0.64264672687595581</v>
      </c>
      <c r="X104" s="11" t="s">
        <v>597</v>
      </c>
      <c r="Y104" s="11" t="s">
        <v>597</v>
      </c>
      <c r="Z104" s="27" t="s">
        <v>464</v>
      </c>
      <c r="AA104" s="34">
        <v>2624.75</v>
      </c>
      <c r="AB104" s="34">
        <v>2624.7529397966869</v>
      </c>
      <c r="AC104" s="34">
        <v>5249.5029397966864</v>
      </c>
      <c r="AD104" s="34">
        <v>0</v>
      </c>
      <c r="AE104" s="34">
        <v>0</v>
      </c>
      <c r="AF104" s="34">
        <v>0</v>
      </c>
      <c r="AG104" s="35">
        <v>-2624.7529397966869</v>
      </c>
      <c r="AH104" s="35">
        <v>-5249.5029397966864</v>
      </c>
      <c r="AI104" s="36">
        <v>-1</v>
      </c>
      <c r="AJ104" s="36">
        <v>-1</v>
      </c>
      <c r="AK104" s="11" t="s">
        <v>604</v>
      </c>
      <c r="AL104" s="28" t="s">
        <v>598</v>
      </c>
      <c r="AM104" s="28" t="s">
        <v>794</v>
      </c>
      <c r="AN104" s="37" t="s">
        <v>106</v>
      </c>
      <c r="AO104" s="37" t="s">
        <v>107</v>
      </c>
      <c r="AP104" s="37" t="s">
        <v>107</v>
      </c>
      <c r="AQ104" s="37" t="s">
        <v>108</v>
      </c>
      <c r="AR104" s="40" t="s">
        <v>795</v>
      </c>
    </row>
    <row r="105" spans="1:44" ht="39.6">
      <c r="A105" s="11">
        <v>100</v>
      </c>
      <c r="B105" s="26" t="s">
        <v>594</v>
      </c>
      <c r="C105" s="26" t="s">
        <v>94</v>
      </c>
      <c r="D105" s="11" t="s">
        <v>728</v>
      </c>
      <c r="E105" s="27" t="s">
        <v>729</v>
      </c>
      <c r="F105" s="27" t="s">
        <v>792</v>
      </c>
      <c r="G105" s="27" t="s">
        <v>793</v>
      </c>
      <c r="H105" s="27" t="s">
        <v>140</v>
      </c>
      <c r="I105" s="27" t="s">
        <v>468</v>
      </c>
      <c r="J105" s="27" t="s">
        <v>240</v>
      </c>
      <c r="K105" s="11" t="s">
        <v>565</v>
      </c>
      <c r="L105" s="26" t="s">
        <v>112</v>
      </c>
      <c r="M105" s="26" t="s">
        <v>112</v>
      </c>
      <c r="N105" s="30">
        <v>865.32439999999997</v>
      </c>
      <c r="O105" s="31">
        <v>903.73595999999998</v>
      </c>
      <c r="P105" s="30">
        <v>1769.0603599999999</v>
      </c>
      <c r="Q105" s="30">
        <v>330.99528999999995</v>
      </c>
      <c r="R105" s="30">
        <v>301.18421999999998</v>
      </c>
      <c r="S105" s="30">
        <v>632.17950999999994</v>
      </c>
      <c r="T105" s="32">
        <v>-602.55174</v>
      </c>
      <c r="U105" s="32">
        <v>-1136.88085</v>
      </c>
      <c r="V105" s="33">
        <v>-0.66673427490923343</v>
      </c>
      <c r="W105" s="33">
        <v>-0.64264672687595581</v>
      </c>
      <c r="X105" s="11" t="s">
        <v>112</v>
      </c>
      <c r="Y105" s="11" t="s">
        <v>112</v>
      </c>
      <c r="Z105" s="27" t="s">
        <v>464</v>
      </c>
      <c r="AA105" s="34">
        <v>2624.75</v>
      </c>
      <c r="AB105" s="34">
        <v>2624.7529397966869</v>
      </c>
      <c r="AC105" s="34">
        <v>5249.5029397966864</v>
      </c>
      <c r="AD105" s="34">
        <v>0</v>
      </c>
      <c r="AE105" s="34">
        <v>0</v>
      </c>
      <c r="AF105" s="34">
        <v>0</v>
      </c>
      <c r="AG105" s="35">
        <v>-2624.7529397966869</v>
      </c>
      <c r="AH105" s="35">
        <v>-5249.5029397966864</v>
      </c>
      <c r="AI105" s="36">
        <v>-1</v>
      </c>
      <c r="AJ105" s="36">
        <v>-1</v>
      </c>
      <c r="AK105" s="11" t="s">
        <v>112</v>
      </c>
      <c r="AL105" s="28" t="s">
        <v>112</v>
      </c>
      <c r="AM105" s="28" t="s">
        <v>112</v>
      </c>
      <c r="AN105" s="37" t="s">
        <v>112</v>
      </c>
      <c r="AO105" s="37" t="s">
        <v>112</v>
      </c>
      <c r="AP105" s="37" t="s">
        <v>112</v>
      </c>
      <c r="AQ105" s="38" t="s">
        <v>112</v>
      </c>
      <c r="AR105" s="27" t="s">
        <v>112</v>
      </c>
    </row>
    <row r="106" spans="1:44" ht="52.9">
      <c r="A106" s="11">
        <v>101</v>
      </c>
      <c r="B106" s="26" t="s">
        <v>594</v>
      </c>
      <c r="C106" s="26" t="s">
        <v>94</v>
      </c>
      <c r="D106" s="11" t="s">
        <v>728</v>
      </c>
      <c r="E106" s="27" t="s">
        <v>729</v>
      </c>
      <c r="F106" s="27" t="s">
        <v>796</v>
      </c>
      <c r="G106" s="27" t="s">
        <v>134</v>
      </c>
      <c r="H106" s="27" t="s">
        <v>149</v>
      </c>
      <c r="I106" s="27" t="s">
        <v>149</v>
      </c>
      <c r="J106" s="27" t="s">
        <v>240</v>
      </c>
      <c r="K106" s="11" t="s">
        <v>565</v>
      </c>
      <c r="L106" s="26" t="s">
        <v>101</v>
      </c>
      <c r="M106" s="26" t="s">
        <v>102</v>
      </c>
      <c r="N106" s="30">
        <v>0</v>
      </c>
      <c r="O106" s="31">
        <v>0</v>
      </c>
      <c r="P106" s="30">
        <v>0</v>
      </c>
      <c r="Q106" s="30">
        <v>-90.195499999999996</v>
      </c>
      <c r="R106" s="30">
        <v>2192.18381</v>
      </c>
      <c r="S106" s="30">
        <v>2101.9883100000002</v>
      </c>
      <c r="T106" s="32">
        <v>2192.18381</v>
      </c>
      <c r="U106" s="32">
        <v>2101.9883100000002</v>
      </c>
      <c r="V106" s="33">
        <v>1</v>
      </c>
      <c r="W106" s="33">
        <v>1</v>
      </c>
      <c r="X106" s="11" t="s">
        <v>597</v>
      </c>
      <c r="Y106" s="11" t="s">
        <v>597</v>
      </c>
      <c r="Z106" s="27" t="s">
        <v>136</v>
      </c>
      <c r="AA106" s="34" t="s">
        <v>112</v>
      </c>
      <c r="AB106" s="34" t="s">
        <v>112</v>
      </c>
      <c r="AC106" s="34" t="s">
        <v>112</v>
      </c>
      <c r="AD106" s="34" t="s">
        <v>112</v>
      </c>
      <c r="AE106" s="34" t="s">
        <v>112</v>
      </c>
      <c r="AF106" s="34" t="s">
        <v>112</v>
      </c>
      <c r="AG106" s="35" t="s">
        <v>112</v>
      </c>
      <c r="AH106" s="35" t="s">
        <v>112</v>
      </c>
      <c r="AI106" s="36" t="s">
        <v>112</v>
      </c>
      <c r="AJ106" s="36" t="s">
        <v>112</v>
      </c>
      <c r="AK106" s="11" t="s">
        <v>112</v>
      </c>
      <c r="AL106" s="28" t="s">
        <v>598</v>
      </c>
      <c r="AM106" s="28" t="s">
        <v>112</v>
      </c>
      <c r="AN106" s="37" t="s">
        <v>107</v>
      </c>
      <c r="AO106" s="37" t="s">
        <v>107</v>
      </c>
      <c r="AP106" s="37" t="s">
        <v>138</v>
      </c>
      <c r="AQ106" s="37" t="s">
        <v>108</v>
      </c>
      <c r="AR106" s="27" t="s">
        <v>797</v>
      </c>
    </row>
    <row r="107" spans="1:44" ht="77.45" customHeight="1">
      <c r="A107" s="11">
        <v>102</v>
      </c>
      <c r="B107" s="26" t="s">
        <v>594</v>
      </c>
      <c r="C107" s="26" t="s">
        <v>94</v>
      </c>
      <c r="D107" s="11" t="s">
        <v>798</v>
      </c>
      <c r="E107" s="27" t="s">
        <v>799</v>
      </c>
      <c r="F107" s="27" t="s">
        <v>800</v>
      </c>
      <c r="G107" s="27" t="s">
        <v>801</v>
      </c>
      <c r="H107" s="27" t="s">
        <v>99</v>
      </c>
      <c r="I107" s="27" t="s">
        <v>99</v>
      </c>
      <c r="J107" s="27" t="s">
        <v>240</v>
      </c>
      <c r="K107" s="11" t="s">
        <v>565</v>
      </c>
      <c r="L107" s="26" t="s">
        <v>101</v>
      </c>
      <c r="M107" s="26" t="s">
        <v>102</v>
      </c>
      <c r="N107" s="30">
        <v>49864.321819999997</v>
      </c>
      <c r="O107" s="31">
        <v>52077.787920000002</v>
      </c>
      <c r="P107" s="30">
        <v>101942.10974</v>
      </c>
      <c r="Q107" s="30">
        <v>73659.277300000002</v>
      </c>
      <c r="R107" s="30">
        <v>97293.099549999999</v>
      </c>
      <c r="S107" s="30">
        <v>170952.37685</v>
      </c>
      <c r="T107" s="32">
        <v>45215.311629999997</v>
      </c>
      <c r="U107" s="32">
        <v>69010.267110000001</v>
      </c>
      <c r="V107" s="33">
        <v>0.86822642504436076</v>
      </c>
      <c r="W107" s="33">
        <v>0.67695545330588525</v>
      </c>
      <c r="X107" s="11" t="s">
        <v>604</v>
      </c>
      <c r="Y107" s="11" t="s">
        <v>604</v>
      </c>
      <c r="Z107" s="27" t="s">
        <v>464</v>
      </c>
      <c r="AA107" s="34">
        <v>1816.54</v>
      </c>
      <c r="AB107" s="34">
        <v>1816.5421763487</v>
      </c>
      <c r="AC107" s="34">
        <v>3633.0821763487002</v>
      </c>
      <c r="AD107" s="34">
        <v>2235</v>
      </c>
      <c r="AE107" s="34" t="s">
        <v>112</v>
      </c>
      <c r="AF107" s="34">
        <v>2235</v>
      </c>
      <c r="AG107" s="35">
        <v>-1816.5421763487</v>
      </c>
      <c r="AH107" s="35">
        <v>-1398.0821763487002</v>
      </c>
      <c r="AI107" s="36">
        <v>-1</v>
      </c>
      <c r="AJ107" s="36">
        <v>-0.38481986051683337</v>
      </c>
      <c r="AK107" s="11" t="s">
        <v>604</v>
      </c>
      <c r="AL107" s="28" t="s">
        <v>802</v>
      </c>
      <c r="AM107" s="28" t="s">
        <v>803</v>
      </c>
      <c r="AN107" s="37" t="s">
        <v>106</v>
      </c>
      <c r="AO107" s="37" t="s">
        <v>107</v>
      </c>
      <c r="AP107" s="37" t="s">
        <v>138</v>
      </c>
      <c r="AQ107" s="59" t="s">
        <v>108</v>
      </c>
      <c r="AR107" s="27" t="s">
        <v>804</v>
      </c>
    </row>
    <row r="108" spans="1:44" ht="26.45">
      <c r="A108" s="11">
        <v>103</v>
      </c>
      <c r="B108" s="26" t="s">
        <v>594</v>
      </c>
      <c r="C108" s="26" t="s">
        <v>94</v>
      </c>
      <c r="D108" s="11" t="s">
        <v>798</v>
      </c>
      <c r="E108" s="27" t="s">
        <v>799</v>
      </c>
      <c r="F108" s="27" t="s">
        <v>800</v>
      </c>
      <c r="G108" s="27" t="s">
        <v>801</v>
      </c>
      <c r="H108" s="27" t="s">
        <v>178</v>
      </c>
      <c r="I108" s="27" t="s">
        <v>515</v>
      </c>
      <c r="J108" s="27" t="s">
        <v>240</v>
      </c>
      <c r="K108" s="11" t="s">
        <v>565</v>
      </c>
      <c r="L108" s="26" t="s">
        <v>112</v>
      </c>
      <c r="M108" s="26" t="s">
        <v>112</v>
      </c>
      <c r="N108" s="30">
        <v>49864.321819999997</v>
      </c>
      <c r="O108" s="31">
        <v>52077.787920000002</v>
      </c>
      <c r="P108" s="30">
        <v>101942.10974</v>
      </c>
      <c r="Q108" s="30">
        <v>73659.277300000002</v>
      </c>
      <c r="R108" s="30">
        <v>97293.099549999999</v>
      </c>
      <c r="S108" s="30">
        <v>170952.37685</v>
      </c>
      <c r="T108" s="32">
        <v>45215.311629999997</v>
      </c>
      <c r="U108" s="32">
        <v>69010.267110000001</v>
      </c>
      <c r="V108" s="33">
        <v>0.86822642504436076</v>
      </c>
      <c r="W108" s="33">
        <v>0.67695545330588525</v>
      </c>
      <c r="X108" s="11" t="s">
        <v>112</v>
      </c>
      <c r="Y108" s="11" t="s">
        <v>112</v>
      </c>
      <c r="Z108" s="27" t="s">
        <v>464</v>
      </c>
      <c r="AA108" s="34">
        <v>1816.54</v>
      </c>
      <c r="AB108" s="34">
        <v>1816.5421763487</v>
      </c>
      <c r="AC108" s="34">
        <v>3633.0821763487002</v>
      </c>
      <c r="AD108" s="34">
        <v>2235</v>
      </c>
      <c r="AE108" s="34">
        <v>2861</v>
      </c>
      <c r="AF108" s="34">
        <v>5096</v>
      </c>
      <c r="AG108" s="35">
        <v>1044.4578236513</v>
      </c>
      <c r="AH108" s="35">
        <v>1462.9178236512998</v>
      </c>
      <c r="AI108" s="36">
        <v>0.57497031296608214</v>
      </c>
      <c r="AJ108" s="36">
        <v>0.40266576769853119</v>
      </c>
      <c r="AK108" s="11" t="s">
        <v>112</v>
      </c>
      <c r="AL108" s="28" t="s">
        <v>112</v>
      </c>
      <c r="AM108" s="28" t="s">
        <v>112</v>
      </c>
      <c r="AN108" s="37" t="s">
        <v>112</v>
      </c>
      <c r="AO108" s="37" t="s">
        <v>112</v>
      </c>
      <c r="AP108" s="37" t="s">
        <v>112</v>
      </c>
      <c r="AQ108" s="38" t="s">
        <v>112</v>
      </c>
      <c r="AR108" s="27" t="s">
        <v>112</v>
      </c>
    </row>
    <row r="109" spans="1:44" ht="67.150000000000006" customHeight="1">
      <c r="A109" s="11">
        <v>104</v>
      </c>
      <c r="B109" s="26" t="s">
        <v>594</v>
      </c>
      <c r="C109" s="26" t="s">
        <v>94</v>
      </c>
      <c r="D109" s="11" t="s">
        <v>798</v>
      </c>
      <c r="E109" s="27" t="s">
        <v>799</v>
      </c>
      <c r="F109" s="27" t="s">
        <v>805</v>
      </c>
      <c r="G109" s="27" t="s">
        <v>806</v>
      </c>
      <c r="H109" s="27" t="s">
        <v>99</v>
      </c>
      <c r="I109" s="27" t="s">
        <v>99</v>
      </c>
      <c r="J109" s="27" t="s">
        <v>240</v>
      </c>
      <c r="K109" s="11" t="s">
        <v>565</v>
      </c>
      <c r="L109" s="26" t="s">
        <v>101</v>
      </c>
      <c r="M109" s="26" t="s">
        <v>102</v>
      </c>
      <c r="N109" s="30">
        <v>899.65926000000002</v>
      </c>
      <c r="O109" s="31">
        <v>939.59493999999995</v>
      </c>
      <c r="P109" s="30">
        <v>1839.2541999999999</v>
      </c>
      <c r="Q109" s="30">
        <v>566.49090000000001</v>
      </c>
      <c r="R109" s="30">
        <v>484.63105000000002</v>
      </c>
      <c r="S109" s="30">
        <v>1051.12195</v>
      </c>
      <c r="T109" s="32">
        <v>-454.96388999999994</v>
      </c>
      <c r="U109" s="32">
        <v>-788.13224999999989</v>
      </c>
      <c r="V109" s="33">
        <v>-0.48421279280197055</v>
      </c>
      <c r="W109" s="33">
        <v>-0.42850642939948158</v>
      </c>
      <c r="X109" s="11" t="s">
        <v>597</v>
      </c>
      <c r="Y109" s="11" t="s">
        <v>597</v>
      </c>
      <c r="Z109" s="27" t="s">
        <v>464</v>
      </c>
      <c r="AA109" s="34">
        <v>3238.2</v>
      </c>
      <c r="AB109" s="34">
        <v>3238.1974754526523</v>
      </c>
      <c r="AC109" s="34">
        <v>6476.3974754526516</v>
      </c>
      <c r="AD109" s="34">
        <v>2241</v>
      </c>
      <c r="AE109" s="34" t="s">
        <v>112</v>
      </c>
      <c r="AF109" s="34">
        <v>2241</v>
      </c>
      <c r="AG109" s="35">
        <v>-3238.1974754526523</v>
      </c>
      <c r="AH109" s="35">
        <v>-4235.3974754526516</v>
      </c>
      <c r="AI109" s="36">
        <v>-1</v>
      </c>
      <c r="AJ109" s="36">
        <v>-0.65397429535571072</v>
      </c>
      <c r="AK109" s="11" t="s">
        <v>604</v>
      </c>
      <c r="AL109" s="28" t="s">
        <v>598</v>
      </c>
      <c r="AM109" s="28" t="s">
        <v>807</v>
      </c>
      <c r="AN109" s="37" t="s">
        <v>106</v>
      </c>
      <c r="AO109" s="37" t="s">
        <v>107</v>
      </c>
      <c r="AP109" s="37" t="s">
        <v>107</v>
      </c>
      <c r="AQ109" s="59" t="s">
        <v>108</v>
      </c>
      <c r="AR109" s="27" t="s">
        <v>808</v>
      </c>
    </row>
    <row r="110" spans="1:44" ht="26.45">
      <c r="A110" s="11">
        <v>105</v>
      </c>
      <c r="B110" s="26" t="s">
        <v>594</v>
      </c>
      <c r="C110" s="26" t="s">
        <v>94</v>
      </c>
      <c r="D110" s="11" t="s">
        <v>798</v>
      </c>
      <c r="E110" s="27" t="s">
        <v>799</v>
      </c>
      <c r="F110" s="27" t="s">
        <v>805</v>
      </c>
      <c r="G110" s="27" t="s">
        <v>806</v>
      </c>
      <c r="H110" s="27" t="s">
        <v>178</v>
      </c>
      <c r="I110" s="27" t="s">
        <v>515</v>
      </c>
      <c r="J110" s="27" t="s">
        <v>240</v>
      </c>
      <c r="K110" s="11" t="s">
        <v>565</v>
      </c>
      <c r="L110" s="26" t="s">
        <v>112</v>
      </c>
      <c r="M110" s="26" t="s">
        <v>112</v>
      </c>
      <c r="N110" s="30">
        <v>899.65926000000002</v>
      </c>
      <c r="O110" s="31">
        <v>939.59493999999995</v>
      </c>
      <c r="P110" s="30">
        <v>1839.2541999999999</v>
      </c>
      <c r="Q110" s="30">
        <v>566.49090000000001</v>
      </c>
      <c r="R110" s="30">
        <v>484.63105000000002</v>
      </c>
      <c r="S110" s="30">
        <v>1051.12195</v>
      </c>
      <c r="T110" s="32">
        <v>-454.96388999999994</v>
      </c>
      <c r="U110" s="32">
        <v>-788.13224999999989</v>
      </c>
      <c r="V110" s="33">
        <v>-0.48421279280197055</v>
      </c>
      <c r="W110" s="33">
        <v>-0.42850642939948158</v>
      </c>
      <c r="X110" s="11" t="s">
        <v>112</v>
      </c>
      <c r="Y110" s="11" t="s">
        <v>112</v>
      </c>
      <c r="Z110" s="27" t="s">
        <v>464</v>
      </c>
      <c r="AA110" s="34">
        <v>3238.2</v>
      </c>
      <c r="AB110" s="34">
        <v>3238.1974754526523</v>
      </c>
      <c r="AC110" s="34">
        <v>6476.3974754526516</v>
      </c>
      <c r="AD110" s="34">
        <v>2241</v>
      </c>
      <c r="AE110" s="34">
        <v>1685</v>
      </c>
      <c r="AF110" s="34">
        <v>3926</v>
      </c>
      <c r="AG110" s="35">
        <v>-1553.1974754526523</v>
      </c>
      <c r="AH110" s="35">
        <v>-2550.3974754526516</v>
      </c>
      <c r="AI110" s="36">
        <v>-0.47964878214709195</v>
      </c>
      <c r="AJ110" s="36">
        <v>-0.39379878784762173</v>
      </c>
      <c r="AK110" s="11" t="s">
        <v>112</v>
      </c>
      <c r="AL110" s="28" t="s">
        <v>112</v>
      </c>
      <c r="AM110" s="28" t="s">
        <v>112</v>
      </c>
      <c r="AN110" s="37" t="s">
        <v>112</v>
      </c>
      <c r="AO110" s="37" t="s">
        <v>112</v>
      </c>
      <c r="AP110" s="37" t="s">
        <v>112</v>
      </c>
      <c r="AQ110" s="38" t="s">
        <v>112</v>
      </c>
      <c r="AR110" s="27" t="s">
        <v>112</v>
      </c>
    </row>
    <row r="111" spans="1:44" ht="132">
      <c r="A111" s="11">
        <v>106</v>
      </c>
      <c r="B111" s="26" t="s">
        <v>594</v>
      </c>
      <c r="C111" s="26" t="s">
        <v>94</v>
      </c>
      <c r="D111" s="11" t="s">
        <v>798</v>
      </c>
      <c r="E111" s="27" t="s">
        <v>799</v>
      </c>
      <c r="F111" s="27" t="s">
        <v>809</v>
      </c>
      <c r="G111" s="27" t="s">
        <v>810</v>
      </c>
      <c r="H111" s="27" t="s">
        <v>99</v>
      </c>
      <c r="I111" s="27" t="s">
        <v>99</v>
      </c>
      <c r="J111" s="27" t="s">
        <v>240</v>
      </c>
      <c r="K111" s="11" t="s">
        <v>565</v>
      </c>
      <c r="L111" s="26" t="s">
        <v>101</v>
      </c>
      <c r="M111" s="26" t="s">
        <v>102</v>
      </c>
      <c r="N111" s="30">
        <v>7223.8883599999999</v>
      </c>
      <c r="O111" s="31">
        <v>7544.5551500000001</v>
      </c>
      <c r="P111" s="30">
        <v>14768.443510000001</v>
      </c>
      <c r="Q111" s="30">
        <v>9026.6330500000004</v>
      </c>
      <c r="R111" s="30">
        <v>9089.6096999999991</v>
      </c>
      <c r="S111" s="30">
        <v>18116.242749999998</v>
      </c>
      <c r="T111" s="32">
        <v>1545.0545499999989</v>
      </c>
      <c r="U111" s="32">
        <v>3347.7992399999966</v>
      </c>
      <c r="V111" s="33">
        <v>0.20479067609440152</v>
      </c>
      <c r="W111" s="33">
        <v>0.22668599014737989</v>
      </c>
      <c r="X111" s="11" t="s">
        <v>597</v>
      </c>
      <c r="Y111" s="11" t="s">
        <v>597</v>
      </c>
      <c r="Z111" s="27" t="s">
        <v>811</v>
      </c>
      <c r="AA111" s="34">
        <v>144</v>
      </c>
      <c r="AB111" s="34">
        <v>144.00000218207475</v>
      </c>
      <c r="AC111" s="34">
        <v>288.00000218207475</v>
      </c>
      <c r="AD111" s="34">
        <v>88</v>
      </c>
      <c r="AE111" s="34">
        <v>100</v>
      </c>
      <c r="AF111" s="34">
        <v>188</v>
      </c>
      <c r="AG111" s="35">
        <v>-44.000002182074752</v>
      </c>
      <c r="AH111" s="35">
        <v>-100.00000218207475</v>
      </c>
      <c r="AI111" s="36">
        <v>-0.30555556607867823</v>
      </c>
      <c r="AJ111" s="36">
        <v>-0.34722222716808993</v>
      </c>
      <c r="AK111" s="11" t="s">
        <v>604</v>
      </c>
      <c r="AL111" s="28" t="s">
        <v>598</v>
      </c>
      <c r="AM111" s="54" t="s">
        <v>812</v>
      </c>
      <c r="AN111" s="37" t="s">
        <v>106</v>
      </c>
      <c r="AO111" s="37" t="s">
        <v>107</v>
      </c>
      <c r="AP111" s="37" t="s">
        <v>107</v>
      </c>
      <c r="AQ111" s="59" t="s">
        <v>108</v>
      </c>
      <c r="AR111" s="27" t="s">
        <v>813</v>
      </c>
    </row>
    <row r="112" spans="1:44" ht="26.45">
      <c r="A112" s="11">
        <v>107</v>
      </c>
      <c r="B112" s="26" t="s">
        <v>594</v>
      </c>
      <c r="C112" s="26" t="s">
        <v>94</v>
      </c>
      <c r="D112" s="11" t="s">
        <v>798</v>
      </c>
      <c r="E112" s="27" t="s">
        <v>799</v>
      </c>
      <c r="F112" s="27" t="s">
        <v>809</v>
      </c>
      <c r="G112" s="27" t="s">
        <v>810</v>
      </c>
      <c r="H112" s="27" t="s">
        <v>178</v>
      </c>
      <c r="I112" s="27" t="s">
        <v>515</v>
      </c>
      <c r="J112" s="27" t="s">
        <v>240</v>
      </c>
      <c r="K112" s="11" t="s">
        <v>565</v>
      </c>
      <c r="L112" s="26" t="s">
        <v>112</v>
      </c>
      <c r="M112" s="26" t="s">
        <v>112</v>
      </c>
      <c r="N112" s="30">
        <v>7223.8883599999999</v>
      </c>
      <c r="O112" s="31">
        <v>7544.5551500000001</v>
      </c>
      <c r="P112" s="30">
        <v>14768.443510000001</v>
      </c>
      <c r="Q112" s="30">
        <v>9026.6330500000004</v>
      </c>
      <c r="R112" s="30">
        <v>9089.6096999999991</v>
      </c>
      <c r="S112" s="30">
        <v>18116.242749999998</v>
      </c>
      <c r="T112" s="32">
        <v>1545.0545499999989</v>
      </c>
      <c r="U112" s="32">
        <v>3347.7992399999966</v>
      </c>
      <c r="V112" s="33">
        <v>0.20479067609440152</v>
      </c>
      <c r="W112" s="33">
        <v>0.22668599014737989</v>
      </c>
      <c r="X112" s="11" t="s">
        <v>112</v>
      </c>
      <c r="Y112" s="11" t="s">
        <v>112</v>
      </c>
      <c r="Z112" s="27" t="s">
        <v>811</v>
      </c>
      <c r="AA112" s="34">
        <v>144</v>
      </c>
      <c r="AB112" s="34">
        <v>144.00000218207475</v>
      </c>
      <c r="AC112" s="34">
        <v>288.00000218207475</v>
      </c>
      <c r="AD112" s="34">
        <v>88</v>
      </c>
      <c r="AE112" s="34">
        <v>100</v>
      </c>
      <c r="AF112" s="34">
        <v>188</v>
      </c>
      <c r="AG112" s="35">
        <v>-44.000002182074752</v>
      </c>
      <c r="AH112" s="35">
        <v>-100.00000218207475</v>
      </c>
      <c r="AI112" s="36">
        <v>-0.30555556607867823</v>
      </c>
      <c r="AJ112" s="36">
        <v>-0.34722222716808993</v>
      </c>
      <c r="AK112" s="11" t="s">
        <v>112</v>
      </c>
      <c r="AL112" s="28" t="s">
        <v>112</v>
      </c>
      <c r="AM112" s="28" t="s">
        <v>112</v>
      </c>
      <c r="AN112" s="37" t="s">
        <v>112</v>
      </c>
      <c r="AO112" s="37" t="s">
        <v>112</v>
      </c>
      <c r="AP112" s="37" t="s">
        <v>112</v>
      </c>
      <c r="AQ112" s="38" t="s">
        <v>112</v>
      </c>
      <c r="AR112" s="27" t="s">
        <v>112</v>
      </c>
    </row>
    <row r="113" spans="1:44" ht="55.15" customHeight="1">
      <c r="A113" s="11">
        <v>108</v>
      </c>
      <c r="B113" s="26" t="s">
        <v>594</v>
      </c>
      <c r="C113" s="26" t="s">
        <v>94</v>
      </c>
      <c r="D113" s="11" t="s">
        <v>798</v>
      </c>
      <c r="E113" s="27" t="s">
        <v>799</v>
      </c>
      <c r="F113" s="27" t="s">
        <v>814</v>
      </c>
      <c r="G113" s="27" t="s">
        <v>815</v>
      </c>
      <c r="H113" s="27" t="s">
        <v>99</v>
      </c>
      <c r="I113" s="27" t="s">
        <v>99</v>
      </c>
      <c r="J113" s="27" t="s">
        <v>240</v>
      </c>
      <c r="K113" s="11" t="s">
        <v>565</v>
      </c>
      <c r="L113" s="26" t="s">
        <v>101</v>
      </c>
      <c r="M113" s="26" t="s">
        <v>102</v>
      </c>
      <c r="N113" s="30">
        <v>29.634910000000001</v>
      </c>
      <c r="O113" s="31">
        <v>30.950400000000002</v>
      </c>
      <c r="P113" s="30">
        <v>60.585310000000007</v>
      </c>
      <c r="Q113" s="30">
        <v>317.25408000000004</v>
      </c>
      <c r="R113" s="30">
        <v>194.06777</v>
      </c>
      <c r="S113" s="30">
        <v>511.32185000000004</v>
      </c>
      <c r="T113" s="32">
        <v>163.11736999999999</v>
      </c>
      <c r="U113" s="32">
        <v>450.73654000000005</v>
      </c>
      <c r="V113" s="33">
        <v>5.2702830981182789</v>
      </c>
      <c r="W113" s="33">
        <v>7.439700151736452</v>
      </c>
      <c r="X113" s="11" t="s">
        <v>597</v>
      </c>
      <c r="Y113" s="11" t="s">
        <v>597</v>
      </c>
      <c r="Z113" s="27" t="s">
        <v>536</v>
      </c>
      <c r="AA113" s="34">
        <v>2</v>
      </c>
      <c r="AB113" s="34">
        <v>2</v>
      </c>
      <c r="AC113" s="34">
        <v>4</v>
      </c>
      <c r="AD113" s="34">
        <v>14</v>
      </c>
      <c r="AE113" s="34" t="s">
        <v>112</v>
      </c>
      <c r="AF113" s="34">
        <v>14</v>
      </c>
      <c r="AG113" s="35">
        <v>-2</v>
      </c>
      <c r="AH113" s="35">
        <v>10</v>
      </c>
      <c r="AI113" s="36">
        <v>-1</v>
      </c>
      <c r="AJ113" s="36">
        <v>2.5</v>
      </c>
      <c r="AK113" s="11" t="s">
        <v>604</v>
      </c>
      <c r="AL113" s="28" t="s">
        <v>598</v>
      </c>
      <c r="AM113" s="28" t="s">
        <v>816</v>
      </c>
      <c r="AN113" s="37" t="s">
        <v>138</v>
      </c>
      <c r="AO113" s="37" t="s">
        <v>107</v>
      </c>
      <c r="AP113" s="37" t="s">
        <v>107</v>
      </c>
      <c r="AQ113" s="37" t="s">
        <v>108</v>
      </c>
      <c r="AR113" s="27" t="s">
        <v>817</v>
      </c>
    </row>
    <row r="114" spans="1:44" ht="26.45">
      <c r="A114" s="11">
        <v>109</v>
      </c>
      <c r="B114" s="26" t="s">
        <v>594</v>
      </c>
      <c r="C114" s="26" t="s">
        <v>94</v>
      </c>
      <c r="D114" s="11" t="s">
        <v>798</v>
      </c>
      <c r="E114" s="27" t="s">
        <v>799</v>
      </c>
      <c r="F114" s="27" t="s">
        <v>814</v>
      </c>
      <c r="G114" s="27" t="s">
        <v>815</v>
      </c>
      <c r="H114" s="27" t="s">
        <v>178</v>
      </c>
      <c r="I114" s="27" t="s">
        <v>818</v>
      </c>
      <c r="J114" s="27" t="s">
        <v>240</v>
      </c>
      <c r="K114" s="11" t="s">
        <v>565</v>
      </c>
      <c r="L114" s="26" t="s">
        <v>112</v>
      </c>
      <c r="M114" s="26" t="s">
        <v>112</v>
      </c>
      <c r="N114" s="30">
        <v>29.634910000000001</v>
      </c>
      <c r="O114" s="31">
        <v>30.950400000000002</v>
      </c>
      <c r="P114" s="30">
        <v>60.585310000000007</v>
      </c>
      <c r="Q114" s="30">
        <v>317.25408000000004</v>
      </c>
      <c r="R114" s="30">
        <v>194.06777</v>
      </c>
      <c r="S114" s="30">
        <v>511.32185000000004</v>
      </c>
      <c r="T114" s="32">
        <v>163.11736999999999</v>
      </c>
      <c r="U114" s="32">
        <v>450.73654000000005</v>
      </c>
      <c r="V114" s="33">
        <v>5.2702830981182789</v>
      </c>
      <c r="W114" s="33">
        <v>7.439700151736452</v>
      </c>
      <c r="X114" s="11" t="s">
        <v>112</v>
      </c>
      <c r="Y114" s="11" t="s">
        <v>112</v>
      </c>
      <c r="Z114" s="27" t="s">
        <v>536</v>
      </c>
      <c r="AA114" s="34">
        <v>2</v>
      </c>
      <c r="AB114" s="34">
        <v>2</v>
      </c>
      <c r="AC114" s="34">
        <v>4</v>
      </c>
      <c r="AD114" s="34">
        <v>14</v>
      </c>
      <c r="AE114" s="34">
        <v>6</v>
      </c>
      <c r="AF114" s="34">
        <v>20</v>
      </c>
      <c r="AG114" s="35">
        <v>4</v>
      </c>
      <c r="AH114" s="35">
        <v>16</v>
      </c>
      <c r="AI114" s="36">
        <v>2</v>
      </c>
      <c r="AJ114" s="36">
        <v>4</v>
      </c>
      <c r="AK114" s="11" t="s">
        <v>112</v>
      </c>
      <c r="AL114" s="28" t="s">
        <v>112</v>
      </c>
      <c r="AM114" s="28" t="s">
        <v>112</v>
      </c>
      <c r="AN114" s="37" t="s">
        <v>112</v>
      </c>
      <c r="AO114" s="37" t="s">
        <v>112</v>
      </c>
      <c r="AP114" s="37" t="s">
        <v>112</v>
      </c>
      <c r="AQ114" s="38" t="s">
        <v>112</v>
      </c>
      <c r="AR114" s="27" t="s">
        <v>112</v>
      </c>
    </row>
    <row r="115" spans="1:44" ht="39.6">
      <c r="A115" s="11">
        <v>110</v>
      </c>
      <c r="B115" s="26" t="s">
        <v>594</v>
      </c>
      <c r="C115" s="26" t="s">
        <v>94</v>
      </c>
      <c r="D115" s="11" t="s">
        <v>798</v>
      </c>
      <c r="E115" s="27" t="s">
        <v>799</v>
      </c>
      <c r="F115" s="27" t="s">
        <v>819</v>
      </c>
      <c r="G115" s="27" t="s">
        <v>820</v>
      </c>
      <c r="H115" s="27" t="s">
        <v>99</v>
      </c>
      <c r="I115" s="27" t="s">
        <v>99</v>
      </c>
      <c r="J115" s="27" t="s">
        <v>240</v>
      </c>
      <c r="K115" s="11" t="s">
        <v>565</v>
      </c>
      <c r="L115" s="26" t="s">
        <v>101</v>
      </c>
      <c r="M115" s="26" t="s">
        <v>102</v>
      </c>
      <c r="N115" s="30">
        <v>8456.6769399999994</v>
      </c>
      <c r="O115" s="31">
        <v>8832.0669399999988</v>
      </c>
      <c r="P115" s="30">
        <v>17288.743879999998</v>
      </c>
      <c r="Q115" s="30">
        <v>2988.0757100000001</v>
      </c>
      <c r="R115" s="30">
        <v>196.56279999999998</v>
      </c>
      <c r="S115" s="30">
        <v>3184.6385100000002</v>
      </c>
      <c r="T115" s="32">
        <v>-8635.5041399999991</v>
      </c>
      <c r="U115" s="32">
        <v>-14104.105369999997</v>
      </c>
      <c r="V115" s="33">
        <v>-0.97774441686919555</v>
      </c>
      <c r="W115" s="33">
        <v>-0.81579699878115142</v>
      </c>
      <c r="X115" s="11" t="s">
        <v>597</v>
      </c>
      <c r="Y115" s="11" t="s">
        <v>597</v>
      </c>
      <c r="Z115" s="27" t="s">
        <v>136</v>
      </c>
      <c r="AA115" s="34" t="s">
        <v>112</v>
      </c>
      <c r="AB115" s="34" t="s">
        <v>112</v>
      </c>
      <c r="AC115" s="34" t="s">
        <v>112</v>
      </c>
      <c r="AD115" s="34" t="s">
        <v>112</v>
      </c>
      <c r="AE115" s="34" t="s">
        <v>112</v>
      </c>
      <c r="AF115" s="34" t="s">
        <v>112</v>
      </c>
      <c r="AG115" s="35" t="s">
        <v>112</v>
      </c>
      <c r="AH115" s="35" t="s">
        <v>112</v>
      </c>
      <c r="AI115" s="36" t="s">
        <v>112</v>
      </c>
      <c r="AJ115" s="36" t="s">
        <v>112</v>
      </c>
      <c r="AK115" s="11" t="s">
        <v>112</v>
      </c>
      <c r="AL115" s="28" t="s">
        <v>598</v>
      </c>
      <c r="AM115" s="28" t="s">
        <v>112</v>
      </c>
      <c r="AN115" s="37" t="s">
        <v>107</v>
      </c>
      <c r="AO115" s="37" t="s">
        <v>107</v>
      </c>
      <c r="AP115" s="37" t="s">
        <v>107</v>
      </c>
      <c r="AQ115" s="38" t="s">
        <v>108</v>
      </c>
      <c r="AR115" s="27" t="s">
        <v>821</v>
      </c>
    </row>
    <row r="116" spans="1:44">
      <c r="A116" s="11">
        <v>111</v>
      </c>
      <c r="B116" s="26" t="s">
        <v>594</v>
      </c>
      <c r="C116" s="26" t="s">
        <v>94</v>
      </c>
      <c r="D116" s="11" t="s">
        <v>798</v>
      </c>
      <c r="E116" s="27" t="s">
        <v>799</v>
      </c>
      <c r="F116" s="27" t="s">
        <v>819</v>
      </c>
      <c r="G116" s="27" t="s">
        <v>820</v>
      </c>
      <c r="H116" s="27" t="s">
        <v>178</v>
      </c>
      <c r="I116" s="27" t="s">
        <v>525</v>
      </c>
      <c r="J116" s="27" t="s">
        <v>240</v>
      </c>
      <c r="K116" s="11" t="s">
        <v>565</v>
      </c>
      <c r="L116" s="26" t="s">
        <v>112</v>
      </c>
      <c r="M116" s="26" t="s">
        <v>112</v>
      </c>
      <c r="N116" s="30">
        <v>8456.6769399999994</v>
      </c>
      <c r="O116" s="31">
        <v>8832.0669399999988</v>
      </c>
      <c r="P116" s="30">
        <v>17288.743879999998</v>
      </c>
      <c r="Q116" s="30">
        <v>2988.0757100000001</v>
      </c>
      <c r="R116" s="30">
        <v>196.56279999999998</v>
      </c>
      <c r="S116" s="30">
        <v>3184.6385100000002</v>
      </c>
      <c r="T116" s="32">
        <v>-8635.5041399999991</v>
      </c>
      <c r="U116" s="32">
        <v>-14104.105369999997</v>
      </c>
      <c r="V116" s="33">
        <v>-0.97774441686919555</v>
      </c>
      <c r="W116" s="33">
        <v>-0.81579699878115142</v>
      </c>
      <c r="X116" s="11" t="s">
        <v>112</v>
      </c>
      <c r="Y116" s="11" t="s">
        <v>112</v>
      </c>
      <c r="Z116" s="27" t="s">
        <v>112</v>
      </c>
      <c r="AA116" s="34" t="s">
        <v>112</v>
      </c>
      <c r="AB116" s="34" t="s">
        <v>112</v>
      </c>
      <c r="AC116" s="34" t="s">
        <v>112</v>
      </c>
      <c r="AD116" s="34" t="s">
        <v>112</v>
      </c>
      <c r="AE116" s="34" t="s">
        <v>112</v>
      </c>
      <c r="AF116" s="34" t="s">
        <v>112</v>
      </c>
      <c r="AG116" s="35" t="s">
        <v>112</v>
      </c>
      <c r="AH116" s="35" t="s">
        <v>112</v>
      </c>
      <c r="AI116" s="36" t="s">
        <v>112</v>
      </c>
      <c r="AJ116" s="36" t="s">
        <v>112</v>
      </c>
      <c r="AK116" s="11" t="s">
        <v>112</v>
      </c>
      <c r="AL116" s="28" t="s">
        <v>112</v>
      </c>
      <c r="AM116" s="28" t="s">
        <v>112</v>
      </c>
      <c r="AN116" s="37" t="s">
        <v>112</v>
      </c>
      <c r="AO116" s="37" t="s">
        <v>112</v>
      </c>
      <c r="AP116" s="37" t="s">
        <v>112</v>
      </c>
      <c r="AQ116" s="38" t="s">
        <v>112</v>
      </c>
      <c r="AR116" s="27" t="s">
        <v>112</v>
      </c>
    </row>
    <row r="117" spans="1:44" ht="52.9">
      <c r="A117" s="11">
        <v>112</v>
      </c>
      <c r="B117" s="26" t="s">
        <v>594</v>
      </c>
      <c r="C117" s="26" t="s">
        <v>94</v>
      </c>
      <c r="D117" s="11" t="s">
        <v>798</v>
      </c>
      <c r="E117" s="27" t="s">
        <v>799</v>
      </c>
      <c r="F117" s="27" t="s">
        <v>822</v>
      </c>
      <c r="G117" s="27" t="s">
        <v>134</v>
      </c>
      <c r="H117" s="27" t="s">
        <v>149</v>
      </c>
      <c r="I117" s="27" t="s">
        <v>149</v>
      </c>
      <c r="J117" s="27" t="s">
        <v>240</v>
      </c>
      <c r="K117" s="11" t="s">
        <v>565</v>
      </c>
      <c r="L117" s="26" t="s">
        <v>101</v>
      </c>
      <c r="M117" s="26" t="s">
        <v>102</v>
      </c>
      <c r="N117" s="30">
        <v>0</v>
      </c>
      <c r="O117" s="31">
        <v>0</v>
      </c>
      <c r="P117" s="30">
        <v>0</v>
      </c>
      <c r="Q117" s="30">
        <v>31.675919999999998</v>
      </c>
      <c r="R117" s="30">
        <v>890.15780000000007</v>
      </c>
      <c r="S117" s="30">
        <v>921.83372000000008</v>
      </c>
      <c r="T117" s="32">
        <v>890.15780000000007</v>
      </c>
      <c r="U117" s="32">
        <v>921.83372000000008</v>
      </c>
      <c r="V117" s="33">
        <v>1</v>
      </c>
      <c r="W117" s="33">
        <v>1</v>
      </c>
      <c r="X117" s="11" t="s">
        <v>597</v>
      </c>
      <c r="Y117" s="11" t="s">
        <v>597</v>
      </c>
      <c r="Z117" s="27" t="s">
        <v>136</v>
      </c>
      <c r="AA117" s="34" t="s">
        <v>112</v>
      </c>
      <c r="AB117" s="34" t="s">
        <v>112</v>
      </c>
      <c r="AC117" s="34" t="s">
        <v>112</v>
      </c>
      <c r="AD117" s="34" t="s">
        <v>112</v>
      </c>
      <c r="AE117" s="34" t="s">
        <v>112</v>
      </c>
      <c r="AF117" s="34" t="s">
        <v>112</v>
      </c>
      <c r="AG117" s="35" t="s">
        <v>112</v>
      </c>
      <c r="AH117" s="35" t="s">
        <v>112</v>
      </c>
      <c r="AI117" s="36" t="s">
        <v>112</v>
      </c>
      <c r="AJ117" s="36" t="s">
        <v>112</v>
      </c>
      <c r="AK117" s="11" t="s">
        <v>112</v>
      </c>
      <c r="AL117" s="28" t="s">
        <v>598</v>
      </c>
      <c r="AM117" s="28" t="s">
        <v>112</v>
      </c>
      <c r="AN117" s="37" t="s">
        <v>107</v>
      </c>
      <c r="AO117" s="37" t="s">
        <v>107</v>
      </c>
      <c r="AP117" s="37" t="s">
        <v>138</v>
      </c>
      <c r="AQ117" s="38" t="s">
        <v>108</v>
      </c>
      <c r="AR117" s="27" t="s">
        <v>823</v>
      </c>
    </row>
    <row r="118" spans="1:44" ht="124.15" customHeight="1">
      <c r="A118" s="11">
        <v>113</v>
      </c>
      <c r="B118" s="26" t="s">
        <v>594</v>
      </c>
      <c r="C118" s="26" t="s">
        <v>94</v>
      </c>
      <c r="D118" s="11" t="s">
        <v>824</v>
      </c>
      <c r="E118" s="27" t="s">
        <v>825</v>
      </c>
      <c r="F118" s="27" t="s">
        <v>826</v>
      </c>
      <c r="G118" s="27" t="s">
        <v>827</v>
      </c>
      <c r="H118" s="27" t="s">
        <v>99</v>
      </c>
      <c r="I118" s="27" t="s">
        <v>99</v>
      </c>
      <c r="J118" s="27" t="s">
        <v>531</v>
      </c>
      <c r="K118" s="11" t="s">
        <v>565</v>
      </c>
      <c r="L118" s="26" t="s">
        <v>101</v>
      </c>
      <c r="M118" s="26" t="s">
        <v>102</v>
      </c>
      <c r="N118" s="30">
        <v>338.94799999999998</v>
      </c>
      <c r="O118" s="31">
        <v>353.99382000000003</v>
      </c>
      <c r="P118" s="30">
        <v>692.94182000000001</v>
      </c>
      <c r="Q118" s="30">
        <v>6.9008100000000008</v>
      </c>
      <c r="R118" s="30">
        <v>3.4623200000000001</v>
      </c>
      <c r="S118" s="30">
        <v>10.363130000000002</v>
      </c>
      <c r="T118" s="32">
        <v>-350.53150000000005</v>
      </c>
      <c r="U118" s="32">
        <v>-682.57869000000005</v>
      </c>
      <c r="V118" s="33">
        <v>-0.99021926427981155</v>
      </c>
      <c r="W118" s="33">
        <v>-0.98504473290412753</v>
      </c>
      <c r="X118" s="11" t="s">
        <v>597</v>
      </c>
      <c r="Y118" s="11" t="s">
        <v>597</v>
      </c>
      <c r="Z118" s="27" t="s">
        <v>828</v>
      </c>
      <c r="AA118" s="34">
        <v>25</v>
      </c>
      <c r="AB118" s="34">
        <v>25</v>
      </c>
      <c r="AC118" s="34">
        <v>50</v>
      </c>
      <c r="AD118" s="34">
        <v>3</v>
      </c>
      <c r="AE118" s="34" t="s">
        <v>112</v>
      </c>
      <c r="AF118" s="34">
        <v>3</v>
      </c>
      <c r="AG118" s="35">
        <v>-25</v>
      </c>
      <c r="AH118" s="35">
        <v>-47</v>
      </c>
      <c r="AI118" s="36">
        <v>-1</v>
      </c>
      <c r="AJ118" s="36">
        <v>-0.94</v>
      </c>
      <c r="AK118" s="11" t="s">
        <v>604</v>
      </c>
      <c r="AL118" s="28" t="s">
        <v>598</v>
      </c>
      <c r="AM118" s="28" t="s">
        <v>829</v>
      </c>
      <c r="AN118" s="37" t="s">
        <v>106</v>
      </c>
      <c r="AO118" s="37" t="s">
        <v>107</v>
      </c>
      <c r="AP118" s="37" t="s">
        <v>107</v>
      </c>
      <c r="AQ118" s="38" t="s">
        <v>108</v>
      </c>
      <c r="AR118" s="27" t="s">
        <v>830</v>
      </c>
    </row>
    <row r="119" spans="1:44" ht="26.45">
      <c r="A119" s="11">
        <v>114</v>
      </c>
      <c r="B119" s="26" t="s">
        <v>594</v>
      </c>
      <c r="C119" s="26" t="s">
        <v>94</v>
      </c>
      <c r="D119" s="11" t="s">
        <v>824</v>
      </c>
      <c r="E119" s="27" t="s">
        <v>825</v>
      </c>
      <c r="F119" s="27" t="s">
        <v>826</v>
      </c>
      <c r="G119" s="27" t="s">
        <v>827</v>
      </c>
      <c r="H119" s="27" t="s">
        <v>534</v>
      </c>
      <c r="I119" s="27" t="s">
        <v>831</v>
      </c>
      <c r="J119" s="27" t="s">
        <v>531</v>
      </c>
      <c r="K119" s="11" t="s">
        <v>565</v>
      </c>
      <c r="L119" s="26" t="s">
        <v>112</v>
      </c>
      <c r="M119" s="26" t="s">
        <v>112</v>
      </c>
      <c r="N119" s="30">
        <v>338.94799999999998</v>
      </c>
      <c r="O119" s="31">
        <v>353.99382000000003</v>
      </c>
      <c r="P119" s="30">
        <v>692.94182000000001</v>
      </c>
      <c r="Q119" s="30">
        <v>6.9008100000000008</v>
      </c>
      <c r="R119" s="30">
        <v>3.4623200000000001</v>
      </c>
      <c r="S119" s="30">
        <v>10.363130000000002</v>
      </c>
      <c r="T119" s="32">
        <v>-350.53150000000005</v>
      </c>
      <c r="U119" s="32">
        <v>-682.57869000000005</v>
      </c>
      <c r="V119" s="33">
        <v>-0.99021926427981155</v>
      </c>
      <c r="W119" s="33">
        <v>-0.98504473290412753</v>
      </c>
      <c r="X119" s="11" t="s">
        <v>112</v>
      </c>
      <c r="Y119" s="11" t="s">
        <v>112</v>
      </c>
      <c r="Z119" s="27" t="s">
        <v>828</v>
      </c>
      <c r="AA119" s="34">
        <v>25</v>
      </c>
      <c r="AB119" s="34">
        <v>25</v>
      </c>
      <c r="AC119" s="34">
        <v>50</v>
      </c>
      <c r="AD119" s="34">
        <v>3</v>
      </c>
      <c r="AE119" s="34">
        <v>7</v>
      </c>
      <c r="AF119" s="34">
        <v>10</v>
      </c>
      <c r="AG119" s="35">
        <v>-18</v>
      </c>
      <c r="AH119" s="35">
        <v>-40</v>
      </c>
      <c r="AI119" s="36">
        <v>-0.72</v>
      </c>
      <c r="AJ119" s="36">
        <v>-0.8</v>
      </c>
      <c r="AK119" s="11" t="s">
        <v>112</v>
      </c>
      <c r="AL119" s="28" t="s">
        <v>112</v>
      </c>
      <c r="AM119" s="28" t="s">
        <v>112</v>
      </c>
      <c r="AN119" s="37" t="s">
        <v>112</v>
      </c>
      <c r="AO119" s="37" t="s">
        <v>112</v>
      </c>
      <c r="AP119" s="37" t="s">
        <v>112</v>
      </c>
      <c r="AQ119" s="38" t="s">
        <v>112</v>
      </c>
      <c r="AR119" s="27" t="s">
        <v>112</v>
      </c>
    </row>
    <row r="120" spans="1:44" ht="39.6">
      <c r="A120" s="11">
        <v>115</v>
      </c>
      <c r="B120" s="26" t="s">
        <v>594</v>
      </c>
      <c r="C120" s="26" t="s">
        <v>94</v>
      </c>
      <c r="D120" s="11" t="s">
        <v>824</v>
      </c>
      <c r="E120" s="27" t="s">
        <v>825</v>
      </c>
      <c r="F120" s="27" t="s">
        <v>832</v>
      </c>
      <c r="G120" s="27" t="s">
        <v>833</v>
      </c>
      <c r="H120" s="27" t="s">
        <v>149</v>
      </c>
      <c r="I120" s="27" t="s">
        <v>149</v>
      </c>
      <c r="J120" s="27" t="s">
        <v>531</v>
      </c>
      <c r="K120" s="11" t="s">
        <v>565</v>
      </c>
      <c r="L120" s="26" t="s">
        <v>101</v>
      </c>
      <c r="M120" s="26" t="s">
        <v>102</v>
      </c>
      <c r="N120" s="30">
        <v>0</v>
      </c>
      <c r="O120" s="31">
        <v>0</v>
      </c>
      <c r="P120" s="30">
        <v>0</v>
      </c>
      <c r="Q120" s="30">
        <v>2.6261399999999999</v>
      </c>
      <c r="R120" s="30">
        <v>1.40419</v>
      </c>
      <c r="S120" s="30">
        <v>4.0303300000000002</v>
      </c>
      <c r="T120" s="32">
        <v>1.40419</v>
      </c>
      <c r="U120" s="32">
        <v>4.0303300000000002</v>
      </c>
      <c r="V120" s="33">
        <v>1</v>
      </c>
      <c r="W120" s="33">
        <v>1</v>
      </c>
      <c r="X120" s="11" t="s">
        <v>597</v>
      </c>
      <c r="Y120" s="11" t="s">
        <v>597</v>
      </c>
      <c r="Z120" s="27" t="s">
        <v>136</v>
      </c>
      <c r="AA120" s="34" t="s">
        <v>112</v>
      </c>
      <c r="AB120" s="34" t="s">
        <v>112</v>
      </c>
      <c r="AC120" s="34" t="s">
        <v>112</v>
      </c>
      <c r="AD120" s="34" t="s">
        <v>112</v>
      </c>
      <c r="AE120" s="34" t="s">
        <v>112</v>
      </c>
      <c r="AF120" s="34" t="s">
        <v>112</v>
      </c>
      <c r="AG120" s="35" t="s">
        <v>112</v>
      </c>
      <c r="AH120" s="35" t="s">
        <v>112</v>
      </c>
      <c r="AI120" s="36" t="s">
        <v>112</v>
      </c>
      <c r="AJ120" s="36" t="s">
        <v>112</v>
      </c>
      <c r="AK120" s="11" t="s">
        <v>112</v>
      </c>
      <c r="AL120" s="28" t="s">
        <v>598</v>
      </c>
      <c r="AM120" s="28" t="s">
        <v>112</v>
      </c>
      <c r="AN120" s="37" t="s">
        <v>107</v>
      </c>
      <c r="AO120" s="37" t="s">
        <v>107</v>
      </c>
      <c r="AP120" s="37" t="s">
        <v>138</v>
      </c>
      <c r="AQ120" s="38" t="s">
        <v>108</v>
      </c>
      <c r="AR120" s="27" t="s">
        <v>834</v>
      </c>
    </row>
    <row r="121" spans="1:44" ht="81.75" customHeight="1">
      <c r="A121" s="11">
        <v>116</v>
      </c>
      <c r="B121" s="26" t="s">
        <v>594</v>
      </c>
      <c r="C121" s="26" t="s">
        <v>94</v>
      </c>
      <c r="D121" s="11" t="s">
        <v>824</v>
      </c>
      <c r="E121" s="27" t="s">
        <v>825</v>
      </c>
      <c r="F121" s="27" t="s">
        <v>835</v>
      </c>
      <c r="G121" s="27" t="s">
        <v>836</v>
      </c>
      <c r="H121" s="27" t="s">
        <v>99</v>
      </c>
      <c r="I121" s="27" t="s">
        <v>99</v>
      </c>
      <c r="J121" s="27" t="s">
        <v>531</v>
      </c>
      <c r="K121" s="11" t="s">
        <v>565</v>
      </c>
      <c r="L121" s="26" t="s">
        <v>101</v>
      </c>
      <c r="M121" s="26" t="s">
        <v>102</v>
      </c>
      <c r="N121" s="30">
        <v>4057.4910800000002</v>
      </c>
      <c r="O121" s="31">
        <v>4237.6022000000003</v>
      </c>
      <c r="P121" s="30">
        <v>8295.093280000001</v>
      </c>
      <c r="Q121" s="30">
        <v>6051.3747100000001</v>
      </c>
      <c r="R121" s="30">
        <v>6809.8418899999997</v>
      </c>
      <c r="S121" s="30">
        <v>12861.2166</v>
      </c>
      <c r="T121" s="32">
        <v>2572.2396899999994</v>
      </c>
      <c r="U121" s="32">
        <v>4566.1233199999988</v>
      </c>
      <c r="V121" s="33">
        <v>0.60700357622053325</v>
      </c>
      <c r="W121" s="33">
        <v>0.55046075624118818</v>
      </c>
      <c r="X121" s="11" t="s">
        <v>597</v>
      </c>
      <c r="Y121" s="11" t="s">
        <v>597</v>
      </c>
      <c r="Z121" s="49" t="s">
        <v>837</v>
      </c>
      <c r="AA121" s="34">
        <v>25</v>
      </c>
      <c r="AB121" s="34">
        <v>25</v>
      </c>
      <c r="AC121" s="34">
        <v>50</v>
      </c>
      <c r="AD121" s="34">
        <v>46</v>
      </c>
      <c r="AE121" s="34">
        <v>39</v>
      </c>
      <c r="AF121" s="34">
        <v>85</v>
      </c>
      <c r="AG121" s="35">
        <v>14</v>
      </c>
      <c r="AH121" s="35">
        <v>35</v>
      </c>
      <c r="AI121" s="36">
        <v>0.56000000000000005</v>
      </c>
      <c r="AJ121" s="36">
        <v>0.7</v>
      </c>
      <c r="AK121" s="11" t="s">
        <v>604</v>
      </c>
      <c r="AL121" s="28" t="s">
        <v>598</v>
      </c>
      <c r="AM121" s="28" t="s">
        <v>838</v>
      </c>
      <c r="AN121" s="37" t="s">
        <v>138</v>
      </c>
      <c r="AO121" s="37" t="s">
        <v>107</v>
      </c>
      <c r="AP121" s="37" t="s">
        <v>107</v>
      </c>
      <c r="AQ121" s="38" t="s">
        <v>108</v>
      </c>
      <c r="AR121" s="27" t="s">
        <v>839</v>
      </c>
    </row>
    <row r="122" spans="1:44" s="66" customFormat="1" ht="33" customHeight="1">
      <c r="A122" s="11">
        <v>117</v>
      </c>
      <c r="B122" s="60" t="s">
        <v>594</v>
      </c>
      <c r="C122" s="60" t="s">
        <v>94</v>
      </c>
      <c r="D122" s="61" t="s">
        <v>824</v>
      </c>
      <c r="E122" s="49" t="s">
        <v>825</v>
      </c>
      <c r="F122" s="49" t="s">
        <v>835</v>
      </c>
      <c r="G122" s="49" t="s">
        <v>836</v>
      </c>
      <c r="H122" s="49" t="s">
        <v>534</v>
      </c>
      <c r="I122" s="27" t="s">
        <v>831</v>
      </c>
      <c r="J122" s="49" t="s">
        <v>531</v>
      </c>
      <c r="K122" s="61" t="s">
        <v>420</v>
      </c>
      <c r="L122" s="60" t="s">
        <v>112</v>
      </c>
      <c r="M122" s="60" t="s">
        <v>112</v>
      </c>
      <c r="N122" s="62">
        <v>1029.0203100000001</v>
      </c>
      <c r="O122" s="63">
        <v>1074.7249999999999</v>
      </c>
      <c r="P122" s="62">
        <v>2103.7453100000002</v>
      </c>
      <c r="Q122" s="30">
        <v>3206.279</v>
      </c>
      <c r="R122" s="30">
        <v>6809.8418899999997</v>
      </c>
      <c r="S122" s="30">
        <v>10016.12089</v>
      </c>
      <c r="T122" s="32">
        <v>5735.1168899999993</v>
      </c>
      <c r="U122" s="32">
        <v>7912.3755799999999</v>
      </c>
      <c r="V122" s="33">
        <v>5.3363575705413009</v>
      </c>
      <c r="W122" s="33">
        <v>3.7610900627509891</v>
      </c>
      <c r="X122" s="11" t="s">
        <v>112</v>
      </c>
      <c r="Y122" s="11" t="s">
        <v>112</v>
      </c>
      <c r="Z122" s="49" t="s">
        <v>837</v>
      </c>
      <c r="AA122" s="64">
        <v>2</v>
      </c>
      <c r="AB122" s="64">
        <v>2</v>
      </c>
      <c r="AC122" s="64">
        <v>4</v>
      </c>
      <c r="AD122" s="64">
        <v>27</v>
      </c>
      <c r="AE122" s="39">
        <v>39</v>
      </c>
      <c r="AF122" s="34">
        <v>66</v>
      </c>
      <c r="AG122" s="35">
        <v>37</v>
      </c>
      <c r="AH122" s="35">
        <v>62</v>
      </c>
      <c r="AI122" s="36">
        <v>18.5</v>
      </c>
      <c r="AJ122" s="36">
        <v>15.5</v>
      </c>
      <c r="AK122" s="11" t="s">
        <v>112</v>
      </c>
      <c r="AL122" s="65" t="s">
        <v>112</v>
      </c>
      <c r="AM122" s="65" t="s">
        <v>112</v>
      </c>
      <c r="AN122" s="37" t="s">
        <v>112</v>
      </c>
      <c r="AO122" s="37" t="s">
        <v>112</v>
      </c>
      <c r="AP122" s="37" t="s">
        <v>112</v>
      </c>
      <c r="AQ122" s="38" t="s">
        <v>112</v>
      </c>
      <c r="AR122" s="49" t="s">
        <v>112</v>
      </c>
    </row>
    <row r="123" spans="1:44" s="66" customFormat="1" ht="39.6">
      <c r="A123" s="11">
        <v>118</v>
      </c>
      <c r="B123" s="60" t="s">
        <v>594</v>
      </c>
      <c r="C123" s="60" t="s">
        <v>94</v>
      </c>
      <c r="D123" s="61" t="s">
        <v>824</v>
      </c>
      <c r="E123" s="49" t="s">
        <v>825</v>
      </c>
      <c r="F123" s="49" t="s">
        <v>835</v>
      </c>
      <c r="G123" s="49" t="s">
        <v>836</v>
      </c>
      <c r="H123" s="49" t="s">
        <v>534</v>
      </c>
      <c r="I123" s="27" t="s">
        <v>840</v>
      </c>
      <c r="J123" s="49" t="s">
        <v>531</v>
      </c>
      <c r="K123" s="61" t="s">
        <v>420</v>
      </c>
      <c r="L123" s="60" t="s">
        <v>112</v>
      </c>
      <c r="M123" s="60" t="s">
        <v>112</v>
      </c>
      <c r="N123" s="62">
        <v>2799.75</v>
      </c>
      <c r="O123" s="63">
        <v>2924</v>
      </c>
      <c r="P123" s="62">
        <v>5723.75</v>
      </c>
      <c r="Q123" s="30">
        <v>2092.5539999999996</v>
      </c>
      <c r="R123" s="30">
        <v>6809.8418899999997</v>
      </c>
      <c r="S123" s="30">
        <v>8902.3958899999998</v>
      </c>
      <c r="T123" s="32">
        <v>3885.8418899999997</v>
      </c>
      <c r="U123" s="32">
        <v>3178.6458899999998</v>
      </c>
      <c r="V123" s="33">
        <v>1.3289472948016414</v>
      </c>
      <c r="W123" s="33">
        <v>0.55534324350294817</v>
      </c>
      <c r="X123" s="11" t="s">
        <v>112</v>
      </c>
      <c r="Y123" s="11" t="s">
        <v>112</v>
      </c>
      <c r="Z123" s="49" t="s">
        <v>837</v>
      </c>
      <c r="AA123" s="64">
        <v>8</v>
      </c>
      <c r="AB123" s="64">
        <v>8</v>
      </c>
      <c r="AC123" s="64">
        <v>16</v>
      </c>
      <c r="AD123" s="64">
        <v>4</v>
      </c>
      <c r="AE123" s="39">
        <v>0</v>
      </c>
      <c r="AF123" s="34">
        <v>4</v>
      </c>
      <c r="AG123" s="35">
        <v>-8</v>
      </c>
      <c r="AH123" s="35">
        <v>-12</v>
      </c>
      <c r="AI123" s="36">
        <v>-1</v>
      </c>
      <c r="AJ123" s="36">
        <v>-0.75</v>
      </c>
      <c r="AK123" s="11" t="s">
        <v>112</v>
      </c>
      <c r="AL123" s="65" t="s">
        <v>112</v>
      </c>
      <c r="AM123" s="65" t="s">
        <v>112</v>
      </c>
      <c r="AN123" s="37" t="s">
        <v>112</v>
      </c>
      <c r="AO123" s="37" t="s">
        <v>112</v>
      </c>
      <c r="AP123" s="37" t="s">
        <v>112</v>
      </c>
      <c r="AQ123" s="38" t="s">
        <v>112</v>
      </c>
      <c r="AR123" s="49" t="s">
        <v>112</v>
      </c>
    </row>
    <row r="124" spans="1:44" ht="39.6">
      <c r="A124" s="11">
        <v>119</v>
      </c>
      <c r="B124" s="26" t="s">
        <v>594</v>
      </c>
      <c r="C124" s="26" t="s">
        <v>94</v>
      </c>
      <c r="D124" s="11" t="s">
        <v>824</v>
      </c>
      <c r="E124" s="27" t="s">
        <v>825</v>
      </c>
      <c r="F124" s="27" t="s">
        <v>835</v>
      </c>
      <c r="G124" s="27" t="s">
        <v>836</v>
      </c>
      <c r="H124" s="27" t="s">
        <v>534</v>
      </c>
      <c r="I124" s="27" t="s">
        <v>841</v>
      </c>
      <c r="J124" s="27" t="s">
        <v>531</v>
      </c>
      <c r="K124" s="11" t="s">
        <v>420</v>
      </c>
      <c r="L124" s="26" t="s">
        <v>112</v>
      </c>
      <c r="M124" s="26" t="s">
        <v>112</v>
      </c>
      <c r="N124" s="30">
        <v>228.67614</v>
      </c>
      <c r="O124" s="31">
        <v>238.827</v>
      </c>
      <c r="P124" s="30">
        <v>467.50314000000003</v>
      </c>
      <c r="Q124" s="30">
        <v>752.54200000000003</v>
      </c>
      <c r="R124" s="30">
        <v>0</v>
      </c>
      <c r="S124" s="30">
        <v>752.54200000000003</v>
      </c>
      <c r="T124" s="32">
        <v>-238.827</v>
      </c>
      <c r="U124" s="32">
        <v>285.03886</v>
      </c>
      <c r="V124" s="33">
        <v>-1</v>
      </c>
      <c r="W124" s="33">
        <v>0.60970469631498081</v>
      </c>
      <c r="X124" s="11" t="s">
        <v>112</v>
      </c>
      <c r="Y124" s="11" t="s">
        <v>112</v>
      </c>
      <c r="Z124" s="27" t="s">
        <v>837</v>
      </c>
      <c r="AA124" s="39">
        <v>15</v>
      </c>
      <c r="AB124" s="39">
        <v>15</v>
      </c>
      <c r="AC124" s="39">
        <v>30</v>
      </c>
      <c r="AD124" s="39">
        <v>15</v>
      </c>
      <c r="AE124" s="39">
        <v>0</v>
      </c>
      <c r="AF124" s="39">
        <v>15</v>
      </c>
      <c r="AG124" s="35">
        <v>-15</v>
      </c>
      <c r="AH124" s="35">
        <v>-15</v>
      </c>
      <c r="AI124" s="57">
        <v>-1</v>
      </c>
      <c r="AJ124" s="57">
        <v>-0.5</v>
      </c>
      <c r="AK124" s="11" t="s">
        <v>112</v>
      </c>
      <c r="AL124" s="28" t="s">
        <v>112</v>
      </c>
      <c r="AM124" s="28" t="s">
        <v>112</v>
      </c>
      <c r="AN124" s="37" t="s">
        <v>112</v>
      </c>
      <c r="AO124" s="37" t="s">
        <v>112</v>
      </c>
      <c r="AP124" s="37" t="s">
        <v>112</v>
      </c>
      <c r="AQ124" s="38" t="s">
        <v>112</v>
      </c>
      <c r="AR124" s="27" t="s">
        <v>112</v>
      </c>
    </row>
    <row r="125" spans="1:44" ht="52.9">
      <c r="A125" s="11">
        <v>120</v>
      </c>
      <c r="B125" s="26" t="s">
        <v>594</v>
      </c>
      <c r="C125" s="26" t="s">
        <v>94</v>
      </c>
      <c r="D125" s="11" t="s">
        <v>824</v>
      </c>
      <c r="E125" s="27" t="s">
        <v>825</v>
      </c>
      <c r="F125" s="27" t="s">
        <v>842</v>
      </c>
      <c r="G125" s="27" t="s">
        <v>843</v>
      </c>
      <c r="H125" s="27" t="s">
        <v>99</v>
      </c>
      <c r="I125" s="27" t="s">
        <v>99</v>
      </c>
      <c r="J125" s="27" t="s">
        <v>531</v>
      </c>
      <c r="K125" s="11" t="s">
        <v>565</v>
      </c>
      <c r="L125" s="47" t="s">
        <v>101</v>
      </c>
      <c r="M125" s="47" t="s">
        <v>102</v>
      </c>
      <c r="N125" s="30">
        <v>0</v>
      </c>
      <c r="O125" s="31">
        <v>0</v>
      </c>
      <c r="P125" s="30">
        <v>0</v>
      </c>
      <c r="Q125" s="30">
        <v>88.258300000000006</v>
      </c>
      <c r="R125" s="30">
        <v>9.3660700000000006</v>
      </c>
      <c r="S125" s="30">
        <v>97.624369999999999</v>
      </c>
      <c r="T125" s="32">
        <v>9.3660700000000006</v>
      </c>
      <c r="U125" s="32">
        <v>97.624369999999999</v>
      </c>
      <c r="V125" s="33">
        <v>1</v>
      </c>
      <c r="W125" s="33">
        <v>1</v>
      </c>
      <c r="X125" s="11" t="s">
        <v>597</v>
      </c>
      <c r="Y125" s="11" t="s">
        <v>597</v>
      </c>
      <c r="Z125" s="27" t="s">
        <v>136</v>
      </c>
      <c r="AA125" s="34" t="s">
        <v>112</v>
      </c>
      <c r="AB125" s="34" t="s">
        <v>112</v>
      </c>
      <c r="AC125" s="34" t="s">
        <v>112</v>
      </c>
      <c r="AD125" s="34" t="s">
        <v>112</v>
      </c>
      <c r="AE125" s="34" t="s">
        <v>112</v>
      </c>
      <c r="AF125" s="34" t="s">
        <v>112</v>
      </c>
      <c r="AG125" s="35" t="s">
        <v>112</v>
      </c>
      <c r="AH125" s="35" t="s">
        <v>112</v>
      </c>
      <c r="AI125" s="36" t="s">
        <v>112</v>
      </c>
      <c r="AJ125" s="36" t="s">
        <v>112</v>
      </c>
      <c r="AK125" s="11" t="s">
        <v>112</v>
      </c>
      <c r="AL125" s="28" t="s">
        <v>598</v>
      </c>
      <c r="AM125" s="28" t="s">
        <v>112</v>
      </c>
      <c r="AN125" s="37" t="s">
        <v>107</v>
      </c>
      <c r="AO125" s="37" t="s">
        <v>107</v>
      </c>
      <c r="AP125" s="37" t="s">
        <v>138</v>
      </c>
      <c r="AQ125" s="38" t="s">
        <v>108</v>
      </c>
      <c r="AR125" s="27" t="s">
        <v>844</v>
      </c>
    </row>
    <row r="126" spans="1:44" ht="26.45">
      <c r="A126" s="11">
        <v>121</v>
      </c>
      <c r="B126" s="26" t="s">
        <v>594</v>
      </c>
      <c r="C126" s="26" t="s">
        <v>94</v>
      </c>
      <c r="D126" s="11" t="s">
        <v>824</v>
      </c>
      <c r="E126" s="27" t="s">
        <v>825</v>
      </c>
      <c r="F126" s="27" t="s">
        <v>842</v>
      </c>
      <c r="G126" s="27" t="s">
        <v>843</v>
      </c>
      <c r="H126" s="27" t="s">
        <v>534</v>
      </c>
      <c r="I126" s="27" t="s">
        <v>845</v>
      </c>
      <c r="J126" s="27" t="s">
        <v>531</v>
      </c>
      <c r="K126" s="11" t="s">
        <v>565</v>
      </c>
      <c r="L126" s="26" t="s">
        <v>112</v>
      </c>
      <c r="M126" s="26" t="s">
        <v>112</v>
      </c>
      <c r="N126" s="30">
        <v>0</v>
      </c>
      <c r="O126" s="31">
        <v>0</v>
      </c>
      <c r="P126" s="30">
        <v>0</v>
      </c>
      <c r="Q126" s="30">
        <v>88.258300000000006</v>
      </c>
      <c r="R126" s="30">
        <v>9.3660700000000006</v>
      </c>
      <c r="S126" s="30">
        <v>97.624369999999999</v>
      </c>
      <c r="T126" s="32">
        <v>9.3660700000000006</v>
      </c>
      <c r="U126" s="32">
        <v>97.624369999999999</v>
      </c>
      <c r="V126" s="33">
        <v>1</v>
      </c>
      <c r="W126" s="33">
        <v>1</v>
      </c>
      <c r="X126" s="11" t="s">
        <v>112</v>
      </c>
      <c r="Y126" s="11" t="s">
        <v>112</v>
      </c>
      <c r="Z126" s="27" t="s">
        <v>112</v>
      </c>
      <c r="AA126" s="34" t="s">
        <v>112</v>
      </c>
      <c r="AB126" s="34" t="s">
        <v>112</v>
      </c>
      <c r="AC126" s="34" t="s">
        <v>112</v>
      </c>
      <c r="AD126" s="34" t="s">
        <v>112</v>
      </c>
      <c r="AE126" s="34" t="s">
        <v>112</v>
      </c>
      <c r="AF126" s="34" t="s">
        <v>112</v>
      </c>
      <c r="AG126" s="35" t="s">
        <v>112</v>
      </c>
      <c r="AH126" s="35" t="s">
        <v>112</v>
      </c>
      <c r="AI126" s="36" t="s">
        <v>112</v>
      </c>
      <c r="AJ126" s="36" t="s">
        <v>112</v>
      </c>
      <c r="AK126" s="11" t="s">
        <v>112</v>
      </c>
      <c r="AL126" s="28" t="s">
        <v>112</v>
      </c>
      <c r="AM126" s="28" t="s">
        <v>112</v>
      </c>
      <c r="AN126" s="37" t="s">
        <v>112</v>
      </c>
      <c r="AO126" s="37" t="s">
        <v>112</v>
      </c>
      <c r="AP126" s="37" t="s">
        <v>112</v>
      </c>
      <c r="AQ126" s="38" t="s">
        <v>112</v>
      </c>
      <c r="AR126" s="27" t="s">
        <v>112</v>
      </c>
    </row>
    <row r="127" spans="1:44" ht="66">
      <c r="A127" s="11">
        <v>122</v>
      </c>
      <c r="B127" s="26" t="s">
        <v>594</v>
      </c>
      <c r="C127" s="26" t="s">
        <v>94</v>
      </c>
      <c r="D127" s="11" t="s">
        <v>824</v>
      </c>
      <c r="E127" s="27" t="s">
        <v>825</v>
      </c>
      <c r="F127" s="27" t="s">
        <v>846</v>
      </c>
      <c r="G127" s="27" t="s">
        <v>847</v>
      </c>
      <c r="H127" s="27" t="s">
        <v>99</v>
      </c>
      <c r="I127" s="27" t="s">
        <v>99</v>
      </c>
      <c r="J127" s="27" t="s">
        <v>531</v>
      </c>
      <c r="K127" s="11" t="s">
        <v>565</v>
      </c>
      <c r="L127" s="26" t="s">
        <v>101</v>
      </c>
      <c r="M127" s="26" t="s">
        <v>102</v>
      </c>
      <c r="N127" s="30">
        <v>9738.8839499999995</v>
      </c>
      <c r="O127" s="31">
        <v>10171.19083</v>
      </c>
      <c r="P127" s="30">
        <v>19910.074779999999</v>
      </c>
      <c r="Q127" s="30">
        <v>9937.5503499999995</v>
      </c>
      <c r="R127" s="30">
        <v>9461.1168400000006</v>
      </c>
      <c r="S127" s="30">
        <v>19398.66719</v>
      </c>
      <c r="T127" s="32">
        <v>-710.07398999999896</v>
      </c>
      <c r="U127" s="32">
        <v>-511.40758999999889</v>
      </c>
      <c r="V127" s="33">
        <v>-6.9812276838384618E-2</v>
      </c>
      <c r="W127" s="33">
        <v>-2.5685869874969847E-2</v>
      </c>
      <c r="X127" s="11" t="s">
        <v>597</v>
      </c>
      <c r="Y127" s="11" t="s">
        <v>597</v>
      </c>
      <c r="Z127" s="27" t="s">
        <v>136</v>
      </c>
      <c r="AA127" s="34" t="s">
        <v>112</v>
      </c>
      <c r="AB127" s="34" t="s">
        <v>112</v>
      </c>
      <c r="AC127" s="34" t="s">
        <v>112</v>
      </c>
      <c r="AD127" s="34" t="s">
        <v>112</v>
      </c>
      <c r="AE127" s="34" t="s">
        <v>112</v>
      </c>
      <c r="AF127" s="34" t="s">
        <v>112</v>
      </c>
      <c r="AG127" s="35" t="s">
        <v>112</v>
      </c>
      <c r="AH127" s="35" t="s">
        <v>112</v>
      </c>
      <c r="AI127" s="36" t="s">
        <v>112</v>
      </c>
      <c r="AJ127" s="36" t="s">
        <v>112</v>
      </c>
      <c r="AK127" s="11" t="s">
        <v>112</v>
      </c>
      <c r="AL127" s="28" t="s">
        <v>598</v>
      </c>
      <c r="AM127" s="28" t="s">
        <v>112</v>
      </c>
      <c r="AN127" s="37" t="s">
        <v>107</v>
      </c>
      <c r="AO127" s="37" t="s">
        <v>107</v>
      </c>
      <c r="AP127" s="37" t="s">
        <v>138</v>
      </c>
      <c r="AQ127" s="38" t="s">
        <v>108</v>
      </c>
      <c r="AR127" s="27" t="s">
        <v>848</v>
      </c>
    </row>
    <row r="128" spans="1:44" ht="39.6">
      <c r="A128" s="11">
        <v>123</v>
      </c>
      <c r="B128" s="26" t="s">
        <v>594</v>
      </c>
      <c r="C128" s="26" t="s">
        <v>94</v>
      </c>
      <c r="D128" s="11" t="s">
        <v>824</v>
      </c>
      <c r="E128" s="27" t="s">
        <v>825</v>
      </c>
      <c r="F128" s="27" t="s">
        <v>846</v>
      </c>
      <c r="G128" s="27" t="s">
        <v>847</v>
      </c>
      <c r="H128" s="27" t="s">
        <v>534</v>
      </c>
      <c r="I128" s="27" t="s">
        <v>849</v>
      </c>
      <c r="J128" s="27" t="s">
        <v>531</v>
      </c>
      <c r="K128" s="11" t="s">
        <v>565</v>
      </c>
      <c r="L128" s="26" t="s">
        <v>112</v>
      </c>
      <c r="M128" s="26" t="s">
        <v>112</v>
      </c>
      <c r="N128" s="30">
        <v>9738.8839499999995</v>
      </c>
      <c r="O128" s="31">
        <v>10171.19083</v>
      </c>
      <c r="P128" s="30">
        <v>19910.074779999999</v>
      </c>
      <c r="Q128" s="30">
        <v>9937.5503499999995</v>
      </c>
      <c r="R128" s="30">
        <v>9461.1168400000006</v>
      </c>
      <c r="S128" s="30">
        <v>19398.66719</v>
      </c>
      <c r="T128" s="32">
        <v>-710.07398999999896</v>
      </c>
      <c r="U128" s="32">
        <v>-511.40758999999889</v>
      </c>
      <c r="V128" s="33">
        <v>-6.9812276838384618E-2</v>
      </c>
      <c r="W128" s="33">
        <v>-2.5685869874969847E-2</v>
      </c>
      <c r="X128" s="11" t="s">
        <v>112</v>
      </c>
      <c r="Y128" s="11" t="s">
        <v>112</v>
      </c>
      <c r="Z128" s="27" t="s">
        <v>112</v>
      </c>
      <c r="AA128" s="34" t="s">
        <v>112</v>
      </c>
      <c r="AB128" s="34" t="s">
        <v>112</v>
      </c>
      <c r="AC128" s="34" t="s">
        <v>112</v>
      </c>
      <c r="AD128" s="34" t="s">
        <v>112</v>
      </c>
      <c r="AE128" s="34" t="s">
        <v>112</v>
      </c>
      <c r="AF128" s="34" t="s">
        <v>112</v>
      </c>
      <c r="AG128" s="35" t="s">
        <v>112</v>
      </c>
      <c r="AH128" s="35" t="s">
        <v>112</v>
      </c>
      <c r="AI128" s="36" t="s">
        <v>112</v>
      </c>
      <c r="AJ128" s="36" t="s">
        <v>112</v>
      </c>
      <c r="AK128" s="11" t="s">
        <v>112</v>
      </c>
      <c r="AL128" s="28" t="s">
        <v>112</v>
      </c>
      <c r="AM128" s="28" t="s">
        <v>112</v>
      </c>
      <c r="AN128" s="37" t="s">
        <v>112</v>
      </c>
      <c r="AO128" s="37" t="s">
        <v>112</v>
      </c>
      <c r="AP128" s="37" t="s">
        <v>112</v>
      </c>
      <c r="AQ128" s="38" t="s">
        <v>112</v>
      </c>
      <c r="AR128" s="27" t="s">
        <v>112</v>
      </c>
    </row>
    <row r="129" spans="1:44" ht="52.9">
      <c r="A129" s="11">
        <v>124</v>
      </c>
      <c r="B129" s="26" t="s">
        <v>594</v>
      </c>
      <c r="C129" s="26" t="s">
        <v>94</v>
      </c>
      <c r="D129" s="11" t="s">
        <v>824</v>
      </c>
      <c r="E129" s="27" t="s">
        <v>825</v>
      </c>
      <c r="F129" s="27" t="s">
        <v>850</v>
      </c>
      <c r="G129" s="27" t="s">
        <v>134</v>
      </c>
      <c r="H129" s="27" t="s">
        <v>149</v>
      </c>
      <c r="I129" s="27" t="s">
        <v>149</v>
      </c>
      <c r="J129" s="27" t="s">
        <v>531</v>
      </c>
      <c r="K129" s="11" t="s">
        <v>565</v>
      </c>
      <c r="L129" s="26" t="s">
        <v>101</v>
      </c>
      <c r="M129" s="26" t="s">
        <v>102</v>
      </c>
      <c r="N129" s="30">
        <v>0</v>
      </c>
      <c r="O129" s="31">
        <v>0</v>
      </c>
      <c r="P129" s="30">
        <v>0</v>
      </c>
      <c r="Q129" s="30">
        <v>-22.52863</v>
      </c>
      <c r="R129" s="30">
        <v>-109.46381</v>
      </c>
      <c r="S129" s="30">
        <v>-131.99243999999999</v>
      </c>
      <c r="T129" s="32">
        <v>-109.46381</v>
      </c>
      <c r="U129" s="32">
        <v>-131.99243999999999</v>
      </c>
      <c r="V129" s="33">
        <v>-1</v>
      </c>
      <c r="W129" s="33">
        <v>-1</v>
      </c>
      <c r="X129" s="11" t="s">
        <v>597</v>
      </c>
      <c r="Y129" s="11" t="s">
        <v>597</v>
      </c>
      <c r="Z129" s="27" t="s">
        <v>136</v>
      </c>
      <c r="AA129" s="34" t="s">
        <v>112</v>
      </c>
      <c r="AB129" s="34" t="s">
        <v>112</v>
      </c>
      <c r="AC129" s="34" t="s">
        <v>112</v>
      </c>
      <c r="AD129" s="34" t="s">
        <v>112</v>
      </c>
      <c r="AE129" s="34" t="s">
        <v>112</v>
      </c>
      <c r="AF129" s="34" t="s">
        <v>112</v>
      </c>
      <c r="AG129" s="35" t="s">
        <v>112</v>
      </c>
      <c r="AH129" s="35" t="s">
        <v>112</v>
      </c>
      <c r="AI129" s="36" t="s">
        <v>112</v>
      </c>
      <c r="AJ129" s="36" t="s">
        <v>112</v>
      </c>
      <c r="AK129" s="11" t="s">
        <v>112</v>
      </c>
      <c r="AL129" s="28" t="s">
        <v>598</v>
      </c>
      <c r="AM129" s="28" t="s">
        <v>112</v>
      </c>
      <c r="AN129" s="37" t="s">
        <v>107</v>
      </c>
      <c r="AO129" s="37" t="s">
        <v>107</v>
      </c>
      <c r="AP129" s="37" t="s">
        <v>106</v>
      </c>
      <c r="AQ129" s="38" t="s">
        <v>108</v>
      </c>
      <c r="AR129" s="27" t="s">
        <v>851</v>
      </c>
    </row>
    <row r="130" spans="1:44" ht="165.75" customHeight="1">
      <c r="A130" s="11">
        <v>125</v>
      </c>
      <c r="B130" s="26" t="s">
        <v>594</v>
      </c>
      <c r="C130" s="26" t="s">
        <v>94</v>
      </c>
      <c r="D130" s="11" t="s">
        <v>852</v>
      </c>
      <c r="E130" s="27" t="s">
        <v>853</v>
      </c>
      <c r="F130" s="27" t="s">
        <v>112</v>
      </c>
      <c r="G130" s="27" t="s">
        <v>134</v>
      </c>
      <c r="H130" s="27" t="s">
        <v>99</v>
      </c>
      <c r="I130" s="27" t="s">
        <v>99</v>
      </c>
      <c r="J130" s="29" t="s">
        <v>854</v>
      </c>
      <c r="K130" s="11" t="s">
        <v>565</v>
      </c>
      <c r="L130" s="26" t="s">
        <v>101</v>
      </c>
      <c r="M130" s="26" t="s">
        <v>102</v>
      </c>
      <c r="N130" s="30">
        <v>70173.5</v>
      </c>
      <c r="O130" s="31">
        <v>72989.78112</v>
      </c>
      <c r="P130" s="30">
        <v>143163.28112</v>
      </c>
      <c r="Q130" s="30">
        <v>105258.77456999999</v>
      </c>
      <c r="R130" s="30">
        <v>139198.30816000002</v>
      </c>
      <c r="S130" s="30">
        <v>244457.08273000002</v>
      </c>
      <c r="T130" s="32">
        <v>66208.527040000015</v>
      </c>
      <c r="U130" s="32">
        <v>101293.80161000002</v>
      </c>
      <c r="V130" s="33">
        <v>0.90709310295298518</v>
      </c>
      <c r="W130" s="33">
        <v>0.70754037500087175</v>
      </c>
      <c r="X130" s="11" t="s">
        <v>604</v>
      </c>
      <c r="Y130" s="11" t="s">
        <v>604</v>
      </c>
      <c r="Z130" s="27" t="s">
        <v>136</v>
      </c>
      <c r="AA130" s="34" t="s">
        <v>112</v>
      </c>
      <c r="AB130" s="34" t="s">
        <v>112</v>
      </c>
      <c r="AC130" s="34" t="s">
        <v>112</v>
      </c>
      <c r="AD130" s="34" t="s">
        <v>112</v>
      </c>
      <c r="AE130" s="34" t="s">
        <v>112</v>
      </c>
      <c r="AF130" s="34" t="s">
        <v>112</v>
      </c>
      <c r="AG130" s="35" t="s">
        <v>112</v>
      </c>
      <c r="AH130" s="35" t="s">
        <v>112</v>
      </c>
      <c r="AI130" s="36" t="s">
        <v>112</v>
      </c>
      <c r="AJ130" s="36" t="s">
        <v>112</v>
      </c>
      <c r="AK130" s="11" t="s">
        <v>112</v>
      </c>
      <c r="AL130" s="28" t="s">
        <v>855</v>
      </c>
      <c r="AM130" s="28" t="s">
        <v>112</v>
      </c>
      <c r="AN130" s="37" t="s">
        <v>107</v>
      </c>
      <c r="AO130" s="37" t="s">
        <v>107</v>
      </c>
      <c r="AP130" s="37" t="s">
        <v>138</v>
      </c>
      <c r="AQ130" s="38" t="s">
        <v>108</v>
      </c>
      <c r="AR130" s="27" t="s">
        <v>856</v>
      </c>
    </row>
    <row r="131" spans="1:44" ht="26.45">
      <c r="A131" s="11">
        <v>126</v>
      </c>
      <c r="B131" s="26" t="s">
        <v>594</v>
      </c>
      <c r="C131" s="26" t="s">
        <v>94</v>
      </c>
      <c r="D131" s="11" t="s">
        <v>852</v>
      </c>
      <c r="E131" s="27" t="s">
        <v>853</v>
      </c>
      <c r="F131" s="27" t="s">
        <v>112</v>
      </c>
      <c r="G131" s="27" t="s">
        <v>134</v>
      </c>
      <c r="H131" s="27" t="s">
        <v>140</v>
      </c>
      <c r="I131" s="27" t="s">
        <v>141</v>
      </c>
      <c r="J131" s="29" t="s">
        <v>854</v>
      </c>
      <c r="K131" s="11" t="s">
        <v>420</v>
      </c>
      <c r="L131" s="26" t="s">
        <v>112</v>
      </c>
      <c r="M131" s="26" t="s">
        <v>112</v>
      </c>
      <c r="N131" s="30">
        <v>0</v>
      </c>
      <c r="O131" s="31">
        <v>0</v>
      </c>
      <c r="P131" s="30">
        <v>0</v>
      </c>
      <c r="Q131" s="30">
        <v>677.8</v>
      </c>
      <c r="R131" s="30">
        <v>0</v>
      </c>
      <c r="S131" s="30">
        <v>677.8</v>
      </c>
      <c r="T131" s="32">
        <v>0</v>
      </c>
      <c r="U131" s="32">
        <v>677.8</v>
      </c>
      <c r="V131" s="33">
        <v>0</v>
      </c>
      <c r="W131" s="33">
        <v>1</v>
      </c>
      <c r="X131" s="11" t="s">
        <v>112</v>
      </c>
      <c r="Y131" s="11" t="s">
        <v>112</v>
      </c>
      <c r="Z131" s="27" t="s">
        <v>112</v>
      </c>
      <c r="AA131" s="34" t="s">
        <v>112</v>
      </c>
      <c r="AB131" s="34" t="s">
        <v>112</v>
      </c>
      <c r="AC131" s="34" t="s">
        <v>112</v>
      </c>
      <c r="AD131" s="34" t="s">
        <v>112</v>
      </c>
      <c r="AE131" s="34" t="s">
        <v>112</v>
      </c>
      <c r="AF131" s="34" t="s">
        <v>112</v>
      </c>
      <c r="AG131" s="35" t="s">
        <v>112</v>
      </c>
      <c r="AH131" s="35" t="s">
        <v>112</v>
      </c>
      <c r="AI131" s="36" t="s">
        <v>112</v>
      </c>
      <c r="AJ131" s="36" t="s">
        <v>112</v>
      </c>
      <c r="AK131" s="11" t="s">
        <v>112</v>
      </c>
      <c r="AL131" s="28" t="s">
        <v>112</v>
      </c>
      <c r="AM131" s="28" t="s">
        <v>112</v>
      </c>
      <c r="AN131" s="37" t="s">
        <v>112</v>
      </c>
      <c r="AO131" s="37" t="s">
        <v>112</v>
      </c>
      <c r="AP131" s="37" t="s">
        <v>112</v>
      </c>
      <c r="AQ131" s="38" t="s">
        <v>112</v>
      </c>
      <c r="AR131" s="27" t="s">
        <v>112</v>
      </c>
    </row>
    <row r="132" spans="1:44" ht="26.45">
      <c r="A132" s="11">
        <v>127</v>
      </c>
      <c r="B132" s="26" t="s">
        <v>594</v>
      </c>
      <c r="C132" s="26" t="s">
        <v>94</v>
      </c>
      <c r="D132" s="11" t="s">
        <v>852</v>
      </c>
      <c r="E132" s="27" t="s">
        <v>853</v>
      </c>
      <c r="F132" s="27" t="s">
        <v>112</v>
      </c>
      <c r="G132" s="27" t="s">
        <v>134</v>
      </c>
      <c r="H132" s="27" t="s">
        <v>458</v>
      </c>
      <c r="I132" s="27" t="s">
        <v>459</v>
      </c>
      <c r="J132" s="29" t="s">
        <v>854</v>
      </c>
      <c r="K132" s="11" t="s">
        <v>420</v>
      </c>
      <c r="L132" s="26" t="s">
        <v>112</v>
      </c>
      <c r="M132" s="26" t="s">
        <v>112</v>
      </c>
      <c r="N132" s="30">
        <v>0</v>
      </c>
      <c r="O132" s="31">
        <v>0</v>
      </c>
      <c r="P132" s="30">
        <v>0</v>
      </c>
      <c r="Q132" s="30">
        <v>34788.041799999999</v>
      </c>
      <c r="R132" s="30">
        <v>23275.12297</v>
      </c>
      <c r="S132" s="30">
        <v>58063.164770000003</v>
      </c>
      <c r="T132" s="32">
        <v>23275.12297</v>
      </c>
      <c r="U132" s="32">
        <v>58063.164770000003</v>
      </c>
      <c r="V132" s="33">
        <v>1</v>
      </c>
      <c r="W132" s="33">
        <v>1</v>
      </c>
      <c r="X132" s="11" t="s">
        <v>112</v>
      </c>
      <c r="Y132" s="11" t="s">
        <v>112</v>
      </c>
      <c r="Z132" s="27" t="s">
        <v>112</v>
      </c>
      <c r="AA132" s="34" t="s">
        <v>112</v>
      </c>
      <c r="AB132" s="34" t="s">
        <v>112</v>
      </c>
      <c r="AC132" s="34" t="s">
        <v>112</v>
      </c>
      <c r="AD132" s="34" t="s">
        <v>112</v>
      </c>
      <c r="AE132" s="34" t="s">
        <v>112</v>
      </c>
      <c r="AF132" s="34" t="s">
        <v>112</v>
      </c>
      <c r="AG132" s="35" t="s">
        <v>112</v>
      </c>
      <c r="AH132" s="35" t="s">
        <v>112</v>
      </c>
      <c r="AI132" s="36" t="s">
        <v>112</v>
      </c>
      <c r="AJ132" s="36" t="s">
        <v>112</v>
      </c>
      <c r="AK132" s="11" t="s">
        <v>112</v>
      </c>
      <c r="AL132" s="28" t="s">
        <v>112</v>
      </c>
      <c r="AM132" s="28" t="s">
        <v>112</v>
      </c>
      <c r="AN132" s="37" t="s">
        <v>112</v>
      </c>
      <c r="AO132" s="37" t="s">
        <v>112</v>
      </c>
      <c r="AP132" s="37" t="s">
        <v>112</v>
      </c>
      <c r="AQ132" s="38" t="s">
        <v>112</v>
      </c>
      <c r="AR132" s="27" t="s">
        <v>112</v>
      </c>
    </row>
    <row r="133" spans="1:44" ht="39.6">
      <c r="A133" s="11">
        <v>128</v>
      </c>
      <c r="B133" s="26" t="s">
        <v>594</v>
      </c>
      <c r="C133" s="26" t="s">
        <v>94</v>
      </c>
      <c r="D133" s="11" t="s">
        <v>852</v>
      </c>
      <c r="E133" s="27" t="s">
        <v>853</v>
      </c>
      <c r="F133" s="27" t="s">
        <v>112</v>
      </c>
      <c r="G133" s="27" t="s">
        <v>134</v>
      </c>
      <c r="H133" s="27" t="s">
        <v>110</v>
      </c>
      <c r="I133" s="27" t="s">
        <v>114</v>
      </c>
      <c r="J133" s="29" t="s">
        <v>854</v>
      </c>
      <c r="K133" s="11" t="s">
        <v>420</v>
      </c>
      <c r="L133" s="26" t="s">
        <v>112</v>
      </c>
      <c r="M133" s="26" t="s">
        <v>112</v>
      </c>
      <c r="N133" s="30">
        <v>0</v>
      </c>
      <c r="O133" s="31">
        <v>0</v>
      </c>
      <c r="P133" s="30">
        <v>0</v>
      </c>
      <c r="Q133" s="30">
        <v>2408</v>
      </c>
      <c r="R133" s="30">
        <v>0</v>
      </c>
      <c r="S133" s="30">
        <v>2408</v>
      </c>
      <c r="T133" s="32">
        <v>0</v>
      </c>
      <c r="U133" s="32">
        <v>2408</v>
      </c>
      <c r="V133" s="33">
        <v>0</v>
      </c>
      <c r="W133" s="33">
        <v>1</v>
      </c>
      <c r="X133" s="11" t="s">
        <v>112</v>
      </c>
      <c r="Y133" s="11" t="s">
        <v>112</v>
      </c>
      <c r="Z133" s="27" t="s">
        <v>112</v>
      </c>
      <c r="AA133" s="34" t="s">
        <v>112</v>
      </c>
      <c r="AB133" s="34" t="s">
        <v>112</v>
      </c>
      <c r="AC133" s="34" t="s">
        <v>112</v>
      </c>
      <c r="AD133" s="34" t="s">
        <v>112</v>
      </c>
      <c r="AE133" s="34" t="s">
        <v>112</v>
      </c>
      <c r="AF133" s="34" t="s">
        <v>112</v>
      </c>
      <c r="AG133" s="35" t="s">
        <v>112</v>
      </c>
      <c r="AH133" s="35" t="s">
        <v>112</v>
      </c>
      <c r="AI133" s="36" t="s">
        <v>112</v>
      </c>
      <c r="AJ133" s="36" t="s">
        <v>112</v>
      </c>
      <c r="AK133" s="11" t="s">
        <v>112</v>
      </c>
      <c r="AL133" s="28" t="s">
        <v>112</v>
      </c>
      <c r="AM133" s="28" t="s">
        <v>112</v>
      </c>
      <c r="AN133" s="37" t="s">
        <v>112</v>
      </c>
      <c r="AO133" s="37" t="s">
        <v>112</v>
      </c>
      <c r="AP133" s="37" t="s">
        <v>112</v>
      </c>
      <c r="AQ133" s="38" t="s">
        <v>112</v>
      </c>
      <c r="AR133" s="27" t="s">
        <v>112</v>
      </c>
    </row>
    <row r="134" spans="1:44" s="66" customFormat="1" ht="26.45">
      <c r="A134" s="11">
        <v>129</v>
      </c>
      <c r="B134" s="60" t="s">
        <v>594</v>
      </c>
      <c r="C134" s="60" t="s">
        <v>94</v>
      </c>
      <c r="D134" s="61" t="s">
        <v>852</v>
      </c>
      <c r="E134" s="49" t="s">
        <v>853</v>
      </c>
      <c r="F134" s="49" t="s">
        <v>112</v>
      </c>
      <c r="G134" s="49" t="s">
        <v>134</v>
      </c>
      <c r="H134" s="49" t="s">
        <v>119</v>
      </c>
      <c r="I134" s="49" t="s">
        <v>449</v>
      </c>
      <c r="J134" s="49" t="s">
        <v>854</v>
      </c>
      <c r="K134" s="61" t="s">
        <v>420</v>
      </c>
      <c r="L134" s="60" t="s">
        <v>112</v>
      </c>
      <c r="M134" s="60" t="s">
        <v>112</v>
      </c>
      <c r="N134" s="62">
        <v>27890.238524468299</v>
      </c>
      <c r="O134" s="63">
        <v>29009.56236</v>
      </c>
      <c r="P134" s="62">
        <v>56899.800884468299</v>
      </c>
      <c r="Q134" s="30">
        <v>45036.325389999998</v>
      </c>
      <c r="R134" s="30">
        <v>76595.774749999997</v>
      </c>
      <c r="S134" s="62">
        <v>121632.10014</v>
      </c>
      <c r="T134" s="67">
        <v>47586.212390000001</v>
      </c>
      <c r="U134" s="67">
        <v>64732.299255531696</v>
      </c>
      <c r="V134" s="68">
        <v>1.6403629878820414</v>
      </c>
      <c r="W134" s="68">
        <v>1.1376542316372393</v>
      </c>
      <c r="X134" s="61" t="s">
        <v>112</v>
      </c>
      <c r="Y134" s="61" t="s">
        <v>112</v>
      </c>
      <c r="Z134" s="49" t="s">
        <v>112</v>
      </c>
      <c r="AA134" s="64" t="s">
        <v>112</v>
      </c>
      <c r="AB134" s="64" t="s">
        <v>112</v>
      </c>
      <c r="AC134" s="64" t="s">
        <v>112</v>
      </c>
      <c r="AD134" s="64" t="s">
        <v>112</v>
      </c>
      <c r="AE134" s="64" t="s">
        <v>112</v>
      </c>
      <c r="AF134" s="64" t="s">
        <v>112</v>
      </c>
      <c r="AG134" s="69" t="s">
        <v>112</v>
      </c>
      <c r="AH134" s="69" t="s">
        <v>112</v>
      </c>
      <c r="AI134" s="70" t="s">
        <v>112</v>
      </c>
      <c r="AJ134" s="70" t="s">
        <v>112</v>
      </c>
      <c r="AK134" s="61" t="s">
        <v>112</v>
      </c>
      <c r="AL134" s="65" t="s">
        <v>112</v>
      </c>
      <c r="AM134" s="65" t="s">
        <v>112</v>
      </c>
      <c r="AN134" s="71" t="s">
        <v>112</v>
      </c>
      <c r="AO134" s="71" t="s">
        <v>112</v>
      </c>
      <c r="AP134" s="71" t="s">
        <v>112</v>
      </c>
      <c r="AQ134" s="72" t="s">
        <v>112</v>
      </c>
      <c r="AR134" s="49" t="s">
        <v>112</v>
      </c>
    </row>
    <row r="135" spans="1:44" ht="26.45">
      <c r="A135" s="11">
        <v>130</v>
      </c>
      <c r="B135" s="26" t="s">
        <v>594</v>
      </c>
      <c r="C135" s="26" t="s">
        <v>94</v>
      </c>
      <c r="D135" s="11" t="s">
        <v>852</v>
      </c>
      <c r="E135" s="27" t="s">
        <v>853</v>
      </c>
      <c r="F135" s="27" t="s">
        <v>112</v>
      </c>
      <c r="G135" s="27" t="s">
        <v>134</v>
      </c>
      <c r="H135" s="27" t="s">
        <v>119</v>
      </c>
      <c r="I135" s="27" t="s">
        <v>146</v>
      </c>
      <c r="J135" s="27" t="s">
        <v>854</v>
      </c>
      <c r="K135" s="11" t="s">
        <v>420</v>
      </c>
      <c r="L135" s="26" t="s">
        <v>112</v>
      </c>
      <c r="M135" s="26" t="s">
        <v>112</v>
      </c>
      <c r="N135" s="30">
        <v>0</v>
      </c>
      <c r="O135" s="31">
        <v>0</v>
      </c>
      <c r="P135" s="30">
        <v>0</v>
      </c>
      <c r="Q135" s="30">
        <v>4257.9143800000002</v>
      </c>
      <c r="R135" s="30">
        <v>0</v>
      </c>
      <c r="S135" s="30">
        <v>4257.9143800000002</v>
      </c>
      <c r="T135" s="32">
        <v>0</v>
      </c>
      <c r="U135" s="32">
        <v>4257.9143800000002</v>
      </c>
      <c r="V135" s="33">
        <v>0</v>
      </c>
      <c r="W135" s="33">
        <v>1</v>
      </c>
      <c r="X135" s="11" t="s">
        <v>112</v>
      </c>
      <c r="Y135" s="11" t="s">
        <v>112</v>
      </c>
      <c r="Z135" s="27" t="s">
        <v>112</v>
      </c>
      <c r="AA135" s="34" t="s">
        <v>112</v>
      </c>
      <c r="AB135" s="34" t="s">
        <v>112</v>
      </c>
      <c r="AC135" s="34" t="s">
        <v>112</v>
      </c>
      <c r="AD135" s="34" t="s">
        <v>112</v>
      </c>
      <c r="AE135" s="34" t="s">
        <v>112</v>
      </c>
      <c r="AF135" s="34" t="s">
        <v>112</v>
      </c>
      <c r="AG135" s="35" t="s">
        <v>112</v>
      </c>
      <c r="AH135" s="35" t="s">
        <v>112</v>
      </c>
      <c r="AI135" s="36" t="s">
        <v>112</v>
      </c>
      <c r="AJ135" s="36" t="s">
        <v>112</v>
      </c>
      <c r="AK135" s="11" t="s">
        <v>112</v>
      </c>
      <c r="AL135" s="28" t="s">
        <v>112</v>
      </c>
      <c r="AM135" s="28" t="s">
        <v>112</v>
      </c>
      <c r="AN135" s="37" t="s">
        <v>112</v>
      </c>
      <c r="AO135" s="37" t="s">
        <v>112</v>
      </c>
      <c r="AP135" s="37" t="s">
        <v>112</v>
      </c>
      <c r="AQ135" s="38" t="s">
        <v>112</v>
      </c>
      <c r="AR135" s="27" t="s">
        <v>112</v>
      </c>
    </row>
    <row r="136" spans="1:44" s="66" customFormat="1" ht="26.45">
      <c r="A136" s="11">
        <v>131</v>
      </c>
      <c r="B136" s="60" t="s">
        <v>594</v>
      </c>
      <c r="C136" s="60" t="s">
        <v>94</v>
      </c>
      <c r="D136" s="61" t="s">
        <v>852</v>
      </c>
      <c r="E136" s="49" t="s">
        <v>853</v>
      </c>
      <c r="F136" s="49" t="s">
        <v>112</v>
      </c>
      <c r="G136" s="49" t="s">
        <v>134</v>
      </c>
      <c r="H136" s="49" t="s">
        <v>132</v>
      </c>
      <c r="I136" s="49" t="s">
        <v>132</v>
      </c>
      <c r="J136" s="49" t="s">
        <v>854</v>
      </c>
      <c r="K136" s="61" t="s">
        <v>420</v>
      </c>
      <c r="L136" s="60" t="s">
        <v>112</v>
      </c>
      <c r="M136" s="60" t="s">
        <v>112</v>
      </c>
      <c r="N136" s="62">
        <v>42283.261475531704</v>
      </c>
      <c r="O136" s="63">
        <v>43980.218760000003</v>
      </c>
      <c r="P136" s="62">
        <v>86263.480235531708</v>
      </c>
      <c r="Q136" s="30">
        <v>18090.67582</v>
      </c>
      <c r="R136" s="30">
        <v>39327.41044</v>
      </c>
      <c r="S136" s="62">
        <v>57418.086259999996</v>
      </c>
      <c r="T136" s="67">
        <v>-4652.8083200000037</v>
      </c>
      <c r="U136" s="67">
        <v>-28845.393975531711</v>
      </c>
      <c r="V136" s="68">
        <v>-0.10579320547245052</v>
      </c>
      <c r="W136" s="68">
        <v>-0.33438708821824659</v>
      </c>
      <c r="X136" s="61" t="s">
        <v>112</v>
      </c>
      <c r="Y136" s="61" t="s">
        <v>112</v>
      </c>
      <c r="Z136" s="49" t="s">
        <v>112</v>
      </c>
      <c r="AA136" s="64" t="s">
        <v>112</v>
      </c>
      <c r="AB136" s="64" t="s">
        <v>112</v>
      </c>
      <c r="AC136" s="64" t="s">
        <v>112</v>
      </c>
      <c r="AD136" s="64" t="s">
        <v>112</v>
      </c>
      <c r="AE136" s="64" t="s">
        <v>112</v>
      </c>
      <c r="AF136" s="64" t="s">
        <v>112</v>
      </c>
      <c r="AG136" s="69" t="s">
        <v>112</v>
      </c>
      <c r="AH136" s="69" t="s">
        <v>112</v>
      </c>
      <c r="AI136" s="70" t="s">
        <v>112</v>
      </c>
      <c r="AJ136" s="70" t="s">
        <v>112</v>
      </c>
      <c r="AK136" s="61" t="s">
        <v>112</v>
      </c>
      <c r="AL136" s="65" t="s">
        <v>112</v>
      </c>
      <c r="AM136" s="65" t="s">
        <v>112</v>
      </c>
      <c r="AN136" s="71" t="s">
        <v>112</v>
      </c>
      <c r="AO136" s="71" t="s">
        <v>112</v>
      </c>
      <c r="AP136" s="71" t="s">
        <v>112</v>
      </c>
      <c r="AQ136" s="72" t="s">
        <v>112</v>
      </c>
      <c r="AR136" s="49" t="s">
        <v>112</v>
      </c>
    </row>
    <row r="137" spans="1:44" ht="72" customHeight="1">
      <c r="A137" s="11">
        <v>132</v>
      </c>
      <c r="B137" s="26" t="s">
        <v>594</v>
      </c>
      <c r="C137" s="26" t="s">
        <v>94</v>
      </c>
      <c r="D137" s="11" t="s">
        <v>857</v>
      </c>
      <c r="E137" s="27" t="s">
        <v>858</v>
      </c>
      <c r="F137" s="27" t="s">
        <v>859</v>
      </c>
      <c r="G137" s="27" t="s">
        <v>860</v>
      </c>
      <c r="H137" s="27" t="s">
        <v>99</v>
      </c>
      <c r="I137" s="27" t="s">
        <v>99</v>
      </c>
      <c r="J137" s="27" t="s">
        <v>272</v>
      </c>
      <c r="K137" s="11" t="s">
        <v>565</v>
      </c>
      <c r="L137" s="11">
        <v>5</v>
      </c>
      <c r="M137" s="11">
        <v>7</v>
      </c>
      <c r="N137" s="30">
        <v>0</v>
      </c>
      <c r="O137" s="30">
        <v>0</v>
      </c>
      <c r="P137" s="30">
        <v>0</v>
      </c>
      <c r="Q137" s="30">
        <v>262.37673999999998</v>
      </c>
      <c r="R137" s="30">
        <v>652.31727999999998</v>
      </c>
      <c r="S137" s="30">
        <v>914.69401999999991</v>
      </c>
      <c r="T137" s="32">
        <v>652.31727999999998</v>
      </c>
      <c r="U137" s="32">
        <v>914.69401999999991</v>
      </c>
      <c r="V137" s="33">
        <v>1</v>
      </c>
      <c r="W137" s="33">
        <v>1</v>
      </c>
      <c r="X137" s="11" t="s">
        <v>597</v>
      </c>
      <c r="Y137" s="11" t="s">
        <v>597</v>
      </c>
      <c r="Z137" s="27" t="s">
        <v>136</v>
      </c>
      <c r="AA137" s="34" t="s">
        <v>112</v>
      </c>
      <c r="AB137" s="34" t="s">
        <v>112</v>
      </c>
      <c r="AC137" s="34" t="s">
        <v>112</v>
      </c>
      <c r="AD137" s="34" t="s">
        <v>112</v>
      </c>
      <c r="AE137" s="34" t="s">
        <v>112</v>
      </c>
      <c r="AF137" s="34" t="s">
        <v>112</v>
      </c>
      <c r="AG137" s="35" t="s">
        <v>112</v>
      </c>
      <c r="AH137" s="35" t="s">
        <v>112</v>
      </c>
      <c r="AI137" s="36" t="s">
        <v>112</v>
      </c>
      <c r="AJ137" s="36" t="s">
        <v>112</v>
      </c>
      <c r="AK137" s="11" t="s">
        <v>112</v>
      </c>
      <c r="AL137" s="28" t="s">
        <v>598</v>
      </c>
      <c r="AM137" s="28" t="s">
        <v>112</v>
      </c>
      <c r="AN137" s="37" t="s">
        <v>107</v>
      </c>
      <c r="AO137" s="37" t="s">
        <v>107</v>
      </c>
      <c r="AP137" s="37" t="s">
        <v>138</v>
      </c>
      <c r="AQ137" s="38" t="s">
        <v>108</v>
      </c>
      <c r="AR137" s="27" t="s">
        <v>861</v>
      </c>
    </row>
    <row r="138" spans="1:44" ht="26.45">
      <c r="A138" s="11">
        <v>133</v>
      </c>
      <c r="B138" s="26" t="s">
        <v>594</v>
      </c>
      <c r="C138" s="26" t="s">
        <v>94</v>
      </c>
      <c r="D138" s="11" t="s">
        <v>857</v>
      </c>
      <c r="E138" s="27" t="s">
        <v>858</v>
      </c>
      <c r="F138" s="27" t="s">
        <v>862</v>
      </c>
      <c r="G138" s="27" t="s">
        <v>860</v>
      </c>
      <c r="H138" s="27" t="s">
        <v>119</v>
      </c>
      <c r="I138" s="27" t="s">
        <v>121</v>
      </c>
      <c r="J138" s="27" t="s">
        <v>272</v>
      </c>
      <c r="K138" s="11" t="s">
        <v>565</v>
      </c>
      <c r="L138" s="47" t="s">
        <v>112</v>
      </c>
      <c r="M138" s="47" t="s">
        <v>112</v>
      </c>
      <c r="N138" s="30">
        <v>0</v>
      </c>
      <c r="O138" s="30">
        <v>0</v>
      </c>
      <c r="P138" s="30">
        <v>0</v>
      </c>
      <c r="Q138" s="30">
        <v>262.37673999999998</v>
      </c>
      <c r="R138" s="30">
        <v>652.31727999999998</v>
      </c>
      <c r="S138" s="30">
        <v>914.69401999999991</v>
      </c>
      <c r="T138" s="32">
        <v>652.31727999999998</v>
      </c>
      <c r="U138" s="32">
        <v>914.69401999999991</v>
      </c>
      <c r="V138" s="33">
        <v>1</v>
      </c>
      <c r="W138" s="33">
        <v>1</v>
      </c>
      <c r="X138" s="11" t="s">
        <v>112</v>
      </c>
      <c r="Y138" s="11" t="s">
        <v>112</v>
      </c>
      <c r="Z138" s="27" t="s">
        <v>112</v>
      </c>
      <c r="AA138" s="34" t="s">
        <v>112</v>
      </c>
      <c r="AB138" s="34" t="s">
        <v>112</v>
      </c>
      <c r="AC138" s="34" t="s">
        <v>112</v>
      </c>
      <c r="AD138" s="34" t="s">
        <v>112</v>
      </c>
      <c r="AE138" s="34" t="s">
        <v>112</v>
      </c>
      <c r="AF138" s="34" t="s">
        <v>112</v>
      </c>
      <c r="AG138" s="35" t="s">
        <v>112</v>
      </c>
      <c r="AH138" s="35" t="s">
        <v>112</v>
      </c>
      <c r="AI138" s="36" t="s">
        <v>112</v>
      </c>
      <c r="AJ138" s="36" t="s">
        <v>112</v>
      </c>
      <c r="AK138" s="11" t="s">
        <v>112</v>
      </c>
      <c r="AL138" s="28"/>
      <c r="AM138" s="73"/>
      <c r="AN138" s="37" t="s">
        <v>112</v>
      </c>
      <c r="AO138" s="37" t="s">
        <v>112</v>
      </c>
      <c r="AP138" s="37" t="s">
        <v>112</v>
      </c>
      <c r="AQ138" s="38"/>
      <c r="AR138" s="27"/>
    </row>
    <row r="139" spans="1:44" ht="134.44999999999999" customHeight="1">
      <c r="A139" s="11">
        <v>134</v>
      </c>
      <c r="B139" s="26" t="s">
        <v>594</v>
      </c>
      <c r="C139" s="26" t="s">
        <v>94</v>
      </c>
      <c r="D139" s="11" t="s">
        <v>863</v>
      </c>
      <c r="E139" s="27" t="s">
        <v>858</v>
      </c>
      <c r="F139" s="27" t="s">
        <v>864</v>
      </c>
      <c r="G139" s="27" t="s">
        <v>865</v>
      </c>
      <c r="H139" s="27" t="s">
        <v>99</v>
      </c>
      <c r="I139" s="27" t="s">
        <v>99</v>
      </c>
      <c r="J139" s="27" t="s">
        <v>272</v>
      </c>
      <c r="K139" s="11" t="s">
        <v>565</v>
      </c>
      <c r="L139" s="11">
        <v>4</v>
      </c>
      <c r="M139" s="11">
        <v>6</v>
      </c>
      <c r="N139" s="30">
        <v>0</v>
      </c>
      <c r="O139" s="31">
        <v>0</v>
      </c>
      <c r="P139" s="30">
        <v>0</v>
      </c>
      <c r="Q139" s="30">
        <v>0</v>
      </c>
      <c r="R139" s="30">
        <v>2352.5784199999998</v>
      </c>
      <c r="S139" s="30">
        <v>2352.5784199999998</v>
      </c>
      <c r="T139" s="32">
        <v>2352.5784199999998</v>
      </c>
      <c r="U139" s="32">
        <v>2352.5784199999998</v>
      </c>
      <c r="V139" s="33">
        <v>1</v>
      </c>
      <c r="W139" s="33">
        <v>1</v>
      </c>
      <c r="X139" s="11" t="s">
        <v>597</v>
      </c>
      <c r="Y139" s="11" t="s">
        <v>597</v>
      </c>
      <c r="Z139" s="27" t="s">
        <v>136</v>
      </c>
      <c r="AA139" s="34" t="s">
        <v>112</v>
      </c>
      <c r="AB139" s="34" t="s">
        <v>112</v>
      </c>
      <c r="AC139" s="34" t="s">
        <v>112</v>
      </c>
      <c r="AD139" s="34" t="s">
        <v>112</v>
      </c>
      <c r="AE139" s="34" t="s">
        <v>112</v>
      </c>
      <c r="AF139" s="34" t="s">
        <v>112</v>
      </c>
      <c r="AG139" s="35" t="s">
        <v>112</v>
      </c>
      <c r="AH139" s="35" t="s">
        <v>112</v>
      </c>
      <c r="AI139" s="36" t="s">
        <v>112</v>
      </c>
      <c r="AJ139" s="36" t="s">
        <v>112</v>
      </c>
      <c r="AK139" s="11" t="s">
        <v>112</v>
      </c>
      <c r="AL139" s="28" t="s">
        <v>598</v>
      </c>
      <c r="AM139" s="28" t="s">
        <v>112</v>
      </c>
      <c r="AN139" s="37" t="s">
        <v>138</v>
      </c>
      <c r="AO139" s="37" t="s">
        <v>138</v>
      </c>
      <c r="AP139" s="37" t="s">
        <v>138</v>
      </c>
      <c r="AQ139" s="38" t="s">
        <v>229</v>
      </c>
      <c r="AR139" s="27" t="s">
        <v>866</v>
      </c>
    </row>
    <row r="140" spans="1:44" ht="26.45">
      <c r="A140" s="11">
        <v>135</v>
      </c>
      <c r="B140" s="26" t="s">
        <v>594</v>
      </c>
      <c r="C140" s="26" t="s">
        <v>94</v>
      </c>
      <c r="D140" s="11" t="s">
        <v>863</v>
      </c>
      <c r="E140" s="27" t="s">
        <v>858</v>
      </c>
      <c r="F140" s="27" t="s">
        <v>867</v>
      </c>
      <c r="G140" s="27" t="s">
        <v>865</v>
      </c>
      <c r="H140" s="27" t="s">
        <v>119</v>
      </c>
      <c r="I140" s="27" t="s">
        <v>121</v>
      </c>
      <c r="J140" s="27" t="s">
        <v>272</v>
      </c>
      <c r="K140" s="11" t="s">
        <v>565</v>
      </c>
      <c r="L140" s="11" t="s">
        <v>112</v>
      </c>
      <c r="M140" s="11" t="s">
        <v>112</v>
      </c>
      <c r="N140" s="30">
        <v>0</v>
      </c>
      <c r="O140" s="31">
        <v>0</v>
      </c>
      <c r="P140" s="30">
        <v>0</v>
      </c>
      <c r="Q140" s="30">
        <v>0</v>
      </c>
      <c r="R140" s="30">
        <v>2352.5784199999998</v>
      </c>
      <c r="S140" s="30">
        <v>2352.5784199999998</v>
      </c>
      <c r="T140" s="32">
        <v>2352.5784199999998</v>
      </c>
      <c r="U140" s="32">
        <v>2352.5784199999998</v>
      </c>
      <c r="V140" s="33">
        <v>1</v>
      </c>
      <c r="W140" s="33">
        <v>1</v>
      </c>
      <c r="X140" s="11" t="s">
        <v>112</v>
      </c>
      <c r="Y140" s="11" t="s">
        <v>112</v>
      </c>
      <c r="Z140" s="27" t="s">
        <v>112</v>
      </c>
      <c r="AA140" s="34" t="s">
        <v>112</v>
      </c>
      <c r="AB140" s="34" t="s">
        <v>112</v>
      </c>
      <c r="AC140" s="34" t="s">
        <v>112</v>
      </c>
      <c r="AD140" s="34" t="s">
        <v>112</v>
      </c>
      <c r="AE140" s="34" t="s">
        <v>112</v>
      </c>
      <c r="AF140" s="34" t="s">
        <v>112</v>
      </c>
      <c r="AG140" s="35" t="s">
        <v>112</v>
      </c>
      <c r="AH140" s="35" t="s">
        <v>112</v>
      </c>
      <c r="AI140" s="36" t="s">
        <v>112</v>
      </c>
      <c r="AJ140" s="36" t="s">
        <v>112</v>
      </c>
      <c r="AK140" s="11" t="s">
        <v>112</v>
      </c>
      <c r="AL140" s="28"/>
      <c r="AM140" s="28"/>
      <c r="AN140" s="37" t="s">
        <v>112</v>
      </c>
      <c r="AO140" s="37" t="s">
        <v>112</v>
      </c>
      <c r="AP140" s="37" t="s">
        <v>112</v>
      </c>
      <c r="AQ140" s="38"/>
      <c r="AR140" s="27"/>
    </row>
    <row r="141" spans="1:44" ht="92.45" customHeight="1">
      <c r="A141" s="11">
        <v>136</v>
      </c>
      <c r="B141" s="26" t="s">
        <v>594</v>
      </c>
      <c r="C141" s="26" t="s">
        <v>94</v>
      </c>
      <c r="D141" s="11" t="s">
        <v>857</v>
      </c>
      <c r="E141" s="27" t="s">
        <v>858</v>
      </c>
      <c r="F141" s="27" t="s">
        <v>868</v>
      </c>
      <c r="G141" s="27" t="s">
        <v>869</v>
      </c>
      <c r="H141" s="27" t="s">
        <v>99</v>
      </c>
      <c r="I141" s="27" t="s">
        <v>99</v>
      </c>
      <c r="J141" s="27" t="s">
        <v>272</v>
      </c>
      <c r="K141" s="11" t="s">
        <v>565</v>
      </c>
      <c r="L141" s="26" t="s">
        <v>101</v>
      </c>
      <c r="M141" s="26" t="s">
        <v>102</v>
      </c>
      <c r="N141" s="30">
        <v>9468.487389577509</v>
      </c>
      <c r="O141" s="31">
        <v>9888.7914277370764</v>
      </c>
      <c r="P141" s="30">
        <v>19426.02437957751</v>
      </c>
      <c r="Q141" s="30">
        <v>180.37524999999999</v>
      </c>
      <c r="R141" s="30">
        <v>2394.9424700000004</v>
      </c>
      <c r="S141" s="30">
        <v>2575.3177200000005</v>
      </c>
      <c r="T141" s="32">
        <v>-7493.8489577370765</v>
      </c>
      <c r="U141" s="32">
        <v>-16850.70665957751</v>
      </c>
      <c r="V141" s="33">
        <v>-0.75781241949522526</v>
      </c>
      <c r="W141" s="33">
        <v>-0.86742950231713811</v>
      </c>
      <c r="X141" s="11" t="s">
        <v>597</v>
      </c>
      <c r="Y141" s="11" t="s">
        <v>597</v>
      </c>
      <c r="Z141" s="27" t="s">
        <v>870</v>
      </c>
      <c r="AA141" s="39">
        <v>116</v>
      </c>
      <c r="AB141" s="39">
        <v>116</v>
      </c>
      <c r="AC141" s="39">
        <v>232</v>
      </c>
      <c r="AD141" s="39">
        <v>5</v>
      </c>
      <c r="AE141" s="39">
        <v>17</v>
      </c>
      <c r="AF141" s="39">
        <v>22</v>
      </c>
      <c r="AG141" s="35">
        <v>-99</v>
      </c>
      <c r="AH141" s="35">
        <v>-210</v>
      </c>
      <c r="AI141" s="57">
        <v>-0.85344827586206895</v>
      </c>
      <c r="AJ141" s="57">
        <v>-0.90517241379310343</v>
      </c>
      <c r="AK141" s="11" t="s">
        <v>604</v>
      </c>
      <c r="AL141" s="28" t="s">
        <v>598</v>
      </c>
      <c r="AM141" s="103" t="s">
        <v>871</v>
      </c>
      <c r="AN141" s="37" t="s">
        <v>106</v>
      </c>
      <c r="AO141" s="37" t="s">
        <v>106</v>
      </c>
      <c r="AP141" s="37" t="s">
        <v>106</v>
      </c>
      <c r="AQ141" s="38" t="s">
        <v>289</v>
      </c>
      <c r="AR141" s="74" t="s">
        <v>872</v>
      </c>
    </row>
    <row r="142" spans="1:44" ht="48.75" customHeight="1">
      <c r="A142" s="11">
        <v>137</v>
      </c>
      <c r="B142" s="26" t="s">
        <v>594</v>
      </c>
      <c r="C142" s="26" t="s">
        <v>94</v>
      </c>
      <c r="D142" s="11" t="s">
        <v>857</v>
      </c>
      <c r="E142" s="27" t="s">
        <v>858</v>
      </c>
      <c r="F142" s="27" t="s">
        <v>873</v>
      </c>
      <c r="G142" s="27" t="s">
        <v>869</v>
      </c>
      <c r="H142" s="27" t="s">
        <v>119</v>
      </c>
      <c r="I142" s="27" t="s">
        <v>874</v>
      </c>
      <c r="J142" s="27" t="s">
        <v>272</v>
      </c>
      <c r="K142" s="11" t="s">
        <v>565</v>
      </c>
      <c r="L142" s="26" t="s">
        <v>112</v>
      </c>
      <c r="M142" s="26" t="s">
        <v>112</v>
      </c>
      <c r="N142" s="30">
        <v>9468.487389577509</v>
      </c>
      <c r="O142" s="31">
        <v>9888.7914277370764</v>
      </c>
      <c r="P142" s="30">
        <v>19426.02437957751</v>
      </c>
      <c r="Q142" s="30">
        <v>180.37524999999999</v>
      </c>
      <c r="R142" s="30">
        <v>2394.9424700000004</v>
      </c>
      <c r="S142" s="30">
        <v>2575.3177200000005</v>
      </c>
      <c r="T142" s="32">
        <v>-7493.8489577370765</v>
      </c>
      <c r="U142" s="32">
        <v>-16850.70665957751</v>
      </c>
      <c r="V142" s="33">
        <v>-0.75781241949522526</v>
      </c>
      <c r="W142" s="33">
        <v>-0.86742950231713811</v>
      </c>
      <c r="X142" s="11" t="s">
        <v>112</v>
      </c>
      <c r="Y142" s="11" t="s">
        <v>112</v>
      </c>
      <c r="Z142" s="27" t="s">
        <v>870</v>
      </c>
      <c r="AA142" s="34">
        <v>116</v>
      </c>
      <c r="AB142" s="34">
        <v>116</v>
      </c>
      <c r="AC142" s="34">
        <v>232</v>
      </c>
      <c r="AD142" s="39">
        <v>5</v>
      </c>
      <c r="AE142" s="34">
        <v>17</v>
      </c>
      <c r="AF142" s="34">
        <v>22</v>
      </c>
      <c r="AG142" s="35">
        <v>-99</v>
      </c>
      <c r="AH142" s="35">
        <v>-210</v>
      </c>
      <c r="AI142" s="36">
        <v>-0.85344827586206895</v>
      </c>
      <c r="AJ142" s="36">
        <v>-0.90517241379310343</v>
      </c>
      <c r="AK142" s="11" t="s">
        <v>112</v>
      </c>
      <c r="AL142" s="28" t="s">
        <v>112</v>
      </c>
      <c r="AM142" s="28" t="s">
        <v>112</v>
      </c>
      <c r="AN142" s="37" t="s">
        <v>112</v>
      </c>
      <c r="AO142" s="37" t="s">
        <v>112</v>
      </c>
      <c r="AP142" s="37" t="s">
        <v>112</v>
      </c>
      <c r="AQ142" s="38" t="s">
        <v>112</v>
      </c>
      <c r="AR142" s="27" t="s">
        <v>112</v>
      </c>
    </row>
    <row r="143" spans="1:44" ht="102.6" customHeight="1">
      <c r="A143" s="11">
        <v>138</v>
      </c>
      <c r="B143" s="26" t="s">
        <v>594</v>
      </c>
      <c r="C143" s="26" t="s">
        <v>94</v>
      </c>
      <c r="D143" s="11" t="s">
        <v>857</v>
      </c>
      <c r="E143" s="27" t="s">
        <v>858</v>
      </c>
      <c r="F143" s="27" t="s">
        <v>875</v>
      </c>
      <c r="G143" s="27" t="s">
        <v>869</v>
      </c>
      <c r="H143" s="27" t="s">
        <v>99</v>
      </c>
      <c r="I143" s="27" t="s">
        <v>99</v>
      </c>
      <c r="J143" s="27" t="s">
        <v>272</v>
      </c>
      <c r="K143" s="11" t="s">
        <v>565</v>
      </c>
      <c r="L143" s="26" t="s">
        <v>101</v>
      </c>
      <c r="M143" s="26" t="s">
        <v>102</v>
      </c>
      <c r="N143" s="30">
        <v>5739.5277360473501</v>
      </c>
      <c r="O143" s="31">
        <v>5994.3040889466465</v>
      </c>
      <c r="P143" s="30">
        <v>11733.831824993997</v>
      </c>
      <c r="Q143" s="30">
        <v>890.92165999999997</v>
      </c>
      <c r="R143" s="30">
        <v>2802.7873300000001</v>
      </c>
      <c r="S143" s="30">
        <v>3693.7089900000001</v>
      </c>
      <c r="T143" s="32">
        <v>-3191.5167589466464</v>
      </c>
      <c r="U143" s="32">
        <v>-8040.1228349939965</v>
      </c>
      <c r="V143" s="33">
        <v>-0.53242490063721104</v>
      </c>
      <c r="W143" s="33">
        <v>-0.68520863047209302</v>
      </c>
      <c r="X143" s="11" t="s">
        <v>597</v>
      </c>
      <c r="Y143" s="11" t="s">
        <v>597</v>
      </c>
      <c r="Z143" s="27" t="s">
        <v>870</v>
      </c>
      <c r="AA143" s="34">
        <v>250</v>
      </c>
      <c r="AB143" s="34">
        <v>250</v>
      </c>
      <c r="AC143" s="39">
        <v>500</v>
      </c>
      <c r="AD143" s="39">
        <v>55</v>
      </c>
      <c r="AE143" s="34">
        <v>97</v>
      </c>
      <c r="AF143" s="34">
        <v>152</v>
      </c>
      <c r="AG143" s="35">
        <v>-153</v>
      </c>
      <c r="AH143" s="35">
        <v>-348</v>
      </c>
      <c r="AI143" s="36">
        <v>-0.61199999999999999</v>
      </c>
      <c r="AJ143" s="36">
        <v>-0.69599999999999995</v>
      </c>
      <c r="AK143" s="11" t="s">
        <v>604</v>
      </c>
      <c r="AL143" s="28" t="s">
        <v>598</v>
      </c>
      <c r="AM143" s="28" t="s">
        <v>876</v>
      </c>
      <c r="AN143" s="37" t="s">
        <v>106</v>
      </c>
      <c r="AO143" s="37" t="s">
        <v>106</v>
      </c>
      <c r="AP143" s="37" t="s">
        <v>106</v>
      </c>
      <c r="AQ143" s="38" t="s">
        <v>289</v>
      </c>
      <c r="AR143" s="27" t="s">
        <v>877</v>
      </c>
    </row>
    <row r="144" spans="1:44" ht="48.75" customHeight="1">
      <c r="A144" s="11">
        <v>139</v>
      </c>
      <c r="B144" s="26" t="s">
        <v>594</v>
      </c>
      <c r="C144" s="26" t="s">
        <v>94</v>
      </c>
      <c r="D144" s="11" t="s">
        <v>857</v>
      </c>
      <c r="E144" s="27" t="s">
        <v>858</v>
      </c>
      <c r="F144" s="27" t="s">
        <v>875</v>
      </c>
      <c r="G144" s="27" t="s">
        <v>869</v>
      </c>
      <c r="H144" s="27" t="s">
        <v>119</v>
      </c>
      <c r="I144" s="27" t="s">
        <v>878</v>
      </c>
      <c r="J144" s="27" t="s">
        <v>272</v>
      </c>
      <c r="K144" s="11" t="s">
        <v>565</v>
      </c>
      <c r="L144" s="26" t="s">
        <v>112</v>
      </c>
      <c r="M144" s="26" t="s">
        <v>112</v>
      </c>
      <c r="N144" s="30">
        <v>5739.5277360473501</v>
      </c>
      <c r="O144" s="31">
        <v>5994.3040889466465</v>
      </c>
      <c r="P144" s="30">
        <v>11733.831824993997</v>
      </c>
      <c r="Q144" s="30">
        <v>890.92165999999997</v>
      </c>
      <c r="R144" s="30">
        <v>2802.7873300000001</v>
      </c>
      <c r="S144" s="30">
        <v>3693.7089900000001</v>
      </c>
      <c r="T144" s="32">
        <v>-3191.5167589466464</v>
      </c>
      <c r="U144" s="32">
        <v>-8040.1228349939965</v>
      </c>
      <c r="V144" s="33">
        <v>-0.53242490063721104</v>
      </c>
      <c r="W144" s="33">
        <v>-0.68520863047209302</v>
      </c>
      <c r="X144" s="11" t="s">
        <v>112</v>
      </c>
      <c r="Y144" s="11" t="s">
        <v>112</v>
      </c>
      <c r="Z144" s="27" t="s">
        <v>870</v>
      </c>
      <c r="AA144" s="34">
        <v>250</v>
      </c>
      <c r="AB144" s="34">
        <v>250</v>
      </c>
      <c r="AC144" s="39">
        <v>500</v>
      </c>
      <c r="AD144" s="39">
        <v>55</v>
      </c>
      <c r="AE144" s="34">
        <v>97</v>
      </c>
      <c r="AF144" s="34">
        <v>152</v>
      </c>
      <c r="AG144" s="35">
        <v>-153</v>
      </c>
      <c r="AH144" s="35">
        <v>-348</v>
      </c>
      <c r="AI144" s="36">
        <v>-0.61199999999999999</v>
      </c>
      <c r="AJ144" s="36">
        <v>-0.69599999999999995</v>
      </c>
      <c r="AK144" s="11" t="s">
        <v>112</v>
      </c>
      <c r="AL144" s="28"/>
      <c r="AM144" s="28"/>
      <c r="AN144" s="37" t="s">
        <v>112</v>
      </c>
      <c r="AO144" s="37" t="s">
        <v>112</v>
      </c>
      <c r="AP144" s="37" t="s">
        <v>112</v>
      </c>
      <c r="AQ144" s="38" t="s">
        <v>112</v>
      </c>
      <c r="AR144" s="27" t="s">
        <v>112</v>
      </c>
    </row>
    <row r="145" spans="1:44" ht="90.6" customHeight="1">
      <c r="A145" s="11">
        <v>140</v>
      </c>
      <c r="B145" s="26" t="s">
        <v>594</v>
      </c>
      <c r="C145" s="26" t="s">
        <v>94</v>
      </c>
      <c r="D145" s="11" t="s">
        <v>857</v>
      </c>
      <c r="E145" s="27" t="s">
        <v>858</v>
      </c>
      <c r="F145" s="27" t="s">
        <v>879</v>
      </c>
      <c r="G145" s="27" t="s">
        <v>880</v>
      </c>
      <c r="H145" s="27" t="s">
        <v>99</v>
      </c>
      <c r="I145" s="27" t="s">
        <v>99</v>
      </c>
      <c r="J145" s="27" t="s">
        <v>272</v>
      </c>
      <c r="K145" s="11" t="s">
        <v>565</v>
      </c>
      <c r="L145" s="26" t="s">
        <v>101</v>
      </c>
      <c r="M145" s="26" t="s">
        <v>102</v>
      </c>
      <c r="N145" s="30">
        <v>3105.0249552587297</v>
      </c>
      <c r="O145" s="31">
        <v>3242.8563187686</v>
      </c>
      <c r="P145" s="30">
        <v>6347.8812740273297</v>
      </c>
      <c r="Q145" s="30">
        <v>7061.8316699999996</v>
      </c>
      <c r="R145" s="30">
        <v>4033.1963700000001</v>
      </c>
      <c r="S145" s="30">
        <v>11095.028039999999</v>
      </c>
      <c r="T145" s="32">
        <v>790.34005123140014</v>
      </c>
      <c r="U145" s="32">
        <v>4747.1467659726695</v>
      </c>
      <c r="V145" s="33">
        <v>0.24371725834942745</v>
      </c>
      <c r="W145" s="33">
        <v>0.74783168762085317</v>
      </c>
      <c r="X145" s="11" t="s">
        <v>597</v>
      </c>
      <c r="Y145" s="11" t="s">
        <v>597</v>
      </c>
      <c r="Z145" s="26" t="s">
        <v>881</v>
      </c>
      <c r="AA145" s="34">
        <v>79.72</v>
      </c>
      <c r="AB145" s="34">
        <v>80</v>
      </c>
      <c r="AC145" s="34">
        <v>159.72</v>
      </c>
      <c r="AD145" s="34">
        <v>49</v>
      </c>
      <c r="AE145" s="34">
        <v>35</v>
      </c>
      <c r="AF145" s="34">
        <v>84</v>
      </c>
      <c r="AG145" s="35">
        <v>-45</v>
      </c>
      <c r="AH145" s="35">
        <v>-75.72</v>
      </c>
      <c r="AI145" s="36">
        <v>-0.5625</v>
      </c>
      <c r="AJ145" s="36">
        <v>-0.47407963936889558</v>
      </c>
      <c r="AK145" s="11" t="s">
        <v>604</v>
      </c>
      <c r="AL145" s="28" t="s">
        <v>598</v>
      </c>
      <c r="AM145" s="27" t="s">
        <v>882</v>
      </c>
      <c r="AN145" s="37" t="s">
        <v>106</v>
      </c>
      <c r="AO145" s="37" t="s">
        <v>106</v>
      </c>
      <c r="AP145" s="37" t="s">
        <v>107</v>
      </c>
      <c r="AQ145" s="37" t="s">
        <v>289</v>
      </c>
      <c r="AR145" s="27" t="s">
        <v>883</v>
      </c>
    </row>
    <row r="146" spans="1:44" ht="48.75" customHeight="1">
      <c r="A146" s="11">
        <v>141</v>
      </c>
      <c r="B146" s="26" t="s">
        <v>594</v>
      </c>
      <c r="C146" s="26" t="s">
        <v>94</v>
      </c>
      <c r="D146" s="11" t="s">
        <v>857</v>
      </c>
      <c r="E146" s="27" t="s">
        <v>858</v>
      </c>
      <c r="F146" s="27" t="s">
        <v>884</v>
      </c>
      <c r="G146" s="27" t="s">
        <v>880</v>
      </c>
      <c r="H146" s="27" t="s">
        <v>119</v>
      </c>
      <c r="I146" s="27" t="s">
        <v>885</v>
      </c>
      <c r="J146" s="27" t="s">
        <v>272</v>
      </c>
      <c r="K146" s="11" t="s">
        <v>565</v>
      </c>
      <c r="L146" s="26" t="s">
        <v>112</v>
      </c>
      <c r="M146" s="26" t="s">
        <v>112</v>
      </c>
      <c r="N146" s="30">
        <v>3105.0249552587297</v>
      </c>
      <c r="O146" s="31">
        <v>3242.8563187686</v>
      </c>
      <c r="P146" s="30">
        <v>6347.8812740273297</v>
      </c>
      <c r="Q146" s="30">
        <v>7061.8316699999996</v>
      </c>
      <c r="R146" s="30">
        <v>4033.1963700000001</v>
      </c>
      <c r="S146" s="30">
        <v>11095.028039999999</v>
      </c>
      <c r="T146" s="32">
        <v>790.34005123140014</v>
      </c>
      <c r="U146" s="32">
        <v>4747.1467659726695</v>
      </c>
      <c r="V146" s="33">
        <v>0.24371725834942745</v>
      </c>
      <c r="W146" s="33">
        <v>0.74783168762085317</v>
      </c>
      <c r="X146" s="11" t="s">
        <v>112</v>
      </c>
      <c r="Y146" s="11" t="s">
        <v>112</v>
      </c>
      <c r="Z146" s="26" t="s">
        <v>881</v>
      </c>
      <c r="AA146" s="34">
        <v>79.72</v>
      </c>
      <c r="AB146" s="34">
        <v>80</v>
      </c>
      <c r="AC146" s="34">
        <v>159.72</v>
      </c>
      <c r="AD146" s="34">
        <v>49</v>
      </c>
      <c r="AE146" s="34">
        <v>35</v>
      </c>
      <c r="AF146" s="34">
        <v>84</v>
      </c>
      <c r="AG146" s="35">
        <v>-45</v>
      </c>
      <c r="AH146" s="35">
        <v>-75.72</v>
      </c>
      <c r="AI146" s="36">
        <v>-0.5625</v>
      </c>
      <c r="AJ146" s="36">
        <v>-0.47407963936889558</v>
      </c>
      <c r="AK146" s="11" t="s">
        <v>112</v>
      </c>
      <c r="AL146" s="28" t="s">
        <v>112</v>
      </c>
      <c r="AM146" s="28" t="s">
        <v>112</v>
      </c>
      <c r="AN146" s="37" t="s">
        <v>112</v>
      </c>
      <c r="AO146" s="37" t="s">
        <v>112</v>
      </c>
      <c r="AP146" s="37" t="s">
        <v>112</v>
      </c>
      <c r="AQ146" s="38" t="s">
        <v>112</v>
      </c>
      <c r="AR146" s="27" t="s">
        <v>112</v>
      </c>
    </row>
    <row r="147" spans="1:44" ht="96" customHeight="1">
      <c r="A147" s="11">
        <v>142</v>
      </c>
      <c r="B147" s="26" t="s">
        <v>594</v>
      </c>
      <c r="C147" s="26" t="s">
        <v>94</v>
      </c>
      <c r="D147" s="11" t="s">
        <v>857</v>
      </c>
      <c r="E147" s="27" t="s">
        <v>858</v>
      </c>
      <c r="F147" s="27" t="s">
        <v>886</v>
      </c>
      <c r="G147" s="27" t="s">
        <v>869</v>
      </c>
      <c r="H147" s="27" t="s">
        <v>99</v>
      </c>
      <c r="I147" s="27" t="s">
        <v>99</v>
      </c>
      <c r="J147" s="27" t="s">
        <v>272</v>
      </c>
      <c r="K147" s="11" t="s">
        <v>565</v>
      </c>
      <c r="L147" s="26" t="s">
        <v>101</v>
      </c>
      <c r="M147" s="26" t="s">
        <v>102</v>
      </c>
      <c r="N147" s="30">
        <v>8717.0195999889711</v>
      </c>
      <c r="O147" s="31">
        <v>9103.9661509897614</v>
      </c>
      <c r="P147" s="30">
        <v>17820.985750978733</v>
      </c>
      <c r="Q147" s="30">
        <v>3037.2378399999998</v>
      </c>
      <c r="R147" s="30">
        <v>1682.5363299999999</v>
      </c>
      <c r="S147" s="30">
        <v>4719.7741699999997</v>
      </c>
      <c r="T147" s="32">
        <v>-7421.4298209897615</v>
      </c>
      <c r="U147" s="32">
        <v>-13101.211580978732</v>
      </c>
      <c r="V147" s="33">
        <v>-0.81518644708305743</v>
      </c>
      <c r="W147" s="33">
        <v>-0.73515639168608904</v>
      </c>
      <c r="X147" s="11" t="s">
        <v>597</v>
      </c>
      <c r="Y147" s="11" t="s">
        <v>597</v>
      </c>
      <c r="Z147" s="27" t="s">
        <v>870</v>
      </c>
      <c r="AA147" s="34">
        <v>900</v>
      </c>
      <c r="AB147" s="34">
        <v>900</v>
      </c>
      <c r="AC147" s="34">
        <v>1800</v>
      </c>
      <c r="AD147" s="39">
        <v>247</v>
      </c>
      <c r="AE147" s="39">
        <v>194</v>
      </c>
      <c r="AF147" s="34">
        <v>441</v>
      </c>
      <c r="AG147" s="35">
        <v>-706</v>
      </c>
      <c r="AH147" s="35">
        <v>-1359</v>
      </c>
      <c r="AI147" s="36">
        <v>-0.7844444444444445</v>
      </c>
      <c r="AJ147" s="36">
        <v>-0.755</v>
      </c>
      <c r="AK147" s="11" t="s">
        <v>604</v>
      </c>
      <c r="AL147" s="28" t="s">
        <v>598</v>
      </c>
      <c r="AM147" s="28" t="s">
        <v>887</v>
      </c>
      <c r="AN147" s="37" t="s">
        <v>106</v>
      </c>
      <c r="AO147" s="37" t="s">
        <v>106</v>
      </c>
      <c r="AP147" s="37" t="s">
        <v>106</v>
      </c>
      <c r="AQ147" s="38" t="s">
        <v>289</v>
      </c>
      <c r="AR147" s="27" t="s">
        <v>888</v>
      </c>
    </row>
    <row r="148" spans="1:44" ht="39.6">
      <c r="A148" s="11">
        <v>143</v>
      </c>
      <c r="B148" s="26" t="s">
        <v>594</v>
      </c>
      <c r="C148" s="26" t="s">
        <v>94</v>
      </c>
      <c r="D148" s="11" t="s">
        <v>857</v>
      </c>
      <c r="E148" s="27" t="s">
        <v>858</v>
      </c>
      <c r="F148" s="27" t="s">
        <v>889</v>
      </c>
      <c r="G148" s="27" t="s">
        <v>869</v>
      </c>
      <c r="H148" s="27" t="s">
        <v>119</v>
      </c>
      <c r="I148" s="27" t="s">
        <v>271</v>
      </c>
      <c r="J148" s="27" t="s">
        <v>272</v>
      </c>
      <c r="K148" s="11" t="s">
        <v>565</v>
      </c>
      <c r="L148" s="26" t="s">
        <v>112</v>
      </c>
      <c r="M148" s="26" t="s">
        <v>112</v>
      </c>
      <c r="N148" s="30">
        <v>8717.0195999889711</v>
      </c>
      <c r="O148" s="31">
        <v>9103.9661509897614</v>
      </c>
      <c r="P148" s="30">
        <v>17820.985750978733</v>
      </c>
      <c r="Q148" s="30">
        <v>3037.2378399999998</v>
      </c>
      <c r="R148" s="30">
        <v>1682.5363299999999</v>
      </c>
      <c r="S148" s="30">
        <v>4719.7741699999997</v>
      </c>
      <c r="T148" s="32">
        <v>-7421.4298209897615</v>
      </c>
      <c r="U148" s="32">
        <v>-13101.211580978732</v>
      </c>
      <c r="V148" s="33">
        <v>-0.81518644708305743</v>
      </c>
      <c r="W148" s="33">
        <v>-0.73515639168608904</v>
      </c>
      <c r="X148" s="11" t="s">
        <v>112</v>
      </c>
      <c r="Y148" s="11" t="s">
        <v>112</v>
      </c>
      <c r="Z148" s="27" t="s">
        <v>870</v>
      </c>
      <c r="AA148" s="34">
        <v>900</v>
      </c>
      <c r="AB148" s="34">
        <v>900</v>
      </c>
      <c r="AC148" s="34">
        <v>1800</v>
      </c>
      <c r="AD148" s="34">
        <v>741</v>
      </c>
      <c r="AE148" s="34">
        <v>194</v>
      </c>
      <c r="AF148" s="34">
        <v>935</v>
      </c>
      <c r="AG148" s="35">
        <v>-706</v>
      </c>
      <c r="AH148" s="35">
        <v>-865</v>
      </c>
      <c r="AI148" s="36">
        <v>-0.7844444444444445</v>
      </c>
      <c r="AJ148" s="36">
        <v>-0.48055555555555557</v>
      </c>
      <c r="AK148" s="11" t="s">
        <v>112</v>
      </c>
      <c r="AL148" s="28"/>
      <c r="AM148" s="28"/>
      <c r="AN148" s="37" t="s">
        <v>112</v>
      </c>
      <c r="AO148" s="37" t="s">
        <v>112</v>
      </c>
      <c r="AP148" s="37" t="s">
        <v>112</v>
      </c>
      <c r="AQ148" s="38" t="s">
        <v>112</v>
      </c>
      <c r="AR148" s="27" t="s">
        <v>112</v>
      </c>
    </row>
    <row r="149" spans="1:44" ht="117.6" customHeight="1">
      <c r="A149" s="11">
        <v>144</v>
      </c>
      <c r="B149" s="26" t="s">
        <v>594</v>
      </c>
      <c r="C149" s="26" t="s">
        <v>94</v>
      </c>
      <c r="D149" s="11" t="s">
        <v>857</v>
      </c>
      <c r="E149" s="27" t="s">
        <v>858</v>
      </c>
      <c r="F149" s="27" t="s">
        <v>890</v>
      </c>
      <c r="G149" s="27" t="s">
        <v>891</v>
      </c>
      <c r="H149" s="27" t="s">
        <v>99</v>
      </c>
      <c r="I149" s="27" t="s">
        <v>99</v>
      </c>
      <c r="J149" s="27" t="s">
        <v>892</v>
      </c>
      <c r="K149" s="11" t="s">
        <v>565</v>
      </c>
      <c r="L149" s="26" t="s">
        <v>101</v>
      </c>
      <c r="M149" s="26" t="s">
        <v>102</v>
      </c>
      <c r="N149" s="30">
        <v>12602.416536324499</v>
      </c>
      <c r="O149" s="31">
        <v>13161.834988591399</v>
      </c>
      <c r="P149" s="30">
        <v>25764.251524915897</v>
      </c>
      <c r="Q149" s="30">
        <v>13992.605119999998</v>
      </c>
      <c r="R149" s="30">
        <v>4040.0563400000001</v>
      </c>
      <c r="S149" s="30">
        <v>18032.661459999999</v>
      </c>
      <c r="T149" s="32">
        <v>-9121.7786485914003</v>
      </c>
      <c r="U149" s="32">
        <v>-7731.5900649158975</v>
      </c>
      <c r="V149" s="33">
        <v>-0.69304763784822587</v>
      </c>
      <c r="W149" s="33">
        <v>-0.30008983794615146</v>
      </c>
      <c r="X149" s="11" t="s">
        <v>597</v>
      </c>
      <c r="Y149" s="11" t="s">
        <v>597</v>
      </c>
      <c r="Z149" s="75" t="s">
        <v>893</v>
      </c>
      <c r="AA149" s="34">
        <v>100</v>
      </c>
      <c r="AB149" s="34">
        <v>100</v>
      </c>
      <c r="AC149" s="34">
        <v>200</v>
      </c>
      <c r="AD149" s="64">
        <v>82</v>
      </c>
      <c r="AE149" s="34">
        <v>38</v>
      </c>
      <c r="AF149" s="34">
        <v>120</v>
      </c>
      <c r="AG149" s="35">
        <v>-62</v>
      </c>
      <c r="AH149" s="35">
        <v>-80</v>
      </c>
      <c r="AI149" s="36">
        <v>-0.62</v>
      </c>
      <c r="AJ149" s="36">
        <v>-0.4</v>
      </c>
      <c r="AK149" s="11" t="s">
        <v>604</v>
      </c>
      <c r="AL149" s="28" t="s">
        <v>598</v>
      </c>
      <c r="AM149" s="28" t="s">
        <v>894</v>
      </c>
      <c r="AN149" s="37" t="s">
        <v>106</v>
      </c>
      <c r="AO149" s="37" t="s">
        <v>106</v>
      </c>
      <c r="AP149" s="37" t="s">
        <v>106</v>
      </c>
      <c r="AQ149" s="38" t="s">
        <v>289</v>
      </c>
      <c r="AR149" s="27" t="s">
        <v>895</v>
      </c>
    </row>
    <row r="150" spans="1:44" ht="26.45">
      <c r="A150" s="11">
        <v>145</v>
      </c>
      <c r="B150" s="26" t="s">
        <v>594</v>
      </c>
      <c r="C150" s="26" t="s">
        <v>94</v>
      </c>
      <c r="D150" s="11" t="s">
        <v>857</v>
      </c>
      <c r="E150" s="27" t="s">
        <v>858</v>
      </c>
      <c r="F150" s="27" t="s">
        <v>896</v>
      </c>
      <c r="G150" s="27" t="s">
        <v>891</v>
      </c>
      <c r="H150" s="27" t="s">
        <v>119</v>
      </c>
      <c r="I150" s="27" t="s">
        <v>121</v>
      </c>
      <c r="J150" s="27" t="s">
        <v>892</v>
      </c>
      <c r="K150" s="11" t="s">
        <v>565</v>
      </c>
      <c r="L150" s="26" t="s">
        <v>112</v>
      </c>
      <c r="M150" s="26" t="s">
        <v>112</v>
      </c>
      <c r="N150" s="30">
        <v>12602.416536324499</v>
      </c>
      <c r="O150" s="31">
        <v>13161.834988591399</v>
      </c>
      <c r="P150" s="30">
        <v>25764.251524915897</v>
      </c>
      <c r="Q150" s="30">
        <v>13992.605119999998</v>
      </c>
      <c r="R150" s="30">
        <v>4040.0563400000001</v>
      </c>
      <c r="S150" s="30">
        <v>18032.661459999999</v>
      </c>
      <c r="T150" s="32">
        <v>-9121.7786485914003</v>
      </c>
      <c r="U150" s="32">
        <v>-7731.5900649158975</v>
      </c>
      <c r="V150" s="33">
        <v>-0.69304763784822587</v>
      </c>
      <c r="W150" s="33">
        <v>-0.30008983794615146</v>
      </c>
      <c r="X150" s="11" t="s">
        <v>112</v>
      </c>
      <c r="Y150" s="11" t="s">
        <v>112</v>
      </c>
      <c r="Z150" s="75" t="s">
        <v>893</v>
      </c>
      <c r="AA150" s="34">
        <v>100</v>
      </c>
      <c r="AB150" s="34">
        <v>100</v>
      </c>
      <c r="AC150" s="34">
        <v>200</v>
      </c>
      <c r="AD150" s="64">
        <v>82</v>
      </c>
      <c r="AE150" s="34">
        <v>38</v>
      </c>
      <c r="AF150" s="34">
        <v>120</v>
      </c>
      <c r="AG150" s="35">
        <v>-62</v>
      </c>
      <c r="AH150" s="35">
        <v>-80</v>
      </c>
      <c r="AI150" s="36">
        <v>-0.62</v>
      </c>
      <c r="AJ150" s="36">
        <v>-0.4</v>
      </c>
      <c r="AK150" s="11" t="s">
        <v>112</v>
      </c>
      <c r="AL150" s="28" t="s">
        <v>112</v>
      </c>
      <c r="AM150" s="28" t="s">
        <v>112</v>
      </c>
      <c r="AN150" s="37" t="s">
        <v>112</v>
      </c>
      <c r="AO150" s="37" t="s">
        <v>112</v>
      </c>
      <c r="AP150" s="37" t="s">
        <v>112</v>
      </c>
      <c r="AQ150" s="38" t="s">
        <v>112</v>
      </c>
      <c r="AR150" s="27" t="s">
        <v>112</v>
      </c>
    </row>
    <row r="151" spans="1:44" ht="81.75" customHeight="1">
      <c r="A151" s="11">
        <v>146</v>
      </c>
      <c r="B151" s="26" t="s">
        <v>594</v>
      </c>
      <c r="C151" s="26" t="s">
        <v>94</v>
      </c>
      <c r="D151" s="11" t="s">
        <v>857</v>
      </c>
      <c r="E151" s="27" t="s">
        <v>858</v>
      </c>
      <c r="F151" s="27" t="s">
        <v>897</v>
      </c>
      <c r="G151" s="27" t="s">
        <v>898</v>
      </c>
      <c r="H151" s="27" t="s">
        <v>99</v>
      </c>
      <c r="I151" s="27" t="s">
        <v>99</v>
      </c>
      <c r="J151" s="27" t="s">
        <v>272</v>
      </c>
      <c r="K151" s="11" t="s">
        <v>565</v>
      </c>
      <c r="L151" s="26" t="s">
        <v>101</v>
      </c>
      <c r="M151" s="26" t="s">
        <v>102</v>
      </c>
      <c r="N151" s="30">
        <v>18304.0777537508</v>
      </c>
      <c r="O151" s="31">
        <v>19116.592000000001</v>
      </c>
      <c r="P151" s="30">
        <v>37420.669753750801</v>
      </c>
      <c r="Q151" s="30">
        <v>71.58583999999999</v>
      </c>
      <c r="R151" s="30">
        <v>4.4604799999999996</v>
      </c>
      <c r="S151" s="30">
        <v>76.046319999999994</v>
      </c>
      <c r="T151" s="32">
        <v>-19112.131519999999</v>
      </c>
      <c r="U151" s="32">
        <v>-37344.623433750799</v>
      </c>
      <c r="V151" s="33">
        <v>-0.99976666970765493</v>
      </c>
      <c r="W151" s="33">
        <v>-0.99796779906665412</v>
      </c>
      <c r="X151" s="11" t="s">
        <v>597</v>
      </c>
      <c r="Y151" s="11" t="s">
        <v>604</v>
      </c>
      <c r="Z151" s="27" t="s">
        <v>136</v>
      </c>
      <c r="AA151" s="34" t="s">
        <v>112</v>
      </c>
      <c r="AB151" s="34" t="s">
        <v>112</v>
      </c>
      <c r="AC151" s="34" t="s">
        <v>112</v>
      </c>
      <c r="AD151" s="34" t="s">
        <v>112</v>
      </c>
      <c r="AE151" s="34" t="s">
        <v>112</v>
      </c>
      <c r="AF151" s="34" t="s">
        <v>112</v>
      </c>
      <c r="AG151" s="35" t="s">
        <v>112</v>
      </c>
      <c r="AH151" s="35" t="s">
        <v>112</v>
      </c>
      <c r="AI151" s="36" t="s">
        <v>112</v>
      </c>
      <c r="AJ151" s="36" t="s">
        <v>112</v>
      </c>
      <c r="AK151" s="11" t="s">
        <v>112</v>
      </c>
      <c r="AL151" s="28" t="s">
        <v>899</v>
      </c>
      <c r="AM151" s="28" t="s">
        <v>112</v>
      </c>
      <c r="AN151" s="37" t="s">
        <v>106</v>
      </c>
      <c r="AO151" s="37" t="s">
        <v>106</v>
      </c>
      <c r="AP151" s="37" t="s">
        <v>106</v>
      </c>
      <c r="AQ151" s="37" t="s">
        <v>289</v>
      </c>
      <c r="AR151" s="27" t="s">
        <v>900</v>
      </c>
    </row>
    <row r="152" spans="1:44" ht="26.45">
      <c r="A152" s="11">
        <v>147</v>
      </c>
      <c r="B152" s="26" t="s">
        <v>594</v>
      </c>
      <c r="C152" s="26" t="s">
        <v>94</v>
      </c>
      <c r="D152" s="11" t="s">
        <v>857</v>
      </c>
      <c r="E152" s="27" t="s">
        <v>858</v>
      </c>
      <c r="F152" s="27" t="s">
        <v>901</v>
      </c>
      <c r="G152" s="27" t="s">
        <v>898</v>
      </c>
      <c r="H152" s="27" t="s">
        <v>119</v>
      </c>
      <c r="I152" s="27" t="s">
        <v>902</v>
      </c>
      <c r="J152" s="27" t="s">
        <v>272</v>
      </c>
      <c r="K152" s="11" t="s">
        <v>420</v>
      </c>
      <c r="L152" s="26" t="s">
        <v>112</v>
      </c>
      <c r="M152" s="26" t="s">
        <v>112</v>
      </c>
      <c r="N152" s="30">
        <v>17901.0777537508</v>
      </c>
      <c r="O152" s="31">
        <v>19116.592000000001</v>
      </c>
      <c r="P152" s="30">
        <v>37017.669753750801</v>
      </c>
      <c r="Q152" s="30">
        <v>71.58583999999999</v>
      </c>
      <c r="R152" s="30">
        <v>4.4604799999999996</v>
      </c>
      <c r="S152" s="30">
        <v>76.046319999999994</v>
      </c>
      <c r="T152" s="32">
        <v>-19112.131519999999</v>
      </c>
      <c r="U152" s="32">
        <v>-36941.623433750799</v>
      </c>
      <c r="V152" s="33">
        <v>-0.99976666970765493</v>
      </c>
      <c r="W152" s="33">
        <v>-0.99794567511931798</v>
      </c>
      <c r="X152" s="11" t="s">
        <v>112</v>
      </c>
      <c r="Y152" s="11" t="s">
        <v>112</v>
      </c>
      <c r="Z152" s="27" t="s">
        <v>112</v>
      </c>
      <c r="AA152" s="34" t="s">
        <v>112</v>
      </c>
      <c r="AB152" s="34" t="s">
        <v>112</v>
      </c>
      <c r="AC152" s="34" t="s">
        <v>112</v>
      </c>
      <c r="AD152" s="34" t="s">
        <v>112</v>
      </c>
      <c r="AE152" s="34" t="s">
        <v>112</v>
      </c>
      <c r="AF152" s="34" t="s">
        <v>112</v>
      </c>
      <c r="AG152" s="35" t="s">
        <v>112</v>
      </c>
      <c r="AH152" s="35" t="s">
        <v>112</v>
      </c>
      <c r="AI152" s="36" t="s">
        <v>112</v>
      </c>
      <c r="AJ152" s="36" t="s">
        <v>112</v>
      </c>
      <c r="AK152" s="11" t="s">
        <v>112</v>
      </c>
      <c r="AL152" s="28" t="s">
        <v>112</v>
      </c>
      <c r="AM152" s="28" t="s">
        <v>112</v>
      </c>
      <c r="AN152" s="37" t="s">
        <v>112</v>
      </c>
      <c r="AO152" s="37" t="s">
        <v>112</v>
      </c>
      <c r="AP152" s="37" t="s">
        <v>112</v>
      </c>
      <c r="AQ152" s="38" t="s">
        <v>112</v>
      </c>
      <c r="AR152" s="27" t="s">
        <v>112</v>
      </c>
    </row>
    <row r="153" spans="1:44" ht="26.45">
      <c r="A153" s="11">
        <v>148</v>
      </c>
      <c r="B153" s="26" t="s">
        <v>594</v>
      </c>
      <c r="C153" s="26" t="s">
        <v>94</v>
      </c>
      <c r="D153" s="11" t="s">
        <v>857</v>
      </c>
      <c r="E153" s="27" t="s">
        <v>858</v>
      </c>
      <c r="F153" s="27" t="s">
        <v>901</v>
      </c>
      <c r="G153" s="27" t="s">
        <v>898</v>
      </c>
      <c r="H153" s="27" t="s">
        <v>132</v>
      </c>
      <c r="I153" s="27" t="s">
        <v>132</v>
      </c>
      <c r="J153" s="27" t="s">
        <v>272</v>
      </c>
      <c r="K153" s="11" t="s">
        <v>420</v>
      </c>
      <c r="L153" s="26" t="s">
        <v>112</v>
      </c>
      <c r="M153" s="26" t="s">
        <v>112</v>
      </c>
      <c r="N153" s="30">
        <v>403</v>
      </c>
      <c r="O153" s="31">
        <v>0</v>
      </c>
      <c r="P153" s="30">
        <v>403</v>
      </c>
      <c r="Q153" s="30">
        <v>0</v>
      </c>
      <c r="R153" s="30"/>
      <c r="S153" s="30">
        <v>0</v>
      </c>
      <c r="T153" s="32">
        <v>0</v>
      </c>
      <c r="U153" s="32">
        <v>-403</v>
      </c>
      <c r="V153" s="33">
        <v>0</v>
      </c>
      <c r="W153" s="33">
        <v>-1</v>
      </c>
      <c r="X153" s="11" t="s">
        <v>112</v>
      </c>
      <c r="Y153" s="11" t="s">
        <v>112</v>
      </c>
      <c r="Z153" s="27" t="s">
        <v>112</v>
      </c>
      <c r="AA153" s="34" t="s">
        <v>112</v>
      </c>
      <c r="AB153" s="34" t="s">
        <v>112</v>
      </c>
      <c r="AC153" s="34" t="s">
        <v>112</v>
      </c>
      <c r="AD153" s="34" t="s">
        <v>112</v>
      </c>
      <c r="AE153" s="34" t="s">
        <v>112</v>
      </c>
      <c r="AF153" s="34" t="s">
        <v>112</v>
      </c>
      <c r="AG153" s="35" t="s">
        <v>112</v>
      </c>
      <c r="AH153" s="35" t="s">
        <v>112</v>
      </c>
      <c r="AI153" s="36" t="s">
        <v>112</v>
      </c>
      <c r="AJ153" s="36" t="s">
        <v>112</v>
      </c>
      <c r="AK153" s="11" t="s">
        <v>112</v>
      </c>
      <c r="AL153" s="28" t="s">
        <v>112</v>
      </c>
      <c r="AM153" s="28" t="s">
        <v>112</v>
      </c>
      <c r="AN153" s="37" t="s">
        <v>112</v>
      </c>
      <c r="AO153" s="37" t="s">
        <v>112</v>
      </c>
      <c r="AP153" s="37" t="s">
        <v>112</v>
      </c>
      <c r="AQ153" s="38" t="s">
        <v>112</v>
      </c>
      <c r="AR153" s="27" t="s">
        <v>112</v>
      </c>
    </row>
    <row r="154" spans="1:44" ht="114.6" customHeight="1">
      <c r="A154" s="11">
        <v>149</v>
      </c>
      <c r="B154" s="26" t="s">
        <v>594</v>
      </c>
      <c r="C154" s="26" t="s">
        <v>94</v>
      </c>
      <c r="D154" s="11" t="s">
        <v>857</v>
      </c>
      <c r="E154" s="27" t="s">
        <v>858</v>
      </c>
      <c r="F154" s="27" t="s">
        <v>903</v>
      </c>
      <c r="G154" s="27" t="s">
        <v>904</v>
      </c>
      <c r="H154" s="27" t="s">
        <v>99</v>
      </c>
      <c r="I154" s="27" t="s">
        <v>99</v>
      </c>
      <c r="J154" s="27" t="s">
        <v>905</v>
      </c>
      <c r="K154" s="11" t="s">
        <v>565</v>
      </c>
      <c r="L154" s="26" t="s">
        <v>101</v>
      </c>
      <c r="M154" s="26" t="s">
        <v>102</v>
      </c>
      <c r="N154" s="30">
        <v>0</v>
      </c>
      <c r="O154" s="31">
        <v>0</v>
      </c>
      <c r="P154" s="30">
        <v>0</v>
      </c>
      <c r="Q154" s="30">
        <v>12795.02859</v>
      </c>
      <c r="R154" s="30">
        <v>11576.516960000001</v>
      </c>
      <c r="S154" s="30">
        <v>24371.545550000003</v>
      </c>
      <c r="T154" s="32">
        <v>11576.516960000001</v>
      </c>
      <c r="U154" s="32">
        <v>24371.545550000003</v>
      </c>
      <c r="V154" s="33">
        <v>1</v>
      </c>
      <c r="W154" s="33">
        <v>1</v>
      </c>
      <c r="X154" s="11" t="s">
        <v>597</v>
      </c>
      <c r="Y154" s="11" t="s">
        <v>604</v>
      </c>
      <c r="Z154" s="27" t="s">
        <v>136</v>
      </c>
      <c r="AA154" s="34" t="s">
        <v>112</v>
      </c>
      <c r="AB154" s="34" t="s">
        <v>112</v>
      </c>
      <c r="AC154" s="34" t="s">
        <v>112</v>
      </c>
      <c r="AD154" s="34" t="s">
        <v>112</v>
      </c>
      <c r="AE154" s="34" t="s">
        <v>112</v>
      </c>
      <c r="AF154" s="34" t="s">
        <v>112</v>
      </c>
      <c r="AG154" s="35" t="s">
        <v>112</v>
      </c>
      <c r="AH154" s="35" t="s">
        <v>112</v>
      </c>
      <c r="AI154" s="36" t="s">
        <v>112</v>
      </c>
      <c r="AJ154" s="36" t="s">
        <v>112</v>
      </c>
      <c r="AK154" s="11" t="s">
        <v>112</v>
      </c>
      <c r="AL154" s="28" t="s">
        <v>906</v>
      </c>
      <c r="AM154" s="28" t="s">
        <v>112</v>
      </c>
      <c r="AN154" s="37" t="s">
        <v>138</v>
      </c>
      <c r="AO154" s="37" t="s">
        <v>138</v>
      </c>
      <c r="AP154" s="37" t="s">
        <v>138</v>
      </c>
      <c r="AQ154" s="38" t="s">
        <v>229</v>
      </c>
      <c r="AR154" s="27" t="s">
        <v>907</v>
      </c>
    </row>
    <row r="155" spans="1:44" ht="39" customHeight="1">
      <c r="A155" s="11">
        <v>150</v>
      </c>
      <c r="B155" s="26" t="s">
        <v>594</v>
      </c>
      <c r="C155" s="26" t="s">
        <v>94</v>
      </c>
      <c r="D155" s="11" t="s">
        <v>857</v>
      </c>
      <c r="E155" s="27" t="s">
        <v>858</v>
      </c>
      <c r="F155" s="27" t="s">
        <v>908</v>
      </c>
      <c r="G155" s="27" t="s">
        <v>904</v>
      </c>
      <c r="H155" s="27" t="s">
        <v>119</v>
      </c>
      <c r="I155" s="27" t="s">
        <v>163</v>
      </c>
      <c r="J155" s="27" t="s">
        <v>905</v>
      </c>
      <c r="K155" s="11" t="s">
        <v>420</v>
      </c>
      <c r="L155" s="26" t="s">
        <v>112</v>
      </c>
      <c r="M155" s="26" t="s">
        <v>112</v>
      </c>
      <c r="N155" s="30">
        <v>0</v>
      </c>
      <c r="O155" s="31">
        <v>0</v>
      </c>
      <c r="P155" s="30">
        <v>0</v>
      </c>
      <c r="Q155" s="30">
        <v>12744.423479999999</v>
      </c>
      <c r="R155" s="30">
        <v>11576.516959999999</v>
      </c>
      <c r="S155" s="30">
        <v>24320.940439999998</v>
      </c>
      <c r="T155" s="32">
        <v>11576.516959999999</v>
      </c>
      <c r="U155" s="32">
        <v>24320.940439999998</v>
      </c>
      <c r="V155" s="33">
        <v>1</v>
      </c>
      <c r="W155" s="33">
        <v>1</v>
      </c>
      <c r="X155" s="11" t="s">
        <v>112</v>
      </c>
      <c r="Y155" s="11" t="s">
        <v>112</v>
      </c>
      <c r="Z155" s="27" t="s">
        <v>112</v>
      </c>
      <c r="AA155" s="34" t="s">
        <v>112</v>
      </c>
      <c r="AB155" s="34" t="s">
        <v>112</v>
      </c>
      <c r="AC155" s="34" t="s">
        <v>112</v>
      </c>
      <c r="AD155" s="34" t="s">
        <v>112</v>
      </c>
      <c r="AE155" s="34" t="s">
        <v>112</v>
      </c>
      <c r="AF155" s="34" t="s">
        <v>112</v>
      </c>
      <c r="AG155" s="34" t="s">
        <v>112</v>
      </c>
      <c r="AH155" s="34" t="s">
        <v>112</v>
      </c>
      <c r="AI155" s="36" t="s">
        <v>112</v>
      </c>
      <c r="AJ155" s="36" t="s">
        <v>112</v>
      </c>
      <c r="AK155" s="11" t="s">
        <v>112</v>
      </c>
      <c r="AL155" s="28" t="s">
        <v>112</v>
      </c>
      <c r="AM155" s="28" t="s">
        <v>112</v>
      </c>
      <c r="AN155" s="37" t="s">
        <v>112</v>
      </c>
      <c r="AO155" s="37" t="s">
        <v>112</v>
      </c>
      <c r="AP155" s="37" t="s">
        <v>112</v>
      </c>
      <c r="AQ155" s="38" t="s">
        <v>112</v>
      </c>
      <c r="AR155" s="27" t="s">
        <v>112</v>
      </c>
    </row>
    <row r="156" spans="1:44" ht="26.45">
      <c r="A156" s="11">
        <v>151</v>
      </c>
      <c r="B156" s="26" t="s">
        <v>594</v>
      </c>
      <c r="C156" s="26" t="s">
        <v>94</v>
      </c>
      <c r="D156" s="11" t="s">
        <v>857</v>
      </c>
      <c r="E156" s="27" t="s">
        <v>858</v>
      </c>
      <c r="F156" s="27" t="s">
        <v>908</v>
      </c>
      <c r="G156" s="27" t="s">
        <v>904</v>
      </c>
      <c r="H156" s="27" t="s">
        <v>119</v>
      </c>
      <c r="I156" s="27" t="s">
        <v>909</v>
      </c>
      <c r="J156" s="27" t="s">
        <v>905</v>
      </c>
      <c r="K156" s="11" t="s">
        <v>420</v>
      </c>
      <c r="L156" s="26" t="s">
        <v>112</v>
      </c>
      <c r="M156" s="26" t="s">
        <v>112</v>
      </c>
      <c r="N156" s="30">
        <v>0</v>
      </c>
      <c r="O156" s="31">
        <v>0</v>
      </c>
      <c r="P156" s="30">
        <v>0</v>
      </c>
      <c r="Q156" s="30">
        <v>50.605110000000003</v>
      </c>
      <c r="R156" s="30">
        <v>0</v>
      </c>
      <c r="S156" s="30">
        <v>50.605110000000003</v>
      </c>
      <c r="T156" s="32">
        <v>0</v>
      </c>
      <c r="U156" s="32">
        <v>50.605110000000003</v>
      </c>
      <c r="V156" s="33">
        <v>0</v>
      </c>
      <c r="W156" s="33">
        <v>1</v>
      </c>
      <c r="X156" s="11" t="s">
        <v>112</v>
      </c>
      <c r="Y156" s="11" t="s">
        <v>112</v>
      </c>
      <c r="Z156" s="27" t="s">
        <v>112</v>
      </c>
      <c r="AA156" s="34" t="s">
        <v>112</v>
      </c>
      <c r="AB156" s="34" t="s">
        <v>112</v>
      </c>
      <c r="AC156" s="34" t="s">
        <v>112</v>
      </c>
      <c r="AD156" s="34" t="s">
        <v>112</v>
      </c>
      <c r="AE156" s="34" t="s">
        <v>112</v>
      </c>
      <c r="AF156" s="34" t="s">
        <v>112</v>
      </c>
      <c r="AG156" s="35" t="s">
        <v>112</v>
      </c>
      <c r="AH156" s="35" t="s">
        <v>112</v>
      </c>
      <c r="AI156" s="36" t="s">
        <v>112</v>
      </c>
      <c r="AJ156" s="36" t="s">
        <v>112</v>
      </c>
      <c r="AK156" s="11" t="s">
        <v>112</v>
      </c>
      <c r="AL156" s="28" t="s">
        <v>112</v>
      </c>
      <c r="AM156" s="28" t="s">
        <v>112</v>
      </c>
      <c r="AN156" s="37" t="s">
        <v>112</v>
      </c>
      <c r="AO156" s="37" t="s">
        <v>112</v>
      </c>
      <c r="AP156" s="37" t="s">
        <v>112</v>
      </c>
      <c r="AQ156" s="38" t="s">
        <v>112</v>
      </c>
      <c r="AR156" s="27" t="s">
        <v>112</v>
      </c>
    </row>
    <row r="157" spans="1:44" ht="135" customHeight="1">
      <c r="A157" s="11">
        <v>152</v>
      </c>
      <c r="B157" s="26" t="s">
        <v>594</v>
      </c>
      <c r="C157" s="26" t="s">
        <v>94</v>
      </c>
      <c r="D157" s="11" t="s">
        <v>863</v>
      </c>
      <c r="E157" s="27" t="s">
        <v>858</v>
      </c>
      <c r="F157" s="27" t="s">
        <v>910</v>
      </c>
      <c r="G157" s="27" t="s">
        <v>911</v>
      </c>
      <c r="H157" s="27" t="s">
        <v>99</v>
      </c>
      <c r="I157" s="27" t="s">
        <v>99</v>
      </c>
      <c r="J157" s="27" t="s">
        <v>767</v>
      </c>
      <c r="K157" s="11" t="s">
        <v>565</v>
      </c>
      <c r="L157" s="26">
        <v>7</v>
      </c>
      <c r="M157" s="11">
        <v>6</v>
      </c>
      <c r="N157" s="46">
        <v>0</v>
      </c>
      <c r="O157" s="58">
        <v>0</v>
      </c>
      <c r="P157" s="30">
        <v>0</v>
      </c>
      <c r="Q157" s="30">
        <v>0</v>
      </c>
      <c r="R157" s="30">
        <v>16932.283159999999</v>
      </c>
      <c r="S157" s="30">
        <v>16932.283159999999</v>
      </c>
      <c r="T157" s="32">
        <v>16932.283159999999</v>
      </c>
      <c r="U157" s="32">
        <v>16932.283159999999</v>
      </c>
      <c r="V157" s="33">
        <v>1</v>
      </c>
      <c r="W157" s="33">
        <v>1</v>
      </c>
      <c r="X157" s="11" t="s">
        <v>597</v>
      </c>
      <c r="Y157" s="11" t="s">
        <v>604</v>
      </c>
      <c r="Z157" s="27" t="s">
        <v>912</v>
      </c>
      <c r="AA157" s="34">
        <v>0</v>
      </c>
      <c r="AB157" s="34">
        <v>0</v>
      </c>
      <c r="AC157" s="34">
        <v>0</v>
      </c>
      <c r="AD157" s="34">
        <v>0</v>
      </c>
      <c r="AE157" s="34">
        <v>3106</v>
      </c>
      <c r="AF157" s="34">
        <v>3106</v>
      </c>
      <c r="AG157" s="35">
        <v>3106</v>
      </c>
      <c r="AH157" s="35">
        <v>3106</v>
      </c>
      <c r="AI157" s="36">
        <v>1</v>
      </c>
      <c r="AJ157" s="36">
        <v>1</v>
      </c>
      <c r="AK157" s="11" t="s">
        <v>604</v>
      </c>
      <c r="AL157" s="28" t="s">
        <v>913</v>
      </c>
      <c r="AM157" s="28" t="s">
        <v>914</v>
      </c>
      <c r="AN157" s="37" t="s">
        <v>138</v>
      </c>
      <c r="AO157" s="37" t="s">
        <v>107</v>
      </c>
      <c r="AP157" s="37" t="s">
        <v>138</v>
      </c>
      <c r="AQ157" s="38" t="s">
        <v>108</v>
      </c>
      <c r="AR157" s="40" t="s">
        <v>915</v>
      </c>
    </row>
    <row r="158" spans="1:44" ht="26.45">
      <c r="A158" s="11">
        <v>153</v>
      </c>
      <c r="B158" s="26" t="s">
        <v>594</v>
      </c>
      <c r="C158" s="26" t="s">
        <v>94</v>
      </c>
      <c r="D158" s="11" t="s">
        <v>863</v>
      </c>
      <c r="E158" s="27" t="s">
        <v>858</v>
      </c>
      <c r="F158" s="27" t="s">
        <v>910</v>
      </c>
      <c r="G158" s="27" t="s">
        <v>911</v>
      </c>
      <c r="H158" s="27" t="s">
        <v>140</v>
      </c>
      <c r="I158" s="27" t="s">
        <v>770</v>
      </c>
      <c r="J158" s="27" t="s">
        <v>767</v>
      </c>
      <c r="K158" s="11" t="s">
        <v>565</v>
      </c>
      <c r="L158" s="26" t="s">
        <v>112</v>
      </c>
      <c r="M158" s="11" t="s">
        <v>112</v>
      </c>
      <c r="N158" s="46">
        <v>0</v>
      </c>
      <c r="O158" s="58">
        <v>0</v>
      </c>
      <c r="P158" s="30">
        <v>0</v>
      </c>
      <c r="Q158" s="30">
        <v>0</v>
      </c>
      <c r="R158" s="30">
        <v>16932.283159999999</v>
      </c>
      <c r="S158" s="30">
        <v>16932.283159999999</v>
      </c>
      <c r="T158" s="32">
        <v>16932.283159999999</v>
      </c>
      <c r="U158" s="32">
        <v>16932.283159999999</v>
      </c>
      <c r="V158" s="33">
        <v>1</v>
      </c>
      <c r="W158" s="33">
        <v>1</v>
      </c>
      <c r="X158" s="11" t="s">
        <v>112</v>
      </c>
      <c r="Y158" s="11" t="s">
        <v>112</v>
      </c>
      <c r="Z158" s="27" t="s">
        <v>912</v>
      </c>
      <c r="AA158" s="34">
        <v>0</v>
      </c>
      <c r="AB158" s="34">
        <v>0</v>
      </c>
      <c r="AC158" s="34">
        <v>0</v>
      </c>
      <c r="AD158" s="34">
        <v>0</v>
      </c>
      <c r="AE158" s="34">
        <v>3106</v>
      </c>
      <c r="AF158" s="34">
        <v>3106</v>
      </c>
      <c r="AG158" s="35">
        <v>3106</v>
      </c>
      <c r="AH158" s="35">
        <v>3106</v>
      </c>
      <c r="AI158" s="36">
        <v>1</v>
      </c>
      <c r="AJ158" s="36">
        <v>1</v>
      </c>
      <c r="AK158" s="11" t="s">
        <v>112</v>
      </c>
      <c r="AL158" s="28" t="s">
        <v>112</v>
      </c>
      <c r="AM158" s="28" t="s">
        <v>112</v>
      </c>
      <c r="AN158" s="37" t="s">
        <v>112</v>
      </c>
      <c r="AO158" s="37" t="s">
        <v>112</v>
      </c>
      <c r="AP158" s="37" t="s">
        <v>112</v>
      </c>
      <c r="AQ158" s="38" t="s">
        <v>112</v>
      </c>
      <c r="AR158" s="40" t="s">
        <v>112</v>
      </c>
    </row>
    <row r="159" spans="1:44" ht="26.45">
      <c r="A159" s="11">
        <v>154</v>
      </c>
      <c r="B159" s="26" t="s">
        <v>594</v>
      </c>
      <c r="C159" s="26" t="s">
        <v>94</v>
      </c>
      <c r="D159" s="11" t="s">
        <v>863</v>
      </c>
      <c r="E159" s="27" t="s">
        <v>858</v>
      </c>
      <c r="F159" s="27" t="s">
        <v>910</v>
      </c>
      <c r="G159" s="27" t="s">
        <v>911</v>
      </c>
      <c r="H159" s="27" t="s">
        <v>119</v>
      </c>
      <c r="I159" s="27" t="s">
        <v>771</v>
      </c>
      <c r="J159" s="27" t="s">
        <v>767</v>
      </c>
      <c r="K159" s="11" t="s">
        <v>565</v>
      </c>
      <c r="L159" s="26" t="s">
        <v>112</v>
      </c>
      <c r="M159" s="11" t="s">
        <v>112</v>
      </c>
      <c r="N159" s="46">
        <v>0</v>
      </c>
      <c r="O159" s="58">
        <v>0</v>
      </c>
      <c r="P159" s="30">
        <v>0</v>
      </c>
      <c r="Q159" s="30">
        <v>0</v>
      </c>
      <c r="R159" s="30">
        <v>16932.283159999999</v>
      </c>
      <c r="S159" s="30">
        <v>16932.283159999999</v>
      </c>
      <c r="T159" s="32">
        <v>16932.283159999999</v>
      </c>
      <c r="U159" s="32">
        <v>16932.283159999999</v>
      </c>
      <c r="V159" s="33">
        <v>1</v>
      </c>
      <c r="W159" s="33">
        <v>1</v>
      </c>
      <c r="X159" s="11" t="s">
        <v>112</v>
      </c>
      <c r="Y159" s="11" t="s">
        <v>112</v>
      </c>
      <c r="Z159" s="27" t="s">
        <v>912</v>
      </c>
      <c r="AA159" s="34">
        <v>0</v>
      </c>
      <c r="AB159" s="34">
        <v>0</v>
      </c>
      <c r="AC159" s="34">
        <v>0</v>
      </c>
      <c r="AD159" s="34">
        <v>0</v>
      </c>
      <c r="AE159" s="34">
        <v>3106</v>
      </c>
      <c r="AF159" s="34">
        <v>3106</v>
      </c>
      <c r="AG159" s="35">
        <v>3106</v>
      </c>
      <c r="AH159" s="35">
        <v>3106</v>
      </c>
      <c r="AI159" s="36">
        <v>1</v>
      </c>
      <c r="AJ159" s="36">
        <v>1</v>
      </c>
      <c r="AK159" s="11" t="s">
        <v>112</v>
      </c>
      <c r="AL159" s="28" t="s">
        <v>112</v>
      </c>
      <c r="AM159" s="28" t="s">
        <v>112</v>
      </c>
      <c r="AN159" s="37" t="s">
        <v>112</v>
      </c>
      <c r="AO159" s="37" t="s">
        <v>112</v>
      </c>
      <c r="AP159" s="37" t="s">
        <v>112</v>
      </c>
      <c r="AQ159" s="38" t="s">
        <v>112</v>
      </c>
      <c r="AR159" s="40" t="s">
        <v>112</v>
      </c>
    </row>
    <row r="160" spans="1:44" ht="39.6">
      <c r="A160" s="11">
        <v>155</v>
      </c>
      <c r="B160" s="26" t="s">
        <v>594</v>
      </c>
      <c r="C160" s="26" t="s">
        <v>94</v>
      </c>
      <c r="D160" s="11" t="s">
        <v>916</v>
      </c>
      <c r="E160" s="27" t="s">
        <v>917</v>
      </c>
      <c r="F160" s="27" t="s">
        <v>918</v>
      </c>
      <c r="G160" s="27" t="s">
        <v>919</v>
      </c>
      <c r="H160" s="27" t="s">
        <v>149</v>
      </c>
      <c r="I160" s="27" t="s">
        <v>149</v>
      </c>
      <c r="J160" s="29" t="s">
        <v>268</v>
      </c>
      <c r="K160" s="11" t="s">
        <v>565</v>
      </c>
      <c r="L160" s="26" t="s">
        <v>101</v>
      </c>
      <c r="M160" s="26" t="s">
        <v>102</v>
      </c>
      <c r="N160" s="30">
        <v>16420.36017</v>
      </c>
      <c r="O160" s="31">
        <v>17149.256289999998</v>
      </c>
      <c r="P160" s="30">
        <v>33569.616459999997</v>
      </c>
      <c r="Q160" s="30">
        <v>18203.882710000002</v>
      </c>
      <c r="R160" s="30">
        <v>20546.481449999999</v>
      </c>
      <c r="S160" s="30">
        <v>38750.364159999997</v>
      </c>
      <c r="T160" s="32">
        <v>3397.2251600000018</v>
      </c>
      <c r="U160" s="32">
        <v>5180.7476999999999</v>
      </c>
      <c r="V160" s="33">
        <v>0.19809752111413587</v>
      </c>
      <c r="W160" s="33">
        <v>0.15432847456488338</v>
      </c>
      <c r="X160" s="11" t="s">
        <v>597</v>
      </c>
      <c r="Y160" s="11" t="s">
        <v>597</v>
      </c>
      <c r="Z160" s="27" t="s">
        <v>136</v>
      </c>
      <c r="AA160" s="34" t="s">
        <v>112</v>
      </c>
      <c r="AB160" s="34" t="s">
        <v>112</v>
      </c>
      <c r="AC160" s="34" t="s">
        <v>112</v>
      </c>
      <c r="AD160" s="34" t="s">
        <v>112</v>
      </c>
      <c r="AE160" s="34" t="s">
        <v>112</v>
      </c>
      <c r="AF160" s="34" t="s">
        <v>112</v>
      </c>
      <c r="AG160" s="35" t="s">
        <v>112</v>
      </c>
      <c r="AH160" s="35" t="s">
        <v>112</v>
      </c>
      <c r="AI160" s="36" t="s">
        <v>112</v>
      </c>
      <c r="AJ160" s="36" t="s">
        <v>112</v>
      </c>
      <c r="AK160" s="11" t="s">
        <v>112</v>
      </c>
      <c r="AL160" s="28" t="s">
        <v>598</v>
      </c>
      <c r="AM160" s="28" t="s">
        <v>112</v>
      </c>
      <c r="AN160" s="37" t="s">
        <v>107</v>
      </c>
      <c r="AO160" s="37" t="s">
        <v>107</v>
      </c>
      <c r="AP160" s="37" t="s">
        <v>107</v>
      </c>
      <c r="AQ160" s="38" t="s">
        <v>108</v>
      </c>
      <c r="AR160" s="27" t="s">
        <v>920</v>
      </c>
    </row>
    <row r="161" spans="1:44" ht="66">
      <c r="A161" s="11">
        <v>156</v>
      </c>
      <c r="B161" s="26" t="s">
        <v>594</v>
      </c>
      <c r="C161" s="26" t="s">
        <v>94</v>
      </c>
      <c r="D161" s="11" t="s">
        <v>916</v>
      </c>
      <c r="E161" s="27" t="s">
        <v>917</v>
      </c>
      <c r="F161" s="27" t="s">
        <v>921</v>
      </c>
      <c r="G161" s="27" t="s">
        <v>922</v>
      </c>
      <c r="H161" s="27" t="s">
        <v>149</v>
      </c>
      <c r="I161" s="27" t="s">
        <v>149</v>
      </c>
      <c r="J161" s="29" t="s">
        <v>268</v>
      </c>
      <c r="K161" s="11" t="s">
        <v>565</v>
      </c>
      <c r="L161" s="26" t="s">
        <v>101</v>
      </c>
      <c r="M161" s="26" t="s">
        <v>102</v>
      </c>
      <c r="N161" s="30">
        <v>1019.17207</v>
      </c>
      <c r="O161" s="31">
        <v>1064.4128899999998</v>
      </c>
      <c r="P161" s="30">
        <v>2083.5849599999997</v>
      </c>
      <c r="Q161" s="30">
        <v>2547.3233500000001</v>
      </c>
      <c r="R161" s="30">
        <v>2930.43948</v>
      </c>
      <c r="S161" s="30">
        <v>5477.7628299999997</v>
      </c>
      <c r="T161" s="32">
        <v>1866.0265900000002</v>
      </c>
      <c r="U161" s="32">
        <v>3394.17787</v>
      </c>
      <c r="V161" s="33">
        <v>1.7531040891472109</v>
      </c>
      <c r="W161" s="33">
        <v>1.6290086246351099</v>
      </c>
      <c r="X161" s="11" t="s">
        <v>597</v>
      </c>
      <c r="Y161" s="11" t="s">
        <v>597</v>
      </c>
      <c r="Z161" s="27" t="s">
        <v>136</v>
      </c>
      <c r="AA161" s="34" t="s">
        <v>112</v>
      </c>
      <c r="AB161" s="34" t="s">
        <v>112</v>
      </c>
      <c r="AC161" s="34" t="s">
        <v>112</v>
      </c>
      <c r="AD161" s="34" t="s">
        <v>112</v>
      </c>
      <c r="AE161" s="34" t="s">
        <v>112</v>
      </c>
      <c r="AF161" s="34" t="s">
        <v>112</v>
      </c>
      <c r="AG161" s="35" t="s">
        <v>112</v>
      </c>
      <c r="AH161" s="35" t="s">
        <v>112</v>
      </c>
      <c r="AI161" s="36" t="s">
        <v>112</v>
      </c>
      <c r="AJ161" s="36" t="s">
        <v>112</v>
      </c>
      <c r="AK161" s="11" t="s">
        <v>112</v>
      </c>
      <c r="AL161" s="28" t="s">
        <v>598</v>
      </c>
      <c r="AM161" s="28" t="s">
        <v>112</v>
      </c>
      <c r="AN161" s="37" t="s">
        <v>107</v>
      </c>
      <c r="AO161" s="37" t="s">
        <v>107</v>
      </c>
      <c r="AP161" s="37" t="s">
        <v>107</v>
      </c>
      <c r="AQ161" s="38" t="s">
        <v>108</v>
      </c>
      <c r="AR161" s="27" t="s">
        <v>923</v>
      </c>
    </row>
    <row r="162" spans="1:44" ht="92.25" customHeight="1">
      <c r="A162" s="11">
        <v>157</v>
      </c>
      <c r="B162" s="26" t="s">
        <v>594</v>
      </c>
      <c r="C162" s="26" t="s">
        <v>94</v>
      </c>
      <c r="D162" s="11" t="s">
        <v>916</v>
      </c>
      <c r="E162" s="27" t="s">
        <v>917</v>
      </c>
      <c r="F162" s="27" t="s">
        <v>924</v>
      </c>
      <c r="G162" s="27" t="s">
        <v>925</v>
      </c>
      <c r="H162" s="27" t="s">
        <v>149</v>
      </c>
      <c r="I162" s="27" t="s">
        <v>149</v>
      </c>
      <c r="J162" s="29" t="s">
        <v>268</v>
      </c>
      <c r="K162" s="11" t="s">
        <v>565</v>
      </c>
      <c r="L162" s="26" t="s">
        <v>101</v>
      </c>
      <c r="M162" s="26" t="s">
        <v>102</v>
      </c>
      <c r="N162" s="30">
        <v>43142.865789999996</v>
      </c>
      <c r="O162" s="31">
        <v>45057.967960000002</v>
      </c>
      <c r="P162" s="30">
        <v>88200.833749999991</v>
      </c>
      <c r="Q162" s="30">
        <v>46817.429179999999</v>
      </c>
      <c r="R162" s="30">
        <v>76589.48109999999</v>
      </c>
      <c r="S162" s="30">
        <v>123406.91027999998</v>
      </c>
      <c r="T162" s="32">
        <v>31531.513139999988</v>
      </c>
      <c r="U162" s="32">
        <v>35206.076529999991</v>
      </c>
      <c r="V162" s="33">
        <v>0.69979882732376963</v>
      </c>
      <c r="W162" s="33">
        <v>0.39915809219887327</v>
      </c>
      <c r="X162" s="11" t="s">
        <v>604</v>
      </c>
      <c r="Y162" s="11" t="s">
        <v>604</v>
      </c>
      <c r="Z162" s="27" t="s">
        <v>136</v>
      </c>
      <c r="AA162" s="34" t="s">
        <v>112</v>
      </c>
      <c r="AB162" s="34" t="s">
        <v>112</v>
      </c>
      <c r="AC162" s="34" t="s">
        <v>112</v>
      </c>
      <c r="AD162" s="34" t="s">
        <v>112</v>
      </c>
      <c r="AE162" s="34" t="s">
        <v>112</v>
      </c>
      <c r="AF162" s="34" t="s">
        <v>112</v>
      </c>
      <c r="AG162" s="35" t="s">
        <v>112</v>
      </c>
      <c r="AH162" s="35" t="s">
        <v>112</v>
      </c>
      <c r="AI162" s="36" t="s">
        <v>112</v>
      </c>
      <c r="AJ162" s="36" t="s">
        <v>112</v>
      </c>
      <c r="AK162" s="11" t="s">
        <v>112</v>
      </c>
      <c r="AL162" s="28" t="s">
        <v>605</v>
      </c>
      <c r="AM162" s="28" t="s">
        <v>112</v>
      </c>
      <c r="AN162" s="37" t="s">
        <v>138</v>
      </c>
      <c r="AO162" s="37" t="s">
        <v>138</v>
      </c>
      <c r="AP162" s="37" t="s">
        <v>138</v>
      </c>
      <c r="AQ162" s="37" t="s">
        <v>606</v>
      </c>
      <c r="AR162" s="27" t="s">
        <v>926</v>
      </c>
    </row>
    <row r="163" spans="1:44" ht="47.25" customHeight="1">
      <c r="A163" s="11">
        <v>158</v>
      </c>
      <c r="B163" s="26" t="s">
        <v>594</v>
      </c>
      <c r="C163" s="26" t="s">
        <v>94</v>
      </c>
      <c r="D163" s="11" t="s">
        <v>916</v>
      </c>
      <c r="E163" s="27" t="s">
        <v>917</v>
      </c>
      <c r="F163" s="27" t="s">
        <v>927</v>
      </c>
      <c r="G163" s="27" t="s">
        <v>928</v>
      </c>
      <c r="H163" s="27" t="s">
        <v>149</v>
      </c>
      <c r="I163" s="27" t="s">
        <v>149</v>
      </c>
      <c r="J163" s="29" t="s">
        <v>268</v>
      </c>
      <c r="K163" s="11" t="s">
        <v>565</v>
      </c>
      <c r="L163" s="26" t="s">
        <v>101</v>
      </c>
      <c r="M163" s="26" t="s">
        <v>102</v>
      </c>
      <c r="N163" s="30">
        <v>0</v>
      </c>
      <c r="O163" s="31">
        <v>0</v>
      </c>
      <c r="P163" s="30">
        <v>0</v>
      </c>
      <c r="Q163" s="30">
        <v>-286.03798999999998</v>
      </c>
      <c r="R163" s="30">
        <v>173.65682999999999</v>
      </c>
      <c r="S163" s="30">
        <v>-112.38115999999999</v>
      </c>
      <c r="T163" s="32">
        <v>173.65682999999999</v>
      </c>
      <c r="U163" s="32">
        <v>-112.38115999999999</v>
      </c>
      <c r="V163" s="33">
        <v>1</v>
      </c>
      <c r="W163" s="33">
        <v>-1</v>
      </c>
      <c r="X163" s="11" t="s">
        <v>597</v>
      </c>
      <c r="Y163" s="11" t="s">
        <v>597</v>
      </c>
      <c r="Z163" s="27" t="s">
        <v>136</v>
      </c>
      <c r="AA163" s="34" t="s">
        <v>112</v>
      </c>
      <c r="AB163" s="34" t="s">
        <v>112</v>
      </c>
      <c r="AC163" s="34" t="s">
        <v>112</v>
      </c>
      <c r="AD163" s="34" t="s">
        <v>112</v>
      </c>
      <c r="AE163" s="34" t="s">
        <v>112</v>
      </c>
      <c r="AF163" s="34" t="s">
        <v>112</v>
      </c>
      <c r="AG163" s="35" t="s">
        <v>112</v>
      </c>
      <c r="AH163" s="35" t="s">
        <v>112</v>
      </c>
      <c r="AI163" s="36" t="s">
        <v>112</v>
      </c>
      <c r="AJ163" s="36" t="s">
        <v>112</v>
      </c>
      <c r="AK163" s="11" t="s">
        <v>112</v>
      </c>
      <c r="AL163" s="28" t="s">
        <v>598</v>
      </c>
      <c r="AM163" s="28" t="s">
        <v>112</v>
      </c>
      <c r="AN163" s="37" t="s">
        <v>107</v>
      </c>
      <c r="AO163" s="37" t="s">
        <v>107</v>
      </c>
      <c r="AP163" s="37" t="s">
        <v>106</v>
      </c>
      <c r="AQ163" s="38" t="s">
        <v>108</v>
      </c>
      <c r="AR163" s="27" t="s">
        <v>112</v>
      </c>
    </row>
    <row r="164" spans="1:44" ht="99.75" customHeight="1">
      <c r="A164" s="11">
        <v>159</v>
      </c>
      <c r="B164" s="26" t="s">
        <v>594</v>
      </c>
      <c r="C164" s="26" t="s">
        <v>94</v>
      </c>
      <c r="D164" s="11" t="s">
        <v>929</v>
      </c>
      <c r="E164" s="27" t="s">
        <v>930</v>
      </c>
      <c r="F164" s="27" t="s">
        <v>931</v>
      </c>
      <c r="G164" s="27" t="s">
        <v>932</v>
      </c>
      <c r="H164" s="27" t="s">
        <v>99</v>
      </c>
      <c r="I164" s="27" t="s">
        <v>99</v>
      </c>
      <c r="J164" s="27" t="s">
        <v>324</v>
      </c>
      <c r="K164" s="11" t="s">
        <v>565</v>
      </c>
      <c r="L164" s="26" t="s">
        <v>101</v>
      </c>
      <c r="M164" s="26" t="s">
        <v>102</v>
      </c>
      <c r="N164" s="30">
        <v>4401.56041</v>
      </c>
      <c r="O164" s="31">
        <v>4596.9447</v>
      </c>
      <c r="P164" s="30">
        <v>8998.5051100000001</v>
      </c>
      <c r="Q164" s="30">
        <v>769.64215000000002</v>
      </c>
      <c r="R164" s="30">
        <v>1974.7278000000001</v>
      </c>
      <c r="S164" s="30">
        <v>2744.3699500000002</v>
      </c>
      <c r="T164" s="32">
        <v>-2622.2168999999999</v>
      </c>
      <c r="U164" s="32">
        <v>-6254.1351599999998</v>
      </c>
      <c r="V164" s="33">
        <v>-0.57042602666070785</v>
      </c>
      <c r="W164" s="33">
        <v>-0.69501934860822678</v>
      </c>
      <c r="X164" s="11" t="s">
        <v>597</v>
      </c>
      <c r="Y164" s="11" t="s">
        <v>597</v>
      </c>
      <c r="Z164" s="27" t="s">
        <v>136</v>
      </c>
      <c r="AA164" s="34" t="s">
        <v>112</v>
      </c>
      <c r="AB164" s="34" t="s">
        <v>112</v>
      </c>
      <c r="AC164" s="34" t="s">
        <v>112</v>
      </c>
      <c r="AD164" s="34" t="s">
        <v>112</v>
      </c>
      <c r="AE164" s="34" t="s">
        <v>112</v>
      </c>
      <c r="AF164" s="34" t="s">
        <v>112</v>
      </c>
      <c r="AG164" s="35" t="s">
        <v>112</v>
      </c>
      <c r="AH164" s="35" t="s">
        <v>112</v>
      </c>
      <c r="AI164" s="36" t="s">
        <v>112</v>
      </c>
      <c r="AJ164" s="36" t="s">
        <v>112</v>
      </c>
      <c r="AK164" s="11" t="s">
        <v>112</v>
      </c>
      <c r="AL164" s="28" t="s">
        <v>598</v>
      </c>
      <c r="AM164" s="28" t="s">
        <v>112</v>
      </c>
      <c r="AN164" s="37" t="s">
        <v>106</v>
      </c>
      <c r="AO164" s="37" t="s">
        <v>106</v>
      </c>
      <c r="AP164" s="37" t="s">
        <v>106</v>
      </c>
      <c r="AQ164" s="38" t="s">
        <v>289</v>
      </c>
      <c r="AR164" s="27" t="s">
        <v>933</v>
      </c>
    </row>
    <row r="165" spans="1:44" ht="26.45">
      <c r="A165" s="11">
        <v>160</v>
      </c>
      <c r="B165" s="26" t="s">
        <v>594</v>
      </c>
      <c r="C165" s="26" t="s">
        <v>94</v>
      </c>
      <c r="D165" s="11" t="s">
        <v>929</v>
      </c>
      <c r="E165" s="27" t="s">
        <v>930</v>
      </c>
      <c r="F165" s="27" t="s">
        <v>931</v>
      </c>
      <c r="G165" s="27" t="s">
        <v>932</v>
      </c>
      <c r="H165" s="27" t="s">
        <v>325</v>
      </c>
      <c r="I165" s="27" t="s">
        <v>934</v>
      </c>
      <c r="J165" s="27" t="s">
        <v>324</v>
      </c>
      <c r="K165" s="11" t="s">
        <v>420</v>
      </c>
      <c r="L165" s="26" t="s">
        <v>112</v>
      </c>
      <c r="M165" s="26" t="s">
        <v>112</v>
      </c>
      <c r="N165" s="30">
        <v>4401.56041</v>
      </c>
      <c r="O165" s="31">
        <v>4596.9447</v>
      </c>
      <c r="P165" s="30">
        <v>8998.5051100000001</v>
      </c>
      <c r="Q165" s="30">
        <v>769.64215000000002</v>
      </c>
      <c r="R165" s="30">
        <v>1974.7278000000001</v>
      </c>
      <c r="S165" s="30">
        <v>2744.3699500000002</v>
      </c>
      <c r="T165" s="32">
        <v>-2622.2168999999999</v>
      </c>
      <c r="U165" s="32">
        <v>-6254.1351599999998</v>
      </c>
      <c r="V165" s="33">
        <v>-0.57042602666070785</v>
      </c>
      <c r="W165" s="33">
        <v>-0.69501934860822678</v>
      </c>
      <c r="X165" s="11" t="s">
        <v>112</v>
      </c>
      <c r="Y165" s="11" t="s">
        <v>112</v>
      </c>
      <c r="Z165" s="27" t="s">
        <v>112</v>
      </c>
      <c r="AA165" s="34" t="s">
        <v>112</v>
      </c>
      <c r="AB165" s="34" t="s">
        <v>112</v>
      </c>
      <c r="AC165" s="34" t="s">
        <v>112</v>
      </c>
      <c r="AD165" s="34" t="s">
        <v>112</v>
      </c>
      <c r="AE165" s="34" t="s">
        <v>112</v>
      </c>
      <c r="AF165" s="34" t="s">
        <v>112</v>
      </c>
      <c r="AG165" s="35" t="s">
        <v>112</v>
      </c>
      <c r="AH165" s="35" t="s">
        <v>112</v>
      </c>
      <c r="AI165" s="36" t="s">
        <v>112</v>
      </c>
      <c r="AJ165" s="36" t="s">
        <v>112</v>
      </c>
      <c r="AK165" s="11" t="s">
        <v>112</v>
      </c>
      <c r="AL165" s="28" t="s">
        <v>112</v>
      </c>
      <c r="AM165" s="28" t="s">
        <v>112</v>
      </c>
      <c r="AN165" s="37" t="s">
        <v>112</v>
      </c>
      <c r="AO165" s="37" t="s">
        <v>112</v>
      </c>
      <c r="AP165" s="37" t="s">
        <v>112</v>
      </c>
      <c r="AQ165" s="38" t="s">
        <v>112</v>
      </c>
      <c r="AR165" s="27" t="s">
        <v>112</v>
      </c>
    </row>
    <row r="166" spans="1:44" ht="26.45">
      <c r="A166" s="11">
        <v>161</v>
      </c>
      <c r="B166" s="26" t="s">
        <v>594</v>
      </c>
      <c r="C166" s="26" t="s">
        <v>94</v>
      </c>
      <c r="D166" s="11" t="s">
        <v>929</v>
      </c>
      <c r="E166" s="27" t="s">
        <v>930</v>
      </c>
      <c r="F166" s="27" t="s">
        <v>931</v>
      </c>
      <c r="G166" s="27" t="s">
        <v>932</v>
      </c>
      <c r="H166" s="27" t="s">
        <v>119</v>
      </c>
      <c r="I166" s="27" t="s">
        <v>935</v>
      </c>
      <c r="J166" s="27" t="s">
        <v>324</v>
      </c>
      <c r="K166" s="11" t="s">
        <v>420</v>
      </c>
      <c r="L166" s="26" t="s">
        <v>112</v>
      </c>
      <c r="M166" s="26" t="s">
        <v>112</v>
      </c>
      <c r="N166" s="30">
        <v>4401.56041</v>
      </c>
      <c r="O166" s="31">
        <v>4596.9447</v>
      </c>
      <c r="P166" s="30">
        <v>8998.5051100000001</v>
      </c>
      <c r="Q166" s="30">
        <v>759.35674000000006</v>
      </c>
      <c r="R166" s="30">
        <v>1974.7278000000001</v>
      </c>
      <c r="S166" s="30">
        <v>2734.0845400000003</v>
      </c>
      <c r="T166" s="32">
        <v>-2622.2168999999999</v>
      </c>
      <c r="U166" s="32">
        <v>-6264.4205700000002</v>
      </c>
      <c r="V166" s="33">
        <v>-0.57042602666070785</v>
      </c>
      <c r="W166" s="33">
        <v>-0.69616236179478042</v>
      </c>
      <c r="X166" s="11" t="s">
        <v>112</v>
      </c>
      <c r="Y166" s="11" t="s">
        <v>112</v>
      </c>
      <c r="Z166" s="27" t="s">
        <v>112</v>
      </c>
      <c r="AA166" s="34" t="s">
        <v>112</v>
      </c>
      <c r="AB166" s="34" t="s">
        <v>112</v>
      </c>
      <c r="AC166" s="34" t="s">
        <v>112</v>
      </c>
      <c r="AD166" s="34" t="s">
        <v>112</v>
      </c>
      <c r="AE166" s="34" t="s">
        <v>112</v>
      </c>
      <c r="AF166" s="34" t="s">
        <v>112</v>
      </c>
      <c r="AG166" s="35" t="s">
        <v>112</v>
      </c>
      <c r="AH166" s="35" t="s">
        <v>112</v>
      </c>
      <c r="AI166" s="36" t="s">
        <v>112</v>
      </c>
      <c r="AJ166" s="36" t="s">
        <v>112</v>
      </c>
      <c r="AK166" s="11" t="s">
        <v>112</v>
      </c>
      <c r="AL166" s="28" t="s">
        <v>112</v>
      </c>
      <c r="AM166" s="28" t="s">
        <v>112</v>
      </c>
      <c r="AN166" s="37" t="s">
        <v>112</v>
      </c>
      <c r="AO166" s="37" t="s">
        <v>112</v>
      </c>
      <c r="AP166" s="37" t="s">
        <v>112</v>
      </c>
      <c r="AQ166" s="38" t="s">
        <v>112</v>
      </c>
      <c r="AR166" s="27" t="s">
        <v>112</v>
      </c>
    </row>
    <row r="167" spans="1:44" ht="26.45">
      <c r="A167" s="11">
        <v>162</v>
      </c>
      <c r="B167" s="26" t="s">
        <v>594</v>
      </c>
      <c r="C167" s="26" t="s">
        <v>94</v>
      </c>
      <c r="D167" s="11" t="s">
        <v>929</v>
      </c>
      <c r="E167" s="27" t="s">
        <v>930</v>
      </c>
      <c r="F167" s="27" t="s">
        <v>931</v>
      </c>
      <c r="G167" s="27" t="s">
        <v>932</v>
      </c>
      <c r="H167" s="27" t="s">
        <v>119</v>
      </c>
      <c r="I167" s="27" t="s">
        <v>146</v>
      </c>
      <c r="J167" s="27" t="s">
        <v>324</v>
      </c>
      <c r="K167" s="11" t="s">
        <v>420</v>
      </c>
      <c r="L167" s="26" t="s">
        <v>112</v>
      </c>
      <c r="M167" s="26" t="s">
        <v>112</v>
      </c>
      <c r="N167" s="30">
        <v>0</v>
      </c>
      <c r="O167" s="31">
        <v>0</v>
      </c>
      <c r="P167" s="30">
        <v>0</v>
      </c>
      <c r="Q167" s="30">
        <v>10.285409999999999</v>
      </c>
      <c r="R167" s="30">
        <v>0</v>
      </c>
      <c r="S167" s="30">
        <v>10.285409999999999</v>
      </c>
      <c r="T167" s="32">
        <v>0</v>
      </c>
      <c r="U167" s="32">
        <v>10.285409999999999</v>
      </c>
      <c r="V167" s="33">
        <v>0</v>
      </c>
      <c r="W167" s="33">
        <v>1</v>
      </c>
      <c r="X167" s="11" t="s">
        <v>112</v>
      </c>
      <c r="Y167" s="11" t="s">
        <v>112</v>
      </c>
      <c r="Z167" s="27" t="s">
        <v>112</v>
      </c>
      <c r="AA167" s="34" t="s">
        <v>112</v>
      </c>
      <c r="AB167" s="34" t="s">
        <v>112</v>
      </c>
      <c r="AC167" s="34" t="s">
        <v>112</v>
      </c>
      <c r="AD167" s="34" t="s">
        <v>112</v>
      </c>
      <c r="AE167" s="34" t="s">
        <v>112</v>
      </c>
      <c r="AF167" s="34" t="s">
        <v>112</v>
      </c>
      <c r="AG167" s="35" t="s">
        <v>112</v>
      </c>
      <c r="AH167" s="35" t="s">
        <v>112</v>
      </c>
      <c r="AI167" s="36" t="s">
        <v>112</v>
      </c>
      <c r="AJ167" s="36" t="s">
        <v>112</v>
      </c>
      <c r="AK167" s="11" t="s">
        <v>112</v>
      </c>
      <c r="AL167" s="28" t="s">
        <v>112</v>
      </c>
      <c r="AM167" s="28" t="s">
        <v>112</v>
      </c>
      <c r="AN167" s="37" t="s">
        <v>112</v>
      </c>
      <c r="AO167" s="37" t="s">
        <v>112</v>
      </c>
      <c r="AP167" s="37" t="s">
        <v>112</v>
      </c>
      <c r="AQ167" s="38" t="s">
        <v>112</v>
      </c>
      <c r="AR167" s="27" t="s">
        <v>112</v>
      </c>
    </row>
    <row r="168" spans="1:44" ht="58.5" customHeight="1">
      <c r="A168" s="11">
        <v>163</v>
      </c>
      <c r="B168" s="26" t="s">
        <v>594</v>
      </c>
      <c r="C168" s="26" t="s">
        <v>94</v>
      </c>
      <c r="D168" s="11" t="s">
        <v>929</v>
      </c>
      <c r="E168" s="27" t="s">
        <v>930</v>
      </c>
      <c r="F168" s="27" t="s">
        <v>936</v>
      </c>
      <c r="G168" s="27" t="s">
        <v>937</v>
      </c>
      <c r="H168" s="27" t="s">
        <v>149</v>
      </c>
      <c r="I168" s="27" t="s">
        <v>149</v>
      </c>
      <c r="J168" s="27" t="s">
        <v>324</v>
      </c>
      <c r="K168" s="11" t="s">
        <v>565</v>
      </c>
      <c r="L168" s="26" t="s">
        <v>101</v>
      </c>
      <c r="M168" s="26" t="s">
        <v>102</v>
      </c>
      <c r="N168" s="30">
        <v>0</v>
      </c>
      <c r="O168" s="31">
        <v>0</v>
      </c>
      <c r="P168" s="30">
        <v>0</v>
      </c>
      <c r="Q168" s="30">
        <v>2.1573899999999999</v>
      </c>
      <c r="R168" s="30">
        <v>1.1531199999999999</v>
      </c>
      <c r="S168" s="30">
        <v>3.3105099999999998</v>
      </c>
      <c r="T168" s="32">
        <v>1.1531199999999999</v>
      </c>
      <c r="U168" s="32">
        <v>3.3105099999999998</v>
      </c>
      <c r="V168" s="33">
        <v>1</v>
      </c>
      <c r="W168" s="33">
        <v>1</v>
      </c>
      <c r="X168" s="11" t="s">
        <v>597</v>
      </c>
      <c r="Y168" s="11" t="s">
        <v>597</v>
      </c>
      <c r="Z168" s="27" t="s">
        <v>136</v>
      </c>
      <c r="AA168" s="34" t="s">
        <v>112</v>
      </c>
      <c r="AB168" s="34" t="s">
        <v>112</v>
      </c>
      <c r="AC168" s="34" t="s">
        <v>112</v>
      </c>
      <c r="AD168" s="34" t="s">
        <v>112</v>
      </c>
      <c r="AE168" s="34" t="s">
        <v>112</v>
      </c>
      <c r="AF168" s="34" t="s">
        <v>112</v>
      </c>
      <c r="AG168" s="35" t="s">
        <v>112</v>
      </c>
      <c r="AH168" s="35" t="s">
        <v>112</v>
      </c>
      <c r="AI168" s="36" t="s">
        <v>112</v>
      </c>
      <c r="AJ168" s="36" t="s">
        <v>112</v>
      </c>
      <c r="AK168" s="11" t="s">
        <v>112</v>
      </c>
      <c r="AL168" s="28" t="s">
        <v>598</v>
      </c>
      <c r="AM168" s="28" t="s">
        <v>112</v>
      </c>
      <c r="AN168" s="37" t="s">
        <v>107</v>
      </c>
      <c r="AO168" s="37" t="s">
        <v>107</v>
      </c>
      <c r="AP168" s="37" t="s">
        <v>138</v>
      </c>
      <c r="AQ168" s="38" t="s">
        <v>108</v>
      </c>
      <c r="AR168" s="27" t="s">
        <v>938</v>
      </c>
    </row>
    <row r="169" spans="1:44" ht="92.45" customHeight="1">
      <c r="A169" s="11">
        <v>164</v>
      </c>
      <c r="B169" s="26" t="s">
        <v>594</v>
      </c>
      <c r="C169" s="26" t="s">
        <v>94</v>
      </c>
      <c r="D169" s="11" t="s">
        <v>929</v>
      </c>
      <c r="E169" s="27" t="s">
        <v>930</v>
      </c>
      <c r="F169" s="27" t="s">
        <v>939</v>
      </c>
      <c r="G169" s="27" t="s">
        <v>940</v>
      </c>
      <c r="H169" s="27" t="s">
        <v>99</v>
      </c>
      <c r="I169" s="27" t="s">
        <v>99</v>
      </c>
      <c r="J169" s="27" t="s">
        <v>324</v>
      </c>
      <c r="K169" s="11" t="s">
        <v>565</v>
      </c>
      <c r="L169" s="26" t="s">
        <v>101</v>
      </c>
      <c r="M169" s="26" t="s">
        <v>102</v>
      </c>
      <c r="N169" s="30">
        <v>3389.4810299999999</v>
      </c>
      <c r="O169" s="31">
        <v>3539.9393399999999</v>
      </c>
      <c r="P169" s="30">
        <v>6929.4203699999998</v>
      </c>
      <c r="Q169" s="30">
        <v>2.1074299999999999</v>
      </c>
      <c r="R169" s="30">
        <v>40.462730000000001</v>
      </c>
      <c r="S169" s="30">
        <v>42.570160000000001</v>
      </c>
      <c r="T169" s="32">
        <v>-3499.4766099999997</v>
      </c>
      <c r="U169" s="32">
        <v>-6886.8502099999996</v>
      </c>
      <c r="V169" s="33">
        <v>-0.9885696544167335</v>
      </c>
      <c r="W169" s="33">
        <v>-0.9938566059313847</v>
      </c>
      <c r="X169" s="11" t="s">
        <v>597</v>
      </c>
      <c r="Y169" s="11" t="s">
        <v>597</v>
      </c>
      <c r="Z169" s="27" t="s">
        <v>941</v>
      </c>
      <c r="AA169" s="34">
        <v>10</v>
      </c>
      <c r="AB169" s="34">
        <v>10</v>
      </c>
      <c r="AC169" s="34">
        <v>20</v>
      </c>
      <c r="AD169" s="34">
        <v>0</v>
      </c>
      <c r="AE169" s="34">
        <v>0</v>
      </c>
      <c r="AF169" s="34">
        <v>0</v>
      </c>
      <c r="AG169" s="35">
        <v>-10</v>
      </c>
      <c r="AH169" s="35">
        <v>-20</v>
      </c>
      <c r="AI169" s="36">
        <v>-1</v>
      </c>
      <c r="AJ169" s="36">
        <v>-1</v>
      </c>
      <c r="AK169" s="11" t="s">
        <v>604</v>
      </c>
      <c r="AL169" s="28" t="s">
        <v>598</v>
      </c>
      <c r="AM169" s="28" t="s">
        <v>942</v>
      </c>
      <c r="AN169" s="37" t="s">
        <v>106</v>
      </c>
      <c r="AO169" s="37" t="s">
        <v>106</v>
      </c>
      <c r="AP169" s="37" t="s">
        <v>106</v>
      </c>
      <c r="AQ169" s="38" t="s">
        <v>289</v>
      </c>
      <c r="AR169" s="27" t="s">
        <v>943</v>
      </c>
    </row>
    <row r="170" spans="1:44" ht="26.45">
      <c r="A170" s="11">
        <v>165</v>
      </c>
      <c r="B170" s="26" t="s">
        <v>594</v>
      </c>
      <c r="C170" s="26" t="s">
        <v>94</v>
      </c>
      <c r="D170" s="11" t="s">
        <v>929</v>
      </c>
      <c r="E170" s="27" t="s">
        <v>930</v>
      </c>
      <c r="F170" s="27" t="s">
        <v>939</v>
      </c>
      <c r="G170" s="27" t="s">
        <v>940</v>
      </c>
      <c r="H170" s="27" t="s">
        <v>325</v>
      </c>
      <c r="I170" s="27" t="s">
        <v>944</v>
      </c>
      <c r="J170" s="27" t="s">
        <v>324</v>
      </c>
      <c r="K170" s="11" t="s">
        <v>565</v>
      </c>
      <c r="L170" s="26" t="s">
        <v>112</v>
      </c>
      <c r="M170" s="26" t="s">
        <v>112</v>
      </c>
      <c r="N170" s="30">
        <v>3389.4810299999999</v>
      </c>
      <c r="O170" s="31">
        <v>3539.9393399999999</v>
      </c>
      <c r="P170" s="30">
        <v>6929.4203699999998</v>
      </c>
      <c r="Q170" s="30">
        <v>2.1074299999999999</v>
      </c>
      <c r="R170" s="30">
        <v>40.462730000000001</v>
      </c>
      <c r="S170" s="30">
        <v>42.570160000000001</v>
      </c>
      <c r="T170" s="32">
        <v>-3499.4766099999997</v>
      </c>
      <c r="U170" s="32">
        <v>-6886.8502099999996</v>
      </c>
      <c r="V170" s="33">
        <v>-0.9885696544167335</v>
      </c>
      <c r="W170" s="33">
        <v>-0.9938566059313847</v>
      </c>
      <c r="X170" s="11" t="s">
        <v>112</v>
      </c>
      <c r="Y170" s="11" t="s">
        <v>112</v>
      </c>
      <c r="Z170" s="27" t="s">
        <v>112</v>
      </c>
      <c r="AA170" s="34">
        <v>10</v>
      </c>
      <c r="AB170" s="34" t="s">
        <v>112</v>
      </c>
      <c r="AC170" s="34" t="s">
        <v>112</v>
      </c>
      <c r="AD170" s="34">
        <v>0</v>
      </c>
      <c r="AE170" s="34" t="s">
        <v>112</v>
      </c>
      <c r="AF170" s="34" t="s">
        <v>112</v>
      </c>
      <c r="AG170" s="35" t="s">
        <v>112</v>
      </c>
      <c r="AH170" s="35" t="s">
        <v>112</v>
      </c>
      <c r="AI170" s="36" t="s">
        <v>112</v>
      </c>
      <c r="AJ170" s="36" t="s">
        <v>112</v>
      </c>
      <c r="AK170" s="11" t="s">
        <v>112</v>
      </c>
      <c r="AL170" s="28" t="s">
        <v>112</v>
      </c>
      <c r="AM170" s="28" t="s">
        <v>112</v>
      </c>
      <c r="AN170" s="37" t="s">
        <v>112</v>
      </c>
      <c r="AO170" s="37" t="s">
        <v>112</v>
      </c>
      <c r="AP170" s="37" t="s">
        <v>112</v>
      </c>
      <c r="AQ170" s="38" t="s">
        <v>112</v>
      </c>
      <c r="AR170" s="27" t="s">
        <v>112</v>
      </c>
    </row>
    <row r="171" spans="1:44" ht="26.45">
      <c r="A171" s="11">
        <v>166</v>
      </c>
      <c r="B171" s="26" t="s">
        <v>594</v>
      </c>
      <c r="C171" s="26" t="s">
        <v>94</v>
      </c>
      <c r="D171" s="11" t="s">
        <v>929</v>
      </c>
      <c r="E171" s="27" t="s">
        <v>930</v>
      </c>
      <c r="F171" s="27" t="s">
        <v>939</v>
      </c>
      <c r="G171" s="27" t="s">
        <v>940</v>
      </c>
      <c r="H171" s="27" t="s">
        <v>119</v>
      </c>
      <c r="I171" s="27" t="s">
        <v>945</v>
      </c>
      <c r="J171" s="27" t="s">
        <v>324</v>
      </c>
      <c r="K171" s="11" t="s">
        <v>565</v>
      </c>
      <c r="L171" s="26" t="s">
        <v>112</v>
      </c>
      <c r="M171" s="26" t="s">
        <v>112</v>
      </c>
      <c r="N171" s="30">
        <v>3389.4810299999999</v>
      </c>
      <c r="O171" s="31">
        <v>3539.9393399999999</v>
      </c>
      <c r="P171" s="30">
        <v>6929.4203699999998</v>
      </c>
      <c r="Q171" s="30">
        <v>2.1074299999999999</v>
      </c>
      <c r="R171" s="30">
        <v>40.462730000000001</v>
      </c>
      <c r="S171" s="30">
        <v>42.570160000000001</v>
      </c>
      <c r="T171" s="32">
        <v>-3499.4766099999997</v>
      </c>
      <c r="U171" s="32">
        <v>-6886.8502099999996</v>
      </c>
      <c r="V171" s="33">
        <v>-0.9885696544167335</v>
      </c>
      <c r="W171" s="33">
        <v>-0.9938566059313847</v>
      </c>
      <c r="X171" s="11" t="s">
        <v>112</v>
      </c>
      <c r="Y171" s="11" t="s">
        <v>112</v>
      </c>
      <c r="Z171" s="27" t="s">
        <v>112</v>
      </c>
      <c r="AA171" s="34">
        <v>10</v>
      </c>
      <c r="AB171" s="34" t="s">
        <v>112</v>
      </c>
      <c r="AC171" s="34" t="s">
        <v>112</v>
      </c>
      <c r="AD171" s="34">
        <v>0</v>
      </c>
      <c r="AE171" s="34" t="s">
        <v>112</v>
      </c>
      <c r="AF171" s="34" t="s">
        <v>112</v>
      </c>
      <c r="AG171" s="35" t="s">
        <v>112</v>
      </c>
      <c r="AH171" s="35" t="s">
        <v>112</v>
      </c>
      <c r="AI171" s="36" t="s">
        <v>112</v>
      </c>
      <c r="AJ171" s="36" t="s">
        <v>112</v>
      </c>
      <c r="AK171" s="11" t="s">
        <v>112</v>
      </c>
      <c r="AL171" s="28" t="s">
        <v>112</v>
      </c>
      <c r="AM171" s="28" t="s">
        <v>112</v>
      </c>
      <c r="AN171" s="37" t="s">
        <v>112</v>
      </c>
      <c r="AO171" s="37" t="s">
        <v>112</v>
      </c>
      <c r="AP171" s="37" t="s">
        <v>112</v>
      </c>
      <c r="AQ171" s="38" t="s">
        <v>112</v>
      </c>
      <c r="AR171" s="27" t="s">
        <v>112</v>
      </c>
    </row>
    <row r="172" spans="1:44" ht="111" customHeight="1">
      <c r="A172" s="11">
        <v>167</v>
      </c>
      <c r="B172" s="26" t="s">
        <v>594</v>
      </c>
      <c r="C172" s="26" t="s">
        <v>94</v>
      </c>
      <c r="D172" s="11" t="s">
        <v>929</v>
      </c>
      <c r="E172" s="27" t="s">
        <v>930</v>
      </c>
      <c r="F172" s="27" t="s">
        <v>946</v>
      </c>
      <c r="G172" s="27" t="s">
        <v>947</v>
      </c>
      <c r="H172" s="27" t="s">
        <v>99</v>
      </c>
      <c r="I172" s="27" t="s">
        <v>99</v>
      </c>
      <c r="J172" s="27" t="s">
        <v>324</v>
      </c>
      <c r="K172" s="11" t="s">
        <v>565</v>
      </c>
      <c r="L172" s="26" t="s">
        <v>101</v>
      </c>
      <c r="M172" s="26" t="s">
        <v>102</v>
      </c>
      <c r="N172" s="30">
        <v>29793.931829999998</v>
      </c>
      <c r="O172" s="31">
        <v>31116.477800000001</v>
      </c>
      <c r="P172" s="30">
        <v>60910.409629999995</v>
      </c>
      <c r="Q172" s="30">
        <v>9239.005509999999</v>
      </c>
      <c r="R172" s="30">
        <v>13632.27405</v>
      </c>
      <c r="S172" s="30">
        <v>22871.279559999999</v>
      </c>
      <c r="T172" s="32">
        <v>-17484.203750000001</v>
      </c>
      <c r="U172" s="32">
        <v>-38039.130069999999</v>
      </c>
      <c r="V172" s="33">
        <v>-0.56189533604603537</v>
      </c>
      <c r="W172" s="33">
        <v>-0.62450950996830457</v>
      </c>
      <c r="X172" s="11" t="s">
        <v>597</v>
      </c>
      <c r="Y172" s="11" t="s">
        <v>604</v>
      </c>
      <c r="Z172" s="27" t="s">
        <v>948</v>
      </c>
      <c r="AA172" s="34">
        <v>40</v>
      </c>
      <c r="AB172" s="34">
        <v>40</v>
      </c>
      <c r="AC172" s="34">
        <v>80</v>
      </c>
      <c r="AD172" s="34">
        <v>9</v>
      </c>
      <c r="AE172" s="34">
        <v>3</v>
      </c>
      <c r="AF172" s="34">
        <v>12</v>
      </c>
      <c r="AG172" s="35">
        <v>-37</v>
      </c>
      <c r="AH172" s="35">
        <v>-68</v>
      </c>
      <c r="AI172" s="36">
        <v>-0.92500000000000004</v>
      </c>
      <c r="AJ172" s="36">
        <v>-0.85</v>
      </c>
      <c r="AK172" s="11" t="s">
        <v>604</v>
      </c>
      <c r="AL172" s="28" t="s">
        <v>949</v>
      </c>
      <c r="AM172" s="28" t="s">
        <v>950</v>
      </c>
      <c r="AN172" s="37" t="s">
        <v>106</v>
      </c>
      <c r="AO172" s="37" t="s">
        <v>106</v>
      </c>
      <c r="AP172" s="37" t="s">
        <v>106</v>
      </c>
      <c r="AQ172" s="38" t="s">
        <v>289</v>
      </c>
      <c r="AR172" s="27" t="s">
        <v>951</v>
      </c>
    </row>
    <row r="173" spans="1:44" ht="26.45">
      <c r="A173" s="11">
        <v>168</v>
      </c>
      <c r="B173" s="26" t="s">
        <v>594</v>
      </c>
      <c r="C173" s="26" t="s">
        <v>94</v>
      </c>
      <c r="D173" s="11" t="s">
        <v>929</v>
      </c>
      <c r="E173" s="27" t="s">
        <v>930</v>
      </c>
      <c r="F173" s="27" t="s">
        <v>946</v>
      </c>
      <c r="G173" s="27" t="s">
        <v>947</v>
      </c>
      <c r="H173" s="27" t="s">
        <v>325</v>
      </c>
      <c r="I173" s="27" t="s">
        <v>952</v>
      </c>
      <c r="J173" s="27" t="s">
        <v>324</v>
      </c>
      <c r="K173" s="11" t="s">
        <v>420</v>
      </c>
      <c r="L173" s="26" t="s">
        <v>112</v>
      </c>
      <c r="M173" s="26" t="s">
        <v>112</v>
      </c>
      <c r="N173" s="30">
        <v>29793.931829999998</v>
      </c>
      <c r="O173" s="31">
        <v>31116.477800000001</v>
      </c>
      <c r="P173" s="30">
        <v>60910.409629999995</v>
      </c>
      <c r="Q173" s="30">
        <v>4708.8085199999996</v>
      </c>
      <c r="R173" s="30">
        <v>13632.27405</v>
      </c>
      <c r="S173" s="30">
        <v>18341.082569999999</v>
      </c>
      <c r="T173" s="32">
        <v>-17484.203750000001</v>
      </c>
      <c r="U173" s="32">
        <v>-42569.327059999996</v>
      </c>
      <c r="V173" s="33">
        <v>-0.56189533604603537</v>
      </c>
      <c r="W173" s="33">
        <v>-0.69888426819959315</v>
      </c>
      <c r="X173" s="11" t="s">
        <v>112</v>
      </c>
      <c r="Y173" s="11" t="s">
        <v>112</v>
      </c>
      <c r="Z173" s="27" t="s">
        <v>112</v>
      </c>
      <c r="AA173" s="34" t="s">
        <v>112</v>
      </c>
      <c r="AB173" s="34" t="s">
        <v>112</v>
      </c>
      <c r="AC173" s="34" t="s">
        <v>112</v>
      </c>
      <c r="AD173" s="34" t="s">
        <v>112</v>
      </c>
      <c r="AE173" s="34" t="s">
        <v>112</v>
      </c>
      <c r="AF173" s="34" t="s">
        <v>112</v>
      </c>
      <c r="AG173" s="35" t="s">
        <v>112</v>
      </c>
      <c r="AH173" s="35" t="s">
        <v>112</v>
      </c>
      <c r="AI173" s="36" t="s">
        <v>112</v>
      </c>
      <c r="AJ173" s="36" t="s">
        <v>112</v>
      </c>
      <c r="AK173" s="11" t="s">
        <v>112</v>
      </c>
      <c r="AL173" s="28" t="s">
        <v>112</v>
      </c>
      <c r="AM173" s="28" t="s">
        <v>112</v>
      </c>
      <c r="AN173" s="37" t="s">
        <v>112</v>
      </c>
      <c r="AO173" s="37" t="s">
        <v>112</v>
      </c>
      <c r="AP173" s="37" t="s">
        <v>112</v>
      </c>
      <c r="AQ173" s="38" t="s">
        <v>112</v>
      </c>
      <c r="AR173" s="27" t="s">
        <v>112</v>
      </c>
    </row>
    <row r="174" spans="1:44" ht="26.45">
      <c r="A174" s="11">
        <v>169</v>
      </c>
      <c r="B174" s="26" t="s">
        <v>594</v>
      </c>
      <c r="C174" s="26" t="s">
        <v>94</v>
      </c>
      <c r="D174" s="11" t="s">
        <v>929</v>
      </c>
      <c r="E174" s="27" t="s">
        <v>930</v>
      </c>
      <c r="F174" s="27" t="s">
        <v>946</v>
      </c>
      <c r="G174" s="27" t="s">
        <v>947</v>
      </c>
      <c r="H174" s="27" t="s">
        <v>119</v>
      </c>
      <c r="I174" s="27" t="s">
        <v>953</v>
      </c>
      <c r="J174" s="27" t="s">
        <v>324</v>
      </c>
      <c r="K174" s="11" t="s">
        <v>420</v>
      </c>
      <c r="L174" s="26" t="s">
        <v>112</v>
      </c>
      <c r="M174" s="26" t="s">
        <v>112</v>
      </c>
      <c r="N174" s="30">
        <v>29793.931829999998</v>
      </c>
      <c r="O174" s="31">
        <v>31116.477800000001</v>
      </c>
      <c r="P174" s="30">
        <v>60910.409629999995</v>
      </c>
      <c r="Q174" s="30">
        <v>4708.8085199999996</v>
      </c>
      <c r="R174" s="30">
        <v>13632.27405</v>
      </c>
      <c r="S174" s="30">
        <v>18341.082569999999</v>
      </c>
      <c r="T174" s="32">
        <v>-17484.203750000001</v>
      </c>
      <c r="U174" s="32">
        <v>-42569.327059999996</v>
      </c>
      <c r="V174" s="33">
        <v>-0.56189533604603537</v>
      </c>
      <c r="W174" s="33">
        <v>-0.69888426819959315</v>
      </c>
      <c r="X174" s="11" t="s">
        <v>112</v>
      </c>
      <c r="Y174" s="11" t="s">
        <v>112</v>
      </c>
      <c r="Z174" s="27" t="s">
        <v>948</v>
      </c>
      <c r="AA174" s="39">
        <v>40</v>
      </c>
      <c r="AB174" s="27">
        <v>40</v>
      </c>
      <c r="AC174" s="27">
        <v>80</v>
      </c>
      <c r="AD174" s="39">
        <v>9</v>
      </c>
      <c r="AE174" s="27">
        <v>3</v>
      </c>
      <c r="AF174" s="27">
        <v>12</v>
      </c>
      <c r="AG174" s="35">
        <v>-37</v>
      </c>
      <c r="AH174" s="35">
        <v>-68</v>
      </c>
      <c r="AI174" s="57">
        <v>-0.93</v>
      </c>
      <c r="AJ174" s="57">
        <v>-0.85</v>
      </c>
      <c r="AK174" s="11" t="s">
        <v>112</v>
      </c>
      <c r="AL174" s="28" t="s">
        <v>112</v>
      </c>
      <c r="AM174" s="28" t="s">
        <v>112</v>
      </c>
      <c r="AN174" s="37" t="s">
        <v>112</v>
      </c>
      <c r="AO174" s="37" t="s">
        <v>112</v>
      </c>
      <c r="AP174" s="37" t="s">
        <v>112</v>
      </c>
      <c r="AQ174" s="38" t="s">
        <v>112</v>
      </c>
      <c r="AR174" s="27" t="s">
        <v>112</v>
      </c>
    </row>
    <row r="175" spans="1:44" ht="26.45">
      <c r="A175" s="11">
        <v>170</v>
      </c>
      <c r="B175" s="26" t="s">
        <v>594</v>
      </c>
      <c r="C175" s="26" t="s">
        <v>94</v>
      </c>
      <c r="D175" s="11" t="s">
        <v>929</v>
      </c>
      <c r="E175" s="27" t="s">
        <v>930</v>
      </c>
      <c r="F175" s="27" t="s">
        <v>946</v>
      </c>
      <c r="G175" s="27" t="s">
        <v>947</v>
      </c>
      <c r="H175" s="27" t="s">
        <v>119</v>
      </c>
      <c r="I175" s="27" t="s">
        <v>163</v>
      </c>
      <c r="J175" s="27" t="s">
        <v>324</v>
      </c>
      <c r="K175" s="11" t="s">
        <v>420</v>
      </c>
      <c r="L175" s="26" t="s">
        <v>112</v>
      </c>
      <c r="M175" s="26" t="s">
        <v>112</v>
      </c>
      <c r="N175" s="30">
        <v>0</v>
      </c>
      <c r="O175" s="31">
        <v>0</v>
      </c>
      <c r="P175" s="30">
        <v>0</v>
      </c>
      <c r="Q175" s="30">
        <v>4530.1969899999995</v>
      </c>
      <c r="R175" s="30">
        <v>0</v>
      </c>
      <c r="S175" s="30">
        <v>4530.1969899999995</v>
      </c>
      <c r="T175" s="32">
        <v>0</v>
      </c>
      <c r="U175" s="32">
        <v>4530.1969899999995</v>
      </c>
      <c r="V175" s="33">
        <v>0</v>
      </c>
      <c r="W175" s="33">
        <v>1</v>
      </c>
      <c r="X175" s="11" t="s">
        <v>112</v>
      </c>
      <c r="Y175" s="11" t="s">
        <v>112</v>
      </c>
      <c r="Z175" s="27" t="s">
        <v>948</v>
      </c>
      <c r="AA175" s="39">
        <v>40</v>
      </c>
      <c r="AB175" s="27">
        <v>40</v>
      </c>
      <c r="AC175" s="27">
        <v>80</v>
      </c>
      <c r="AD175" s="39">
        <v>9</v>
      </c>
      <c r="AE175" s="27">
        <v>3</v>
      </c>
      <c r="AF175" s="27">
        <v>12</v>
      </c>
      <c r="AG175" s="35">
        <v>-37</v>
      </c>
      <c r="AH175" s="35">
        <v>-68</v>
      </c>
      <c r="AI175" s="57">
        <v>-0.93</v>
      </c>
      <c r="AJ175" s="57">
        <v>-0.85</v>
      </c>
      <c r="AK175" s="11" t="s">
        <v>112</v>
      </c>
      <c r="AL175" s="28" t="s">
        <v>112</v>
      </c>
      <c r="AM175" s="28" t="s">
        <v>112</v>
      </c>
      <c r="AN175" s="37" t="s">
        <v>112</v>
      </c>
      <c r="AO175" s="37" t="s">
        <v>112</v>
      </c>
      <c r="AP175" s="37" t="s">
        <v>112</v>
      </c>
      <c r="AQ175" s="38" t="s">
        <v>112</v>
      </c>
      <c r="AR175" s="27" t="s">
        <v>112</v>
      </c>
    </row>
    <row r="176" spans="1:44" ht="83.25" customHeight="1">
      <c r="A176" s="11">
        <v>171</v>
      </c>
      <c r="B176" s="26" t="s">
        <v>594</v>
      </c>
      <c r="C176" s="26" t="s">
        <v>94</v>
      </c>
      <c r="D176" s="11" t="s">
        <v>929</v>
      </c>
      <c r="E176" s="27" t="s">
        <v>930</v>
      </c>
      <c r="F176" s="27" t="s">
        <v>954</v>
      </c>
      <c r="G176" s="27" t="s">
        <v>955</v>
      </c>
      <c r="H176" s="27" t="s">
        <v>99</v>
      </c>
      <c r="I176" s="27" t="s">
        <v>99</v>
      </c>
      <c r="J176" s="27" t="s">
        <v>324</v>
      </c>
      <c r="K176" s="11" t="s">
        <v>565</v>
      </c>
      <c r="L176" s="26" t="s">
        <v>101</v>
      </c>
      <c r="M176" s="26" t="s">
        <v>102</v>
      </c>
      <c r="N176" s="30">
        <v>2303.9530800000002</v>
      </c>
      <c r="O176" s="31">
        <v>2406.22505</v>
      </c>
      <c r="P176" s="30">
        <v>4710.1781300000002</v>
      </c>
      <c r="Q176" s="30">
        <v>-244.01131000000001</v>
      </c>
      <c r="R176" s="30">
        <v>1067.6993600000001</v>
      </c>
      <c r="S176" s="30">
        <v>823.68805000000009</v>
      </c>
      <c r="T176" s="32">
        <v>-1338.5256899999999</v>
      </c>
      <c r="U176" s="32">
        <v>-3886.49008</v>
      </c>
      <c r="V176" s="33">
        <v>-0.5562761845572175</v>
      </c>
      <c r="W176" s="33">
        <v>-0.82512592363465453</v>
      </c>
      <c r="X176" s="11" t="s">
        <v>597</v>
      </c>
      <c r="Y176" s="11" t="s">
        <v>597</v>
      </c>
      <c r="Z176" s="27" t="s">
        <v>136</v>
      </c>
      <c r="AA176" s="34" t="s">
        <v>112</v>
      </c>
      <c r="AB176" s="34" t="s">
        <v>112</v>
      </c>
      <c r="AC176" s="34" t="s">
        <v>112</v>
      </c>
      <c r="AD176" s="34" t="s">
        <v>112</v>
      </c>
      <c r="AE176" s="34" t="s">
        <v>112</v>
      </c>
      <c r="AF176" s="34" t="s">
        <v>112</v>
      </c>
      <c r="AG176" s="35" t="s">
        <v>112</v>
      </c>
      <c r="AH176" s="35" t="s">
        <v>112</v>
      </c>
      <c r="AI176" s="36" t="s">
        <v>112</v>
      </c>
      <c r="AJ176" s="36" t="s">
        <v>112</v>
      </c>
      <c r="AK176" s="11" t="s">
        <v>112</v>
      </c>
      <c r="AL176" s="28" t="s">
        <v>598</v>
      </c>
      <c r="AM176" s="28" t="s">
        <v>112</v>
      </c>
      <c r="AN176" s="37" t="s">
        <v>106</v>
      </c>
      <c r="AO176" s="37" t="s">
        <v>106</v>
      </c>
      <c r="AP176" s="37" t="s">
        <v>106</v>
      </c>
      <c r="AQ176" s="38" t="s">
        <v>289</v>
      </c>
      <c r="AR176" s="27" t="s">
        <v>956</v>
      </c>
    </row>
    <row r="177" spans="1:44" ht="26.45">
      <c r="A177" s="11">
        <v>172</v>
      </c>
      <c r="B177" s="26" t="s">
        <v>594</v>
      </c>
      <c r="C177" s="26" t="s">
        <v>94</v>
      </c>
      <c r="D177" s="11" t="s">
        <v>929</v>
      </c>
      <c r="E177" s="27" t="s">
        <v>930</v>
      </c>
      <c r="F177" s="27" t="s">
        <v>954</v>
      </c>
      <c r="G177" s="27" t="s">
        <v>955</v>
      </c>
      <c r="H177" s="27" t="s">
        <v>325</v>
      </c>
      <c r="I177" s="27" t="s">
        <v>957</v>
      </c>
      <c r="J177" s="27" t="s">
        <v>324</v>
      </c>
      <c r="K177" s="11" t="s">
        <v>565</v>
      </c>
      <c r="L177" s="26" t="s">
        <v>112</v>
      </c>
      <c r="M177" s="26" t="s">
        <v>112</v>
      </c>
      <c r="N177" s="30">
        <v>2303.9530800000002</v>
      </c>
      <c r="O177" s="31">
        <v>2406.22505</v>
      </c>
      <c r="P177" s="30">
        <v>4710.1781300000002</v>
      </c>
      <c r="Q177" s="30">
        <v>-244.01131000000001</v>
      </c>
      <c r="R177" s="30">
        <v>1067.6993600000001</v>
      </c>
      <c r="S177" s="30">
        <v>823.68805000000009</v>
      </c>
      <c r="T177" s="32">
        <v>-1338.5256899999999</v>
      </c>
      <c r="U177" s="32">
        <v>-3886.49008</v>
      </c>
      <c r="V177" s="33">
        <v>-0.5562761845572175</v>
      </c>
      <c r="W177" s="33">
        <v>-0.82512592363465453</v>
      </c>
      <c r="X177" s="11" t="s">
        <v>112</v>
      </c>
      <c r="Y177" s="11" t="s">
        <v>112</v>
      </c>
      <c r="Z177" s="27" t="s">
        <v>112</v>
      </c>
      <c r="AA177" s="34" t="s">
        <v>112</v>
      </c>
      <c r="AB177" s="34" t="s">
        <v>112</v>
      </c>
      <c r="AC177" s="34" t="s">
        <v>112</v>
      </c>
      <c r="AD177" s="34" t="s">
        <v>112</v>
      </c>
      <c r="AE177" s="34" t="s">
        <v>112</v>
      </c>
      <c r="AF177" s="34" t="s">
        <v>112</v>
      </c>
      <c r="AG177" s="35" t="s">
        <v>112</v>
      </c>
      <c r="AH177" s="35" t="s">
        <v>112</v>
      </c>
      <c r="AI177" s="36" t="s">
        <v>112</v>
      </c>
      <c r="AJ177" s="36" t="s">
        <v>112</v>
      </c>
      <c r="AK177" s="11" t="s">
        <v>112</v>
      </c>
      <c r="AL177" s="28" t="s">
        <v>112</v>
      </c>
      <c r="AM177" s="28" t="s">
        <v>112</v>
      </c>
      <c r="AN177" s="37" t="s">
        <v>112</v>
      </c>
      <c r="AO177" s="37" t="s">
        <v>112</v>
      </c>
      <c r="AP177" s="37" t="s">
        <v>112</v>
      </c>
      <c r="AQ177" s="38" t="s">
        <v>112</v>
      </c>
      <c r="AR177" s="27" t="s">
        <v>112</v>
      </c>
    </row>
    <row r="178" spans="1:44" ht="26.45">
      <c r="A178" s="11">
        <v>173</v>
      </c>
      <c r="B178" s="26" t="s">
        <v>594</v>
      </c>
      <c r="C178" s="26" t="s">
        <v>94</v>
      </c>
      <c r="D178" s="11" t="s">
        <v>929</v>
      </c>
      <c r="E178" s="27" t="s">
        <v>930</v>
      </c>
      <c r="F178" s="27" t="s">
        <v>954</v>
      </c>
      <c r="G178" s="27" t="s">
        <v>955</v>
      </c>
      <c r="H178" s="27" t="s">
        <v>119</v>
      </c>
      <c r="I178" s="27" t="s">
        <v>958</v>
      </c>
      <c r="J178" s="27" t="s">
        <v>324</v>
      </c>
      <c r="K178" s="11" t="s">
        <v>565</v>
      </c>
      <c r="L178" s="26" t="s">
        <v>112</v>
      </c>
      <c r="M178" s="26" t="s">
        <v>112</v>
      </c>
      <c r="N178" s="30">
        <v>2303.9530800000002</v>
      </c>
      <c r="O178" s="31">
        <v>2406.22505</v>
      </c>
      <c r="P178" s="30">
        <v>4710.1781300000002</v>
      </c>
      <c r="Q178" s="30">
        <v>-244.01131000000001</v>
      </c>
      <c r="R178" s="30">
        <v>1067.6993600000001</v>
      </c>
      <c r="S178" s="30">
        <v>823.68805000000009</v>
      </c>
      <c r="T178" s="32">
        <v>-1338.5256899999999</v>
      </c>
      <c r="U178" s="32">
        <v>-3886.49008</v>
      </c>
      <c r="V178" s="33">
        <v>-0.5562761845572175</v>
      </c>
      <c r="W178" s="33">
        <v>-0.82512592363465453</v>
      </c>
      <c r="X178" s="11" t="s">
        <v>112</v>
      </c>
      <c r="Y178" s="11" t="s">
        <v>112</v>
      </c>
      <c r="Z178" s="27" t="s">
        <v>112</v>
      </c>
      <c r="AA178" s="34" t="s">
        <v>112</v>
      </c>
      <c r="AB178" s="34" t="s">
        <v>112</v>
      </c>
      <c r="AC178" s="34" t="s">
        <v>112</v>
      </c>
      <c r="AD178" s="34" t="s">
        <v>112</v>
      </c>
      <c r="AE178" s="34" t="s">
        <v>112</v>
      </c>
      <c r="AF178" s="34" t="s">
        <v>112</v>
      </c>
      <c r="AG178" s="35" t="s">
        <v>112</v>
      </c>
      <c r="AH178" s="35" t="s">
        <v>112</v>
      </c>
      <c r="AI178" s="36" t="s">
        <v>112</v>
      </c>
      <c r="AJ178" s="36" t="s">
        <v>112</v>
      </c>
      <c r="AK178" s="11" t="s">
        <v>112</v>
      </c>
      <c r="AL178" s="28" t="s">
        <v>112</v>
      </c>
      <c r="AM178" s="28" t="s">
        <v>112</v>
      </c>
      <c r="AN178" s="37" t="s">
        <v>112</v>
      </c>
      <c r="AO178" s="37" t="s">
        <v>112</v>
      </c>
      <c r="AP178" s="37" t="s">
        <v>112</v>
      </c>
      <c r="AQ178" s="38" t="s">
        <v>112</v>
      </c>
      <c r="AR178" s="27" t="s">
        <v>112</v>
      </c>
    </row>
    <row r="179" spans="1:44" ht="76.150000000000006" customHeight="1">
      <c r="A179" s="11">
        <v>174</v>
      </c>
      <c r="B179" s="26" t="s">
        <v>594</v>
      </c>
      <c r="C179" s="26" t="s">
        <v>94</v>
      </c>
      <c r="D179" s="11" t="s">
        <v>929</v>
      </c>
      <c r="E179" s="27" t="s">
        <v>930</v>
      </c>
      <c r="F179" s="27" t="s">
        <v>959</v>
      </c>
      <c r="G179" s="27" t="s">
        <v>960</v>
      </c>
      <c r="H179" s="27" t="s">
        <v>99</v>
      </c>
      <c r="I179" s="27" t="s">
        <v>99</v>
      </c>
      <c r="J179" s="27" t="s">
        <v>324</v>
      </c>
      <c r="K179" s="11" t="s">
        <v>565</v>
      </c>
      <c r="L179" s="26" t="s">
        <v>101</v>
      </c>
      <c r="M179" s="26" t="s">
        <v>102</v>
      </c>
      <c r="N179" s="30">
        <v>33829.232189999995</v>
      </c>
      <c r="O179" s="31">
        <v>35330.904240000003</v>
      </c>
      <c r="P179" s="30">
        <v>69160.136429999999</v>
      </c>
      <c r="Q179" s="30">
        <v>17542.351139999999</v>
      </c>
      <c r="R179" s="30">
        <v>20310.948039999999</v>
      </c>
      <c r="S179" s="30">
        <v>37853.299180000002</v>
      </c>
      <c r="T179" s="32">
        <v>-15019.956200000004</v>
      </c>
      <c r="U179" s="32">
        <v>-31306.837249999997</v>
      </c>
      <c r="V179" s="33">
        <v>-0.42512232627760232</v>
      </c>
      <c r="W179" s="33">
        <v>-0.45267171041062099</v>
      </c>
      <c r="X179" s="11" t="s">
        <v>597</v>
      </c>
      <c r="Y179" s="11" t="s">
        <v>604</v>
      </c>
      <c r="Z179" s="27" t="s">
        <v>136</v>
      </c>
      <c r="AA179" s="34" t="s">
        <v>112</v>
      </c>
      <c r="AB179" s="34" t="s">
        <v>112</v>
      </c>
      <c r="AC179" s="34" t="s">
        <v>112</v>
      </c>
      <c r="AD179" s="34" t="s">
        <v>112</v>
      </c>
      <c r="AE179" s="34" t="s">
        <v>112</v>
      </c>
      <c r="AF179" s="34" t="s">
        <v>112</v>
      </c>
      <c r="AG179" s="35" t="s">
        <v>112</v>
      </c>
      <c r="AH179" s="35" t="s">
        <v>112</v>
      </c>
      <c r="AI179" s="36" t="s">
        <v>112</v>
      </c>
      <c r="AJ179" s="36" t="s">
        <v>112</v>
      </c>
      <c r="AK179" s="11" t="s">
        <v>112</v>
      </c>
      <c r="AL179" s="28" t="s">
        <v>961</v>
      </c>
      <c r="AM179" s="28" t="s">
        <v>112</v>
      </c>
      <c r="AN179" s="37" t="s">
        <v>106</v>
      </c>
      <c r="AO179" s="37" t="s">
        <v>106</v>
      </c>
      <c r="AP179" s="37" t="s">
        <v>106</v>
      </c>
      <c r="AQ179" s="38" t="s">
        <v>289</v>
      </c>
      <c r="AR179" s="27" t="s">
        <v>962</v>
      </c>
    </row>
    <row r="180" spans="1:44" ht="26.45">
      <c r="A180" s="11">
        <v>175</v>
      </c>
      <c r="B180" s="26" t="s">
        <v>594</v>
      </c>
      <c r="C180" s="26" t="s">
        <v>94</v>
      </c>
      <c r="D180" s="11" t="s">
        <v>929</v>
      </c>
      <c r="E180" s="27" t="s">
        <v>930</v>
      </c>
      <c r="F180" s="27" t="s">
        <v>959</v>
      </c>
      <c r="G180" s="27" t="s">
        <v>960</v>
      </c>
      <c r="H180" s="27" t="s">
        <v>325</v>
      </c>
      <c r="I180" s="74" t="s">
        <v>963</v>
      </c>
      <c r="J180" s="27" t="s">
        <v>324</v>
      </c>
      <c r="K180" s="11" t="s">
        <v>565</v>
      </c>
      <c r="L180" s="26" t="s">
        <v>112</v>
      </c>
      <c r="M180" s="26" t="s">
        <v>112</v>
      </c>
      <c r="N180" s="30">
        <v>33829.232189999995</v>
      </c>
      <c r="O180" s="31">
        <v>35330.904240000003</v>
      </c>
      <c r="P180" s="30">
        <v>69160.136429999999</v>
      </c>
      <c r="Q180" s="30">
        <v>17542.351139999999</v>
      </c>
      <c r="R180" s="30">
        <v>20310.948039999999</v>
      </c>
      <c r="S180" s="30">
        <v>37853.299180000002</v>
      </c>
      <c r="T180" s="32">
        <v>-15019.956200000004</v>
      </c>
      <c r="U180" s="32">
        <v>-31306.837249999997</v>
      </c>
      <c r="V180" s="33">
        <v>-0.42512232627760232</v>
      </c>
      <c r="W180" s="33">
        <v>-0.45267171041062099</v>
      </c>
      <c r="X180" s="11" t="s">
        <v>112</v>
      </c>
      <c r="Y180" s="11" t="s">
        <v>112</v>
      </c>
      <c r="Z180" s="27" t="s">
        <v>112</v>
      </c>
      <c r="AA180" s="34" t="s">
        <v>112</v>
      </c>
      <c r="AB180" s="34" t="s">
        <v>112</v>
      </c>
      <c r="AC180" s="34" t="s">
        <v>112</v>
      </c>
      <c r="AD180" s="34" t="s">
        <v>112</v>
      </c>
      <c r="AE180" s="34" t="s">
        <v>112</v>
      </c>
      <c r="AF180" s="34" t="s">
        <v>112</v>
      </c>
      <c r="AG180" s="35" t="s">
        <v>112</v>
      </c>
      <c r="AH180" s="35" t="s">
        <v>112</v>
      </c>
      <c r="AI180" s="36" t="s">
        <v>112</v>
      </c>
      <c r="AJ180" s="36" t="s">
        <v>112</v>
      </c>
      <c r="AK180" s="11" t="s">
        <v>112</v>
      </c>
      <c r="AL180" s="28" t="s">
        <v>112</v>
      </c>
      <c r="AM180" s="28" t="s">
        <v>112</v>
      </c>
      <c r="AN180" s="37" t="s">
        <v>112</v>
      </c>
      <c r="AO180" s="37" t="s">
        <v>112</v>
      </c>
      <c r="AP180" s="37" t="s">
        <v>112</v>
      </c>
      <c r="AQ180" s="38" t="s">
        <v>112</v>
      </c>
      <c r="AR180" s="27" t="s">
        <v>112</v>
      </c>
    </row>
    <row r="181" spans="1:44" ht="26.45">
      <c r="A181" s="11">
        <v>176</v>
      </c>
      <c r="B181" s="26" t="s">
        <v>594</v>
      </c>
      <c r="C181" s="26" t="s">
        <v>94</v>
      </c>
      <c r="D181" s="11" t="s">
        <v>929</v>
      </c>
      <c r="E181" s="27" t="s">
        <v>930</v>
      </c>
      <c r="F181" s="27" t="s">
        <v>959</v>
      </c>
      <c r="G181" s="27" t="s">
        <v>960</v>
      </c>
      <c r="H181" s="27" t="s">
        <v>119</v>
      </c>
      <c r="I181" s="74" t="s">
        <v>964</v>
      </c>
      <c r="J181" s="27" t="s">
        <v>324</v>
      </c>
      <c r="K181" s="11" t="s">
        <v>565</v>
      </c>
      <c r="L181" s="26" t="s">
        <v>112</v>
      </c>
      <c r="M181" s="26" t="s">
        <v>112</v>
      </c>
      <c r="N181" s="30">
        <v>33829.232189999995</v>
      </c>
      <c r="O181" s="31">
        <v>35330.904240000003</v>
      </c>
      <c r="P181" s="30">
        <v>69160.136429999999</v>
      </c>
      <c r="Q181" s="30">
        <v>17542.351139999999</v>
      </c>
      <c r="R181" s="30">
        <v>20310.948039999999</v>
      </c>
      <c r="S181" s="30">
        <v>37853.299180000002</v>
      </c>
      <c r="T181" s="32">
        <v>-15019.956200000004</v>
      </c>
      <c r="U181" s="32">
        <v>-31306.837249999997</v>
      </c>
      <c r="V181" s="33">
        <v>-0.42512232627760232</v>
      </c>
      <c r="W181" s="33">
        <v>-0.45267171041062099</v>
      </c>
      <c r="X181" s="11" t="s">
        <v>112</v>
      </c>
      <c r="Y181" s="11" t="s">
        <v>112</v>
      </c>
      <c r="Z181" s="27" t="s">
        <v>112</v>
      </c>
      <c r="AA181" s="34" t="s">
        <v>112</v>
      </c>
      <c r="AB181" s="34" t="s">
        <v>112</v>
      </c>
      <c r="AC181" s="34" t="s">
        <v>112</v>
      </c>
      <c r="AD181" s="34" t="s">
        <v>112</v>
      </c>
      <c r="AE181" s="34" t="s">
        <v>112</v>
      </c>
      <c r="AF181" s="34" t="s">
        <v>112</v>
      </c>
      <c r="AG181" s="35" t="s">
        <v>112</v>
      </c>
      <c r="AH181" s="35" t="s">
        <v>112</v>
      </c>
      <c r="AI181" s="36" t="s">
        <v>112</v>
      </c>
      <c r="AJ181" s="36" t="s">
        <v>112</v>
      </c>
      <c r="AK181" s="11" t="s">
        <v>112</v>
      </c>
      <c r="AL181" s="28" t="s">
        <v>112</v>
      </c>
      <c r="AM181" s="28" t="s">
        <v>112</v>
      </c>
      <c r="AN181" s="37" t="s">
        <v>112</v>
      </c>
      <c r="AO181" s="37" t="s">
        <v>112</v>
      </c>
      <c r="AP181" s="37" t="s">
        <v>112</v>
      </c>
      <c r="AQ181" s="38" t="s">
        <v>112</v>
      </c>
      <c r="AR181" s="27" t="s">
        <v>112</v>
      </c>
    </row>
    <row r="182" spans="1:44" ht="79.150000000000006">
      <c r="A182" s="11">
        <v>177</v>
      </c>
      <c r="B182" s="26" t="s">
        <v>594</v>
      </c>
      <c r="C182" s="26" t="s">
        <v>94</v>
      </c>
      <c r="D182" s="11" t="s">
        <v>929</v>
      </c>
      <c r="E182" s="27" t="s">
        <v>930</v>
      </c>
      <c r="F182" s="27" t="s">
        <v>965</v>
      </c>
      <c r="G182" s="27" t="s">
        <v>966</v>
      </c>
      <c r="H182" s="27" t="s">
        <v>99</v>
      </c>
      <c r="I182" s="27" t="s">
        <v>99</v>
      </c>
      <c r="J182" s="27" t="s">
        <v>324</v>
      </c>
      <c r="K182" s="11" t="s">
        <v>565</v>
      </c>
      <c r="L182" s="26" t="s">
        <v>101</v>
      </c>
      <c r="M182" s="26" t="s">
        <v>102</v>
      </c>
      <c r="N182" s="30">
        <v>5649.1347100000003</v>
      </c>
      <c r="O182" s="31">
        <v>5899.8985300000004</v>
      </c>
      <c r="P182" s="30">
        <v>11549.033240000001</v>
      </c>
      <c r="Q182" s="30">
        <v>832.96104000000003</v>
      </c>
      <c r="R182" s="30">
        <v>653.11391000000003</v>
      </c>
      <c r="S182" s="30">
        <v>1486.0749500000002</v>
      </c>
      <c r="T182" s="32">
        <v>-5246.7846200000004</v>
      </c>
      <c r="U182" s="32">
        <v>-10062.95829</v>
      </c>
      <c r="V182" s="33">
        <v>-0.88930082328043025</v>
      </c>
      <c r="W182" s="33">
        <v>-0.87132473176603309</v>
      </c>
      <c r="X182" s="11" t="s">
        <v>597</v>
      </c>
      <c r="Y182" s="11" t="s">
        <v>597</v>
      </c>
      <c r="Z182" s="27" t="s">
        <v>136</v>
      </c>
      <c r="AA182" s="34" t="s">
        <v>112</v>
      </c>
      <c r="AB182" s="34" t="s">
        <v>112</v>
      </c>
      <c r="AC182" s="34" t="s">
        <v>112</v>
      </c>
      <c r="AD182" s="34" t="s">
        <v>112</v>
      </c>
      <c r="AE182" s="34" t="s">
        <v>112</v>
      </c>
      <c r="AF182" s="34" t="s">
        <v>112</v>
      </c>
      <c r="AG182" s="35" t="s">
        <v>112</v>
      </c>
      <c r="AH182" s="35" t="s">
        <v>112</v>
      </c>
      <c r="AI182" s="36" t="s">
        <v>112</v>
      </c>
      <c r="AJ182" s="36" t="s">
        <v>112</v>
      </c>
      <c r="AK182" s="11" t="s">
        <v>112</v>
      </c>
      <c r="AL182" s="28" t="s">
        <v>598</v>
      </c>
      <c r="AM182" s="28" t="s">
        <v>112</v>
      </c>
      <c r="AN182" s="37" t="s">
        <v>106</v>
      </c>
      <c r="AO182" s="37" t="s">
        <v>106</v>
      </c>
      <c r="AP182" s="37" t="s">
        <v>106</v>
      </c>
      <c r="AQ182" s="38" t="s">
        <v>289</v>
      </c>
      <c r="AR182" s="27" t="s">
        <v>967</v>
      </c>
    </row>
    <row r="183" spans="1:44" ht="26.45">
      <c r="A183" s="11">
        <v>178</v>
      </c>
      <c r="B183" s="26" t="s">
        <v>594</v>
      </c>
      <c r="C183" s="26" t="s">
        <v>94</v>
      </c>
      <c r="D183" s="11" t="s">
        <v>929</v>
      </c>
      <c r="E183" s="27" t="s">
        <v>930</v>
      </c>
      <c r="F183" s="27" t="s">
        <v>965</v>
      </c>
      <c r="G183" s="27" t="s">
        <v>966</v>
      </c>
      <c r="H183" s="27" t="s">
        <v>325</v>
      </c>
      <c r="I183" s="27" t="s">
        <v>968</v>
      </c>
      <c r="J183" s="27" t="s">
        <v>324</v>
      </c>
      <c r="K183" s="11" t="s">
        <v>420</v>
      </c>
      <c r="L183" s="26" t="s">
        <v>112</v>
      </c>
      <c r="M183" s="26" t="s">
        <v>112</v>
      </c>
      <c r="N183" s="30">
        <v>4230.5804900000003</v>
      </c>
      <c r="O183" s="31">
        <v>4418.3750099999997</v>
      </c>
      <c r="P183" s="30">
        <v>8648.9555</v>
      </c>
      <c r="Q183" s="30">
        <v>835.54164000000003</v>
      </c>
      <c r="R183" s="30">
        <v>653.11391000000003</v>
      </c>
      <c r="S183" s="30">
        <v>1488.6555499999999</v>
      </c>
      <c r="T183" s="32">
        <v>-3765.2610999999997</v>
      </c>
      <c r="U183" s="32">
        <v>-7160.2999500000005</v>
      </c>
      <c r="V183" s="33">
        <v>-0.85218232754761125</v>
      </c>
      <c r="W183" s="33">
        <v>-0.82788030878410701</v>
      </c>
      <c r="X183" s="11" t="s">
        <v>112</v>
      </c>
      <c r="Y183" s="11" t="s">
        <v>112</v>
      </c>
      <c r="Z183" s="27" t="s">
        <v>112</v>
      </c>
      <c r="AA183" s="34" t="s">
        <v>112</v>
      </c>
      <c r="AB183" s="34" t="s">
        <v>112</v>
      </c>
      <c r="AC183" s="34" t="s">
        <v>112</v>
      </c>
      <c r="AD183" s="34" t="s">
        <v>112</v>
      </c>
      <c r="AE183" s="34" t="s">
        <v>112</v>
      </c>
      <c r="AF183" s="34" t="s">
        <v>112</v>
      </c>
      <c r="AG183" s="35" t="s">
        <v>112</v>
      </c>
      <c r="AH183" s="35" t="s">
        <v>112</v>
      </c>
      <c r="AI183" s="36" t="s">
        <v>112</v>
      </c>
      <c r="AJ183" s="36" t="s">
        <v>112</v>
      </c>
      <c r="AK183" s="11" t="s">
        <v>112</v>
      </c>
      <c r="AL183" s="28" t="s">
        <v>112</v>
      </c>
      <c r="AM183" s="28" t="s">
        <v>112</v>
      </c>
      <c r="AN183" s="37" t="s">
        <v>112</v>
      </c>
      <c r="AO183" s="37" t="s">
        <v>112</v>
      </c>
      <c r="AP183" s="37" t="s">
        <v>112</v>
      </c>
      <c r="AQ183" s="38" t="s">
        <v>112</v>
      </c>
      <c r="AR183" s="27" t="s">
        <v>112</v>
      </c>
    </row>
    <row r="184" spans="1:44" ht="26.45">
      <c r="A184" s="11">
        <v>179</v>
      </c>
      <c r="B184" s="26" t="s">
        <v>594</v>
      </c>
      <c r="C184" s="26" t="s">
        <v>94</v>
      </c>
      <c r="D184" s="11" t="s">
        <v>929</v>
      </c>
      <c r="E184" s="27" t="s">
        <v>930</v>
      </c>
      <c r="F184" s="27" t="s">
        <v>965</v>
      </c>
      <c r="G184" s="27" t="s">
        <v>966</v>
      </c>
      <c r="H184" s="27" t="s">
        <v>325</v>
      </c>
      <c r="I184" s="27" t="s">
        <v>969</v>
      </c>
      <c r="J184" s="27" t="s">
        <v>324</v>
      </c>
      <c r="K184" s="11" t="s">
        <v>420</v>
      </c>
      <c r="L184" s="26" t="s">
        <v>112</v>
      </c>
      <c r="M184" s="26" t="s">
        <v>112</v>
      </c>
      <c r="N184" s="30">
        <v>1418.55422</v>
      </c>
      <c r="O184" s="31">
        <v>1481.52352</v>
      </c>
      <c r="P184" s="30">
        <v>2900.0777399999997</v>
      </c>
      <c r="Q184" s="30">
        <v>-2.5806</v>
      </c>
      <c r="R184" s="30">
        <v>0</v>
      </c>
      <c r="S184" s="30">
        <v>-2.5806</v>
      </c>
      <c r="T184" s="32">
        <v>-1481.52352</v>
      </c>
      <c r="U184" s="32">
        <v>-2902.6583399999995</v>
      </c>
      <c r="V184" s="33">
        <v>-1</v>
      </c>
      <c r="W184" s="33">
        <v>-1.0008898382151645</v>
      </c>
      <c r="X184" s="11" t="s">
        <v>112</v>
      </c>
      <c r="Y184" s="11" t="s">
        <v>112</v>
      </c>
      <c r="Z184" s="27" t="s">
        <v>112</v>
      </c>
      <c r="AA184" s="34" t="s">
        <v>112</v>
      </c>
      <c r="AB184" s="34" t="s">
        <v>112</v>
      </c>
      <c r="AC184" s="34" t="s">
        <v>112</v>
      </c>
      <c r="AD184" s="34" t="s">
        <v>112</v>
      </c>
      <c r="AE184" s="34" t="s">
        <v>112</v>
      </c>
      <c r="AF184" s="34" t="s">
        <v>112</v>
      </c>
      <c r="AG184" s="35" t="s">
        <v>112</v>
      </c>
      <c r="AH184" s="35" t="s">
        <v>112</v>
      </c>
      <c r="AI184" s="36" t="s">
        <v>112</v>
      </c>
      <c r="AJ184" s="36" t="s">
        <v>112</v>
      </c>
      <c r="AK184" s="11" t="s">
        <v>112</v>
      </c>
      <c r="AL184" s="28" t="s">
        <v>112</v>
      </c>
      <c r="AM184" s="28" t="s">
        <v>112</v>
      </c>
      <c r="AN184" s="37" t="s">
        <v>112</v>
      </c>
      <c r="AO184" s="37" t="s">
        <v>112</v>
      </c>
      <c r="AP184" s="37" t="s">
        <v>112</v>
      </c>
      <c r="AQ184" s="38" t="s">
        <v>112</v>
      </c>
      <c r="AR184" s="27" t="s">
        <v>112</v>
      </c>
    </row>
    <row r="185" spans="1:44" ht="111" customHeight="1">
      <c r="A185" s="11">
        <v>180</v>
      </c>
      <c r="B185" s="26" t="s">
        <v>594</v>
      </c>
      <c r="C185" s="26" t="s">
        <v>94</v>
      </c>
      <c r="D185" s="11" t="s">
        <v>929</v>
      </c>
      <c r="E185" s="27" t="s">
        <v>930</v>
      </c>
      <c r="F185" s="27" t="s">
        <v>970</v>
      </c>
      <c r="G185" s="27" t="s">
        <v>971</v>
      </c>
      <c r="H185" s="27" t="s">
        <v>99</v>
      </c>
      <c r="I185" s="27" t="s">
        <v>99</v>
      </c>
      <c r="J185" s="27" t="s">
        <v>324</v>
      </c>
      <c r="K185" s="11" t="s">
        <v>565</v>
      </c>
      <c r="L185" s="26" t="s">
        <v>101</v>
      </c>
      <c r="M185" s="26" t="s">
        <v>102</v>
      </c>
      <c r="N185" s="30">
        <v>9496.75216</v>
      </c>
      <c r="O185" s="31">
        <v>9918.3108599999996</v>
      </c>
      <c r="P185" s="30">
        <v>19415.063020000001</v>
      </c>
      <c r="Q185" s="30">
        <v>29062.350010000002</v>
      </c>
      <c r="R185" s="30">
        <v>38379.320959999997</v>
      </c>
      <c r="S185" s="30">
        <v>67441.670970000006</v>
      </c>
      <c r="T185" s="32">
        <v>28461.0101</v>
      </c>
      <c r="U185" s="32">
        <v>48026.607950000005</v>
      </c>
      <c r="V185" s="33">
        <v>2.8695420522441664</v>
      </c>
      <c r="W185" s="33">
        <v>2.4736776749334499</v>
      </c>
      <c r="X185" s="11" t="s">
        <v>604</v>
      </c>
      <c r="Y185" s="11" t="s">
        <v>604</v>
      </c>
      <c r="Z185" s="27" t="s">
        <v>136</v>
      </c>
      <c r="AA185" s="34" t="s">
        <v>112</v>
      </c>
      <c r="AB185" s="34" t="s">
        <v>112</v>
      </c>
      <c r="AC185" s="34" t="s">
        <v>112</v>
      </c>
      <c r="AD185" s="34" t="s">
        <v>112</v>
      </c>
      <c r="AE185" s="34" t="s">
        <v>112</v>
      </c>
      <c r="AF185" s="34" t="s">
        <v>112</v>
      </c>
      <c r="AG185" s="35" t="s">
        <v>112</v>
      </c>
      <c r="AH185" s="35" t="s">
        <v>112</v>
      </c>
      <c r="AI185" s="36" t="s">
        <v>112</v>
      </c>
      <c r="AJ185" s="36" t="s">
        <v>112</v>
      </c>
      <c r="AK185" s="11" t="s">
        <v>112</v>
      </c>
      <c r="AL185" s="28" t="s">
        <v>972</v>
      </c>
      <c r="AM185" s="28" t="s">
        <v>112</v>
      </c>
      <c r="AN185" s="37" t="s">
        <v>138</v>
      </c>
      <c r="AO185" s="37" t="s">
        <v>138</v>
      </c>
      <c r="AP185" s="37" t="s">
        <v>138</v>
      </c>
      <c r="AQ185" s="38" t="s">
        <v>229</v>
      </c>
      <c r="AR185" s="27" t="s">
        <v>973</v>
      </c>
    </row>
    <row r="186" spans="1:44" ht="26.45">
      <c r="A186" s="11">
        <v>181</v>
      </c>
      <c r="B186" s="26" t="s">
        <v>594</v>
      </c>
      <c r="C186" s="26" t="s">
        <v>94</v>
      </c>
      <c r="D186" s="11" t="s">
        <v>929</v>
      </c>
      <c r="E186" s="27" t="s">
        <v>930</v>
      </c>
      <c r="F186" s="27" t="s">
        <v>970</v>
      </c>
      <c r="G186" s="27" t="s">
        <v>971</v>
      </c>
      <c r="H186" s="27" t="s">
        <v>325</v>
      </c>
      <c r="I186" s="27" t="s">
        <v>974</v>
      </c>
      <c r="J186" s="27" t="s">
        <v>324</v>
      </c>
      <c r="K186" s="11" t="s">
        <v>565</v>
      </c>
      <c r="L186" s="26" t="s">
        <v>112</v>
      </c>
      <c r="M186" s="26" t="s">
        <v>112</v>
      </c>
      <c r="N186" s="30">
        <v>9496.75216</v>
      </c>
      <c r="O186" s="31">
        <v>9918.3108599999996</v>
      </c>
      <c r="P186" s="30">
        <v>19415.063020000001</v>
      </c>
      <c r="Q186" s="30">
        <v>29062.350010000002</v>
      </c>
      <c r="R186" s="30">
        <v>38379.320959999997</v>
      </c>
      <c r="S186" s="30">
        <v>67441.670970000006</v>
      </c>
      <c r="T186" s="32">
        <v>28461.0101</v>
      </c>
      <c r="U186" s="32">
        <v>48026.607950000005</v>
      </c>
      <c r="V186" s="33">
        <v>2.8695420522441664</v>
      </c>
      <c r="W186" s="33">
        <v>2.4736776749334499</v>
      </c>
      <c r="X186" s="11" t="s">
        <v>112</v>
      </c>
      <c r="Y186" s="11" t="s">
        <v>112</v>
      </c>
      <c r="Z186" s="27" t="s">
        <v>112</v>
      </c>
      <c r="AA186" s="34" t="s">
        <v>112</v>
      </c>
      <c r="AB186" s="34" t="s">
        <v>112</v>
      </c>
      <c r="AC186" s="34" t="s">
        <v>112</v>
      </c>
      <c r="AD186" s="34" t="s">
        <v>112</v>
      </c>
      <c r="AE186" s="34" t="s">
        <v>112</v>
      </c>
      <c r="AF186" s="34" t="s">
        <v>112</v>
      </c>
      <c r="AG186" s="35" t="s">
        <v>112</v>
      </c>
      <c r="AH186" s="35" t="s">
        <v>112</v>
      </c>
      <c r="AI186" s="36" t="s">
        <v>112</v>
      </c>
      <c r="AJ186" s="36" t="s">
        <v>112</v>
      </c>
      <c r="AK186" s="11" t="s">
        <v>112</v>
      </c>
      <c r="AL186" s="28" t="s">
        <v>112</v>
      </c>
      <c r="AM186" s="28" t="s">
        <v>112</v>
      </c>
      <c r="AN186" s="37" t="s">
        <v>112</v>
      </c>
      <c r="AO186" s="37" t="s">
        <v>112</v>
      </c>
      <c r="AP186" s="37" t="s">
        <v>112</v>
      </c>
      <c r="AQ186" s="38" t="s">
        <v>112</v>
      </c>
      <c r="AR186" s="27" t="s">
        <v>112</v>
      </c>
    </row>
    <row r="187" spans="1:44" ht="39.6">
      <c r="A187" s="11">
        <v>182</v>
      </c>
      <c r="B187" s="26" t="s">
        <v>594</v>
      </c>
      <c r="C187" s="26" t="s">
        <v>94</v>
      </c>
      <c r="D187" s="11" t="s">
        <v>929</v>
      </c>
      <c r="E187" s="27" t="s">
        <v>930</v>
      </c>
      <c r="F187" s="27" t="s">
        <v>970</v>
      </c>
      <c r="G187" s="27" t="s">
        <v>971</v>
      </c>
      <c r="H187" s="27" t="s">
        <v>119</v>
      </c>
      <c r="I187" s="27" t="s">
        <v>975</v>
      </c>
      <c r="J187" s="27" t="s">
        <v>324</v>
      </c>
      <c r="K187" s="11" t="s">
        <v>565</v>
      </c>
      <c r="L187" s="26" t="s">
        <v>112</v>
      </c>
      <c r="M187" s="26" t="s">
        <v>112</v>
      </c>
      <c r="N187" s="30">
        <v>9496.75216</v>
      </c>
      <c r="O187" s="31">
        <v>9918.3108599999996</v>
      </c>
      <c r="P187" s="30">
        <v>19415.063020000001</v>
      </c>
      <c r="Q187" s="30">
        <v>29062.350010000002</v>
      </c>
      <c r="R187" s="30">
        <v>38379.320959999997</v>
      </c>
      <c r="S187" s="30">
        <v>67441.670970000006</v>
      </c>
      <c r="T187" s="32">
        <v>28461.0101</v>
      </c>
      <c r="U187" s="32">
        <v>48026.607950000005</v>
      </c>
      <c r="V187" s="33">
        <v>2.8695420522441664</v>
      </c>
      <c r="W187" s="33">
        <v>2.4736776749334499</v>
      </c>
      <c r="X187" s="11" t="s">
        <v>112</v>
      </c>
      <c r="Y187" s="11" t="s">
        <v>112</v>
      </c>
      <c r="Z187" s="27" t="s">
        <v>112</v>
      </c>
      <c r="AA187" s="34" t="s">
        <v>112</v>
      </c>
      <c r="AB187" s="34" t="s">
        <v>112</v>
      </c>
      <c r="AC187" s="34" t="s">
        <v>112</v>
      </c>
      <c r="AD187" s="34" t="s">
        <v>112</v>
      </c>
      <c r="AE187" s="34" t="s">
        <v>112</v>
      </c>
      <c r="AF187" s="34" t="s">
        <v>112</v>
      </c>
      <c r="AG187" s="35" t="s">
        <v>112</v>
      </c>
      <c r="AH187" s="35" t="s">
        <v>112</v>
      </c>
      <c r="AI187" s="36" t="s">
        <v>112</v>
      </c>
      <c r="AJ187" s="36" t="s">
        <v>112</v>
      </c>
      <c r="AK187" s="11" t="s">
        <v>112</v>
      </c>
      <c r="AL187" s="28" t="s">
        <v>112</v>
      </c>
      <c r="AM187" s="28" t="s">
        <v>112</v>
      </c>
      <c r="AN187" s="37" t="s">
        <v>112</v>
      </c>
      <c r="AO187" s="37" t="s">
        <v>112</v>
      </c>
      <c r="AP187" s="37" t="s">
        <v>112</v>
      </c>
      <c r="AQ187" s="38" t="s">
        <v>112</v>
      </c>
      <c r="AR187" s="27" t="s">
        <v>112</v>
      </c>
    </row>
    <row r="188" spans="1:44" ht="93" customHeight="1">
      <c r="A188" s="11">
        <v>183</v>
      </c>
      <c r="B188" s="26" t="s">
        <v>594</v>
      </c>
      <c r="C188" s="26" t="s">
        <v>94</v>
      </c>
      <c r="D188" s="11" t="s">
        <v>929</v>
      </c>
      <c r="E188" s="27" t="s">
        <v>930</v>
      </c>
      <c r="F188" s="27" t="s">
        <v>976</v>
      </c>
      <c r="G188" s="27" t="s">
        <v>977</v>
      </c>
      <c r="H188" s="27" t="s">
        <v>99</v>
      </c>
      <c r="I188" s="27" t="s">
        <v>99</v>
      </c>
      <c r="J188" s="27" t="s">
        <v>324</v>
      </c>
      <c r="K188" s="11" t="s">
        <v>565</v>
      </c>
      <c r="L188" s="26" t="s">
        <v>101</v>
      </c>
      <c r="M188" s="26" t="s">
        <v>102</v>
      </c>
      <c r="N188" s="30">
        <v>5649.1347100000003</v>
      </c>
      <c r="O188" s="31">
        <v>5899.8985300000004</v>
      </c>
      <c r="P188" s="30">
        <v>11549.033240000001</v>
      </c>
      <c r="Q188" s="30">
        <v>0.30675999999999998</v>
      </c>
      <c r="R188" s="30">
        <v>0.16403999999999999</v>
      </c>
      <c r="S188" s="30">
        <v>0.4708</v>
      </c>
      <c r="T188" s="32">
        <v>-5899.7344900000007</v>
      </c>
      <c r="U188" s="32">
        <v>-11548.562440000002</v>
      </c>
      <c r="V188" s="33">
        <v>-0.99997219613199018</v>
      </c>
      <c r="W188" s="33">
        <v>-0.99995923468309289</v>
      </c>
      <c r="X188" s="11" t="s">
        <v>597</v>
      </c>
      <c r="Y188" s="11" t="s">
        <v>597</v>
      </c>
      <c r="Z188" s="27" t="s">
        <v>136</v>
      </c>
      <c r="AA188" s="34" t="s">
        <v>112</v>
      </c>
      <c r="AB188" s="34" t="s">
        <v>112</v>
      </c>
      <c r="AC188" s="34" t="s">
        <v>112</v>
      </c>
      <c r="AD188" s="34" t="s">
        <v>112</v>
      </c>
      <c r="AE188" s="34" t="s">
        <v>112</v>
      </c>
      <c r="AF188" s="34" t="s">
        <v>112</v>
      </c>
      <c r="AG188" s="35" t="s">
        <v>112</v>
      </c>
      <c r="AH188" s="35" t="s">
        <v>112</v>
      </c>
      <c r="AI188" s="36" t="s">
        <v>112</v>
      </c>
      <c r="AJ188" s="36" t="s">
        <v>112</v>
      </c>
      <c r="AK188" s="11" t="s">
        <v>112</v>
      </c>
      <c r="AL188" s="28" t="s">
        <v>598</v>
      </c>
      <c r="AM188" s="28" t="s">
        <v>112</v>
      </c>
      <c r="AN188" s="37" t="s">
        <v>106</v>
      </c>
      <c r="AO188" s="37" t="s">
        <v>106</v>
      </c>
      <c r="AP188" s="37" t="s">
        <v>106</v>
      </c>
      <c r="AQ188" s="38" t="s">
        <v>289</v>
      </c>
      <c r="AR188" s="27" t="s">
        <v>978</v>
      </c>
    </row>
    <row r="189" spans="1:44" ht="26.45">
      <c r="A189" s="11">
        <v>184</v>
      </c>
      <c r="B189" s="26" t="s">
        <v>594</v>
      </c>
      <c r="C189" s="26" t="s">
        <v>94</v>
      </c>
      <c r="D189" s="11" t="s">
        <v>929</v>
      </c>
      <c r="E189" s="27" t="s">
        <v>930</v>
      </c>
      <c r="F189" s="27" t="s">
        <v>976</v>
      </c>
      <c r="G189" s="27" t="s">
        <v>977</v>
      </c>
      <c r="H189" s="27" t="s">
        <v>325</v>
      </c>
      <c r="I189" s="27" t="s">
        <v>979</v>
      </c>
      <c r="J189" s="27" t="s">
        <v>324</v>
      </c>
      <c r="K189" s="11" t="s">
        <v>565</v>
      </c>
      <c r="L189" s="26" t="s">
        <v>112</v>
      </c>
      <c r="M189" s="26" t="s">
        <v>112</v>
      </c>
      <c r="N189" s="30">
        <v>5649.1347100000003</v>
      </c>
      <c r="O189" s="31">
        <v>5899.8985300000004</v>
      </c>
      <c r="P189" s="30">
        <v>11549.033240000001</v>
      </c>
      <c r="Q189" s="30">
        <v>0.30675999999999998</v>
      </c>
      <c r="R189" s="30">
        <v>0.16403999999999999</v>
      </c>
      <c r="S189" s="30">
        <v>0.4708</v>
      </c>
      <c r="T189" s="32">
        <v>-5899.7344900000007</v>
      </c>
      <c r="U189" s="32">
        <v>-11548.562440000002</v>
      </c>
      <c r="V189" s="33">
        <v>-0.99997219613199018</v>
      </c>
      <c r="W189" s="33">
        <v>-0.99995923468309289</v>
      </c>
      <c r="X189" s="11" t="s">
        <v>112</v>
      </c>
      <c r="Y189" s="11" t="s">
        <v>112</v>
      </c>
      <c r="Z189" s="27" t="s">
        <v>112</v>
      </c>
      <c r="AA189" s="34" t="s">
        <v>112</v>
      </c>
      <c r="AB189" s="34" t="s">
        <v>112</v>
      </c>
      <c r="AC189" s="34" t="s">
        <v>112</v>
      </c>
      <c r="AD189" s="34" t="s">
        <v>112</v>
      </c>
      <c r="AE189" s="34" t="s">
        <v>112</v>
      </c>
      <c r="AF189" s="34" t="s">
        <v>112</v>
      </c>
      <c r="AG189" s="35" t="s">
        <v>112</v>
      </c>
      <c r="AH189" s="35" t="s">
        <v>112</v>
      </c>
      <c r="AI189" s="36" t="s">
        <v>112</v>
      </c>
      <c r="AJ189" s="36" t="s">
        <v>112</v>
      </c>
      <c r="AK189" s="11" t="s">
        <v>112</v>
      </c>
      <c r="AL189" s="28" t="s">
        <v>112</v>
      </c>
      <c r="AM189" s="28" t="s">
        <v>112</v>
      </c>
      <c r="AN189" s="37" t="s">
        <v>112</v>
      </c>
      <c r="AO189" s="37" t="s">
        <v>112</v>
      </c>
      <c r="AP189" s="37" t="s">
        <v>112</v>
      </c>
      <c r="AQ189" s="38" t="s">
        <v>112</v>
      </c>
      <c r="AR189" s="27" t="s">
        <v>112</v>
      </c>
    </row>
    <row r="190" spans="1:44" ht="26.45">
      <c r="A190" s="11">
        <v>185</v>
      </c>
      <c r="B190" s="26" t="s">
        <v>594</v>
      </c>
      <c r="C190" s="26" t="s">
        <v>94</v>
      </c>
      <c r="D190" s="11" t="s">
        <v>929</v>
      </c>
      <c r="E190" s="27" t="s">
        <v>930</v>
      </c>
      <c r="F190" s="27" t="s">
        <v>976</v>
      </c>
      <c r="G190" s="27" t="s">
        <v>977</v>
      </c>
      <c r="H190" s="27" t="s">
        <v>119</v>
      </c>
      <c r="I190" s="27" t="s">
        <v>980</v>
      </c>
      <c r="J190" s="27" t="s">
        <v>324</v>
      </c>
      <c r="K190" s="11" t="s">
        <v>565</v>
      </c>
      <c r="L190" s="26" t="s">
        <v>112</v>
      </c>
      <c r="M190" s="26" t="s">
        <v>112</v>
      </c>
      <c r="N190" s="30">
        <v>5649.1347100000003</v>
      </c>
      <c r="O190" s="31">
        <v>5899.8985300000004</v>
      </c>
      <c r="P190" s="30">
        <v>11549.033240000001</v>
      </c>
      <c r="Q190" s="30">
        <v>0.30675999999999998</v>
      </c>
      <c r="R190" s="30">
        <v>0.16403999999999999</v>
      </c>
      <c r="S190" s="30">
        <v>0.4708</v>
      </c>
      <c r="T190" s="32">
        <v>-5899.7344900000007</v>
      </c>
      <c r="U190" s="32">
        <v>-11548.562440000002</v>
      </c>
      <c r="V190" s="33">
        <v>-0.99997219613199018</v>
      </c>
      <c r="W190" s="33">
        <v>-0.99995923468309289</v>
      </c>
      <c r="X190" s="11" t="s">
        <v>112</v>
      </c>
      <c r="Y190" s="11" t="s">
        <v>112</v>
      </c>
      <c r="Z190" s="27" t="s">
        <v>112</v>
      </c>
      <c r="AA190" s="34" t="s">
        <v>112</v>
      </c>
      <c r="AB190" s="34" t="s">
        <v>112</v>
      </c>
      <c r="AC190" s="34" t="s">
        <v>112</v>
      </c>
      <c r="AD190" s="34" t="s">
        <v>112</v>
      </c>
      <c r="AE190" s="34" t="s">
        <v>112</v>
      </c>
      <c r="AF190" s="34" t="s">
        <v>112</v>
      </c>
      <c r="AG190" s="35" t="s">
        <v>112</v>
      </c>
      <c r="AH190" s="35" t="s">
        <v>112</v>
      </c>
      <c r="AI190" s="36" t="s">
        <v>112</v>
      </c>
      <c r="AJ190" s="36" t="s">
        <v>112</v>
      </c>
      <c r="AK190" s="11" t="s">
        <v>112</v>
      </c>
      <c r="AL190" s="28" t="s">
        <v>112</v>
      </c>
      <c r="AM190" s="28" t="s">
        <v>112</v>
      </c>
      <c r="AN190" s="37" t="s">
        <v>112</v>
      </c>
      <c r="AO190" s="37" t="s">
        <v>112</v>
      </c>
      <c r="AP190" s="37" t="s">
        <v>112</v>
      </c>
      <c r="AQ190" s="38" t="s">
        <v>112</v>
      </c>
      <c r="AR190" s="27" t="s">
        <v>112</v>
      </c>
    </row>
    <row r="191" spans="1:44" ht="75" customHeight="1">
      <c r="A191" s="11">
        <v>186</v>
      </c>
      <c r="B191" s="26" t="s">
        <v>594</v>
      </c>
      <c r="C191" s="26" t="s">
        <v>94</v>
      </c>
      <c r="D191" s="11" t="s">
        <v>929</v>
      </c>
      <c r="E191" s="27" t="s">
        <v>930</v>
      </c>
      <c r="F191" s="27" t="s">
        <v>981</v>
      </c>
      <c r="G191" s="27" t="s">
        <v>982</v>
      </c>
      <c r="H191" s="27" t="s">
        <v>99</v>
      </c>
      <c r="I191" s="27" t="s">
        <v>99</v>
      </c>
      <c r="J191" s="27" t="s">
        <v>324</v>
      </c>
      <c r="K191" s="11" t="s">
        <v>565</v>
      </c>
      <c r="L191" s="26" t="s">
        <v>101</v>
      </c>
      <c r="M191" s="26" t="s">
        <v>102</v>
      </c>
      <c r="N191" s="30">
        <v>6008.1539699999994</v>
      </c>
      <c r="O191" s="31">
        <v>6274.8545800000002</v>
      </c>
      <c r="P191" s="30">
        <v>12283.008549999999</v>
      </c>
      <c r="Q191" s="30">
        <v>149.00982000000002</v>
      </c>
      <c r="R191" s="30">
        <v>62.34563</v>
      </c>
      <c r="S191" s="30">
        <v>211.35545000000002</v>
      </c>
      <c r="T191" s="32">
        <v>-6212.5089500000004</v>
      </c>
      <c r="U191" s="32">
        <v>-12071.6531</v>
      </c>
      <c r="V191" s="33">
        <v>-0.99006421117730514</v>
      </c>
      <c r="W191" s="33">
        <v>-0.98279285981609132</v>
      </c>
      <c r="X191" s="11" t="s">
        <v>597</v>
      </c>
      <c r="Y191" s="11" t="s">
        <v>597</v>
      </c>
      <c r="Z191" s="27" t="s">
        <v>983</v>
      </c>
      <c r="AA191" s="34">
        <v>17</v>
      </c>
      <c r="AB191" s="34">
        <v>17</v>
      </c>
      <c r="AC191" s="34">
        <v>34</v>
      </c>
      <c r="AD191" s="34">
        <v>0</v>
      </c>
      <c r="AE191" s="34">
        <v>0</v>
      </c>
      <c r="AF191" s="34">
        <v>0</v>
      </c>
      <c r="AG191" s="35">
        <v>-17</v>
      </c>
      <c r="AH191" s="35">
        <v>-34</v>
      </c>
      <c r="AI191" s="36">
        <v>-1</v>
      </c>
      <c r="AJ191" s="36">
        <v>-1</v>
      </c>
      <c r="AK191" s="11" t="s">
        <v>604</v>
      </c>
      <c r="AL191" s="28" t="s">
        <v>598</v>
      </c>
      <c r="AM191" s="28" t="s">
        <v>984</v>
      </c>
      <c r="AN191" s="37" t="s">
        <v>106</v>
      </c>
      <c r="AO191" s="37" t="s">
        <v>106</v>
      </c>
      <c r="AP191" s="37" t="s">
        <v>106</v>
      </c>
      <c r="AQ191" s="38" t="s">
        <v>289</v>
      </c>
      <c r="AR191" s="27" t="s">
        <v>985</v>
      </c>
    </row>
    <row r="192" spans="1:44" ht="26.45">
      <c r="A192" s="11">
        <v>187</v>
      </c>
      <c r="B192" s="26" t="s">
        <v>594</v>
      </c>
      <c r="C192" s="26" t="s">
        <v>94</v>
      </c>
      <c r="D192" s="11" t="s">
        <v>929</v>
      </c>
      <c r="E192" s="27" t="s">
        <v>930</v>
      </c>
      <c r="F192" s="27" t="s">
        <v>981</v>
      </c>
      <c r="G192" s="27" t="s">
        <v>982</v>
      </c>
      <c r="H192" s="27" t="s">
        <v>325</v>
      </c>
      <c r="I192" s="27" t="s">
        <v>986</v>
      </c>
      <c r="J192" s="27" t="s">
        <v>324</v>
      </c>
      <c r="K192" s="11" t="s">
        <v>565</v>
      </c>
      <c r="L192" s="26" t="s">
        <v>112</v>
      </c>
      <c r="M192" s="26" t="s">
        <v>112</v>
      </c>
      <c r="N192" s="30">
        <v>6008.1539699999994</v>
      </c>
      <c r="O192" s="31">
        <v>6274.8545800000002</v>
      </c>
      <c r="P192" s="30">
        <v>12283.008549999999</v>
      </c>
      <c r="Q192" s="30">
        <v>149.00982000000002</v>
      </c>
      <c r="R192" s="30">
        <v>62.34563</v>
      </c>
      <c r="S192" s="30">
        <v>211.35545000000002</v>
      </c>
      <c r="T192" s="32">
        <v>-6212.5089500000004</v>
      </c>
      <c r="U192" s="32">
        <v>-12071.6531</v>
      </c>
      <c r="V192" s="33">
        <v>-0.99006421117730514</v>
      </c>
      <c r="W192" s="33">
        <v>-0.98279285981609132</v>
      </c>
      <c r="X192" s="11" t="s">
        <v>112</v>
      </c>
      <c r="Y192" s="11" t="s">
        <v>112</v>
      </c>
      <c r="Z192" s="27" t="s">
        <v>112</v>
      </c>
      <c r="AA192" s="34">
        <v>17</v>
      </c>
      <c r="AB192" s="34" t="s">
        <v>112</v>
      </c>
      <c r="AC192" s="34" t="s">
        <v>112</v>
      </c>
      <c r="AD192" s="34">
        <v>0</v>
      </c>
      <c r="AE192" s="34" t="s">
        <v>112</v>
      </c>
      <c r="AF192" s="34" t="s">
        <v>112</v>
      </c>
      <c r="AG192" s="35" t="s">
        <v>112</v>
      </c>
      <c r="AH192" s="35" t="s">
        <v>112</v>
      </c>
      <c r="AI192" s="36" t="s">
        <v>112</v>
      </c>
      <c r="AJ192" s="36" t="s">
        <v>112</v>
      </c>
      <c r="AK192" s="11" t="s">
        <v>112</v>
      </c>
      <c r="AL192" s="28" t="s">
        <v>112</v>
      </c>
      <c r="AM192" s="28" t="s">
        <v>112</v>
      </c>
      <c r="AN192" s="37" t="s">
        <v>112</v>
      </c>
      <c r="AO192" s="37" t="s">
        <v>112</v>
      </c>
      <c r="AP192" s="37" t="s">
        <v>112</v>
      </c>
      <c r="AQ192" s="38" t="s">
        <v>112</v>
      </c>
      <c r="AR192" s="27" t="s">
        <v>112</v>
      </c>
    </row>
    <row r="193" spans="1:44" ht="174.75" customHeight="1">
      <c r="A193" s="11">
        <v>188</v>
      </c>
      <c r="B193" s="26" t="s">
        <v>594</v>
      </c>
      <c r="C193" s="26" t="s">
        <v>94</v>
      </c>
      <c r="D193" s="11" t="s">
        <v>987</v>
      </c>
      <c r="E193" s="27" t="s">
        <v>988</v>
      </c>
      <c r="F193" s="27" t="s">
        <v>989</v>
      </c>
      <c r="G193" s="27" t="s">
        <v>990</v>
      </c>
      <c r="H193" s="27" t="s">
        <v>99</v>
      </c>
      <c r="I193" s="27" t="s">
        <v>99</v>
      </c>
      <c r="J193" s="27" t="s">
        <v>991</v>
      </c>
      <c r="K193" s="11" t="s">
        <v>565</v>
      </c>
      <c r="L193" s="26" t="s">
        <v>101</v>
      </c>
      <c r="M193" s="26" t="s">
        <v>102</v>
      </c>
      <c r="N193" s="30">
        <v>1920.70568</v>
      </c>
      <c r="O193" s="31">
        <v>2005.9653700000001</v>
      </c>
      <c r="P193" s="30">
        <v>3926.6710499999999</v>
      </c>
      <c r="Q193" s="30">
        <v>-9.4929599999999983</v>
      </c>
      <c r="R193" s="30">
        <v>-3.6883699999999999</v>
      </c>
      <c r="S193" s="30">
        <v>-13.181329999999999</v>
      </c>
      <c r="T193" s="32">
        <v>-2009.6537400000002</v>
      </c>
      <c r="U193" s="32">
        <v>-3939.8523799999998</v>
      </c>
      <c r="V193" s="33">
        <v>-1.0018387007348986</v>
      </c>
      <c r="W193" s="33">
        <v>-1.0033568714649526</v>
      </c>
      <c r="X193" s="11" t="s">
        <v>597</v>
      </c>
      <c r="Y193" s="11" t="s">
        <v>597</v>
      </c>
      <c r="Z193" s="27" t="s">
        <v>992</v>
      </c>
      <c r="AA193" s="34">
        <v>18</v>
      </c>
      <c r="AB193" s="34">
        <v>18</v>
      </c>
      <c r="AC193" s="34">
        <v>36</v>
      </c>
      <c r="AD193" s="34">
        <v>0</v>
      </c>
      <c r="AE193" s="34">
        <v>0</v>
      </c>
      <c r="AF193" s="34">
        <v>0</v>
      </c>
      <c r="AG193" s="35">
        <v>-18</v>
      </c>
      <c r="AH193" s="35">
        <v>-36</v>
      </c>
      <c r="AI193" s="36">
        <v>-1</v>
      </c>
      <c r="AJ193" s="36">
        <v>-1</v>
      </c>
      <c r="AK193" s="11" t="s">
        <v>604</v>
      </c>
      <c r="AL193" s="28" t="s">
        <v>598</v>
      </c>
      <c r="AM193" s="28" t="s">
        <v>993</v>
      </c>
      <c r="AN193" s="37" t="s">
        <v>106</v>
      </c>
      <c r="AO193" s="37" t="s">
        <v>107</v>
      </c>
      <c r="AP193" s="37" t="s">
        <v>106</v>
      </c>
      <c r="AQ193" s="38" t="s">
        <v>108</v>
      </c>
      <c r="AR193" s="27" t="s">
        <v>994</v>
      </c>
    </row>
    <row r="194" spans="1:44" ht="26.45">
      <c r="A194" s="11">
        <v>189</v>
      </c>
      <c r="B194" s="26" t="s">
        <v>594</v>
      </c>
      <c r="C194" s="26" t="s">
        <v>94</v>
      </c>
      <c r="D194" s="11" t="s">
        <v>987</v>
      </c>
      <c r="E194" s="27" t="s">
        <v>988</v>
      </c>
      <c r="F194" s="27" t="s">
        <v>989</v>
      </c>
      <c r="G194" s="27" t="s">
        <v>990</v>
      </c>
      <c r="H194" s="27" t="s">
        <v>140</v>
      </c>
      <c r="I194" s="27" t="s">
        <v>995</v>
      </c>
      <c r="J194" s="27" t="s">
        <v>991</v>
      </c>
      <c r="K194" s="11" t="s">
        <v>565</v>
      </c>
      <c r="L194" s="26" t="s">
        <v>112</v>
      </c>
      <c r="M194" s="26" t="s">
        <v>112</v>
      </c>
      <c r="N194" s="30">
        <v>1920.70568</v>
      </c>
      <c r="O194" s="31">
        <v>2005.9653700000001</v>
      </c>
      <c r="P194" s="30">
        <v>3926.6710499999999</v>
      </c>
      <c r="Q194" s="30">
        <v>-9.4929599999999983</v>
      </c>
      <c r="R194" s="30">
        <v>-3.6883699999999999</v>
      </c>
      <c r="S194" s="30">
        <v>-13.181329999999999</v>
      </c>
      <c r="T194" s="32">
        <v>-2009.6537400000002</v>
      </c>
      <c r="U194" s="32">
        <v>-3939.8523799999998</v>
      </c>
      <c r="V194" s="33">
        <v>-1.0018387007348986</v>
      </c>
      <c r="W194" s="33">
        <v>-1.0033568714649526</v>
      </c>
      <c r="X194" s="11" t="s">
        <v>112</v>
      </c>
      <c r="Y194" s="11" t="s">
        <v>112</v>
      </c>
      <c r="Z194" s="27" t="s">
        <v>992</v>
      </c>
      <c r="AA194" s="34">
        <v>18</v>
      </c>
      <c r="AB194" s="34">
        <v>18</v>
      </c>
      <c r="AC194" s="34">
        <v>36</v>
      </c>
      <c r="AD194" s="34">
        <v>0</v>
      </c>
      <c r="AE194" s="34">
        <v>0</v>
      </c>
      <c r="AF194" s="34">
        <v>0</v>
      </c>
      <c r="AG194" s="35">
        <v>-18</v>
      </c>
      <c r="AH194" s="35">
        <v>-36</v>
      </c>
      <c r="AI194" s="36">
        <v>-1</v>
      </c>
      <c r="AJ194" s="36">
        <v>-1</v>
      </c>
      <c r="AK194" s="11" t="s">
        <v>112</v>
      </c>
      <c r="AL194" s="28" t="s">
        <v>112</v>
      </c>
      <c r="AM194" s="28" t="s">
        <v>112</v>
      </c>
      <c r="AN194" s="37" t="s">
        <v>112</v>
      </c>
      <c r="AO194" s="37" t="s">
        <v>112</v>
      </c>
      <c r="AP194" s="37" t="s">
        <v>112</v>
      </c>
      <c r="AQ194" s="38" t="s">
        <v>112</v>
      </c>
      <c r="AR194" s="27" t="s">
        <v>112</v>
      </c>
    </row>
    <row r="195" spans="1:44" ht="98.45" customHeight="1">
      <c r="A195" s="11">
        <v>190</v>
      </c>
      <c r="B195" s="26" t="s">
        <v>594</v>
      </c>
      <c r="C195" s="26" t="s">
        <v>94</v>
      </c>
      <c r="D195" s="11" t="s">
        <v>987</v>
      </c>
      <c r="E195" s="27" t="s">
        <v>988</v>
      </c>
      <c r="F195" s="27" t="s">
        <v>996</v>
      </c>
      <c r="G195" s="27" t="s">
        <v>997</v>
      </c>
      <c r="H195" s="27" t="s">
        <v>99</v>
      </c>
      <c r="I195" s="27" t="s">
        <v>99</v>
      </c>
      <c r="J195" s="27" t="s">
        <v>676</v>
      </c>
      <c r="K195" s="11" t="s">
        <v>565</v>
      </c>
      <c r="L195" s="26" t="s">
        <v>101</v>
      </c>
      <c r="M195" s="26" t="s">
        <v>102</v>
      </c>
      <c r="N195" s="30">
        <v>4587.0977800000001</v>
      </c>
      <c r="O195" s="31">
        <v>4790.71803</v>
      </c>
      <c r="P195" s="30">
        <v>9377.8158100000001</v>
      </c>
      <c r="Q195" s="30">
        <v>1684.87617</v>
      </c>
      <c r="R195" s="30">
        <v>2913.5386200000003</v>
      </c>
      <c r="S195" s="30">
        <v>4598.4147900000007</v>
      </c>
      <c r="T195" s="32">
        <v>-1877.1794099999997</v>
      </c>
      <c r="U195" s="32">
        <v>-4779.4010199999993</v>
      </c>
      <c r="V195" s="33">
        <v>-0.39183675562721437</v>
      </c>
      <c r="W195" s="33">
        <v>-0.50964970061616077</v>
      </c>
      <c r="X195" s="11" t="s">
        <v>597</v>
      </c>
      <c r="Y195" s="11" t="s">
        <v>597</v>
      </c>
      <c r="Z195" s="27" t="s">
        <v>998</v>
      </c>
      <c r="AA195" s="34">
        <v>44</v>
      </c>
      <c r="AB195" s="34">
        <v>44</v>
      </c>
      <c r="AC195" s="34">
        <v>88</v>
      </c>
      <c r="AD195" s="34">
        <v>18</v>
      </c>
      <c r="AE195" s="34">
        <v>36</v>
      </c>
      <c r="AF195" s="34">
        <v>54</v>
      </c>
      <c r="AG195" s="35">
        <v>-8</v>
      </c>
      <c r="AH195" s="35">
        <v>-34</v>
      </c>
      <c r="AI195" s="36">
        <v>-0.18181818181818199</v>
      </c>
      <c r="AJ195" s="36">
        <v>-0.38636363636363635</v>
      </c>
      <c r="AK195" s="11" t="s">
        <v>597</v>
      </c>
      <c r="AL195" s="28" t="s">
        <v>598</v>
      </c>
      <c r="AM195" s="28" t="s">
        <v>651</v>
      </c>
      <c r="AN195" s="37" t="s">
        <v>107</v>
      </c>
      <c r="AO195" s="37" t="s">
        <v>107</v>
      </c>
      <c r="AP195" s="37" t="s">
        <v>107</v>
      </c>
      <c r="AQ195" s="38" t="s">
        <v>108</v>
      </c>
      <c r="AR195" s="27" t="s">
        <v>999</v>
      </c>
    </row>
    <row r="196" spans="1:44" ht="26.45">
      <c r="A196" s="11">
        <v>191</v>
      </c>
      <c r="B196" s="26" t="s">
        <v>594</v>
      </c>
      <c r="C196" s="26" t="s">
        <v>94</v>
      </c>
      <c r="D196" s="11" t="s">
        <v>987</v>
      </c>
      <c r="E196" s="27" t="s">
        <v>988</v>
      </c>
      <c r="F196" s="27" t="s">
        <v>996</v>
      </c>
      <c r="G196" s="27" t="s">
        <v>997</v>
      </c>
      <c r="H196" s="27" t="s">
        <v>140</v>
      </c>
      <c r="I196" s="27" t="s">
        <v>995</v>
      </c>
      <c r="J196" s="27" t="s">
        <v>676</v>
      </c>
      <c r="K196" s="11" t="s">
        <v>420</v>
      </c>
      <c r="L196" s="26" t="s">
        <v>112</v>
      </c>
      <c r="M196" s="26" t="s">
        <v>112</v>
      </c>
      <c r="N196" s="30">
        <v>4587.0977800000001</v>
      </c>
      <c r="O196" s="31">
        <v>4790.71803</v>
      </c>
      <c r="P196" s="30">
        <v>9377.8158100000001</v>
      </c>
      <c r="Q196" s="30">
        <v>1684.87617</v>
      </c>
      <c r="R196" s="30">
        <v>591.39094</v>
      </c>
      <c r="S196" s="30">
        <v>2276.2671099999998</v>
      </c>
      <c r="T196" s="32">
        <v>-4199.3270899999998</v>
      </c>
      <c r="U196" s="32">
        <v>-7101.5487000000003</v>
      </c>
      <c r="V196" s="33">
        <v>-0.87655484286559016</v>
      </c>
      <c r="W196" s="33">
        <v>-0.75727107930903159</v>
      </c>
      <c r="X196" s="11" t="s">
        <v>112</v>
      </c>
      <c r="Y196" s="11" t="s">
        <v>112</v>
      </c>
      <c r="Z196" s="27" t="s">
        <v>998</v>
      </c>
      <c r="AA196" s="34">
        <v>44</v>
      </c>
      <c r="AB196" s="34">
        <v>44</v>
      </c>
      <c r="AC196" s="34">
        <v>88</v>
      </c>
      <c r="AD196" s="34">
        <v>18</v>
      </c>
      <c r="AE196" s="34">
        <v>36</v>
      </c>
      <c r="AF196" s="34">
        <v>54</v>
      </c>
      <c r="AG196" s="35">
        <v>-8</v>
      </c>
      <c r="AH196" s="35">
        <v>-34</v>
      </c>
      <c r="AI196" s="36">
        <v>-0.18181818181818182</v>
      </c>
      <c r="AJ196" s="36">
        <v>-0.38636363636363635</v>
      </c>
      <c r="AK196" s="11" t="s">
        <v>112</v>
      </c>
      <c r="AL196" s="28" t="s">
        <v>112</v>
      </c>
      <c r="AM196" s="28" t="s">
        <v>112</v>
      </c>
      <c r="AN196" s="37" t="s">
        <v>112</v>
      </c>
      <c r="AO196" s="37" t="s">
        <v>112</v>
      </c>
      <c r="AP196" s="37" t="s">
        <v>112</v>
      </c>
      <c r="AQ196" s="38" t="s">
        <v>112</v>
      </c>
      <c r="AR196" s="27" t="s">
        <v>112</v>
      </c>
    </row>
    <row r="197" spans="1:44" ht="26.45">
      <c r="A197" s="11">
        <v>192</v>
      </c>
      <c r="B197" s="26" t="s">
        <v>594</v>
      </c>
      <c r="C197" s="26" t="s">
        <v>94</v>
      </c>
      <c r="D197" s="76" t="s">
        <v>987</v>
      </c>
      <c r="E197" s="27" t="s">
        <v>988</v>
      </c>
      <c r="F197" s="27" t="s">
        <v>996</v>
      </c>
      <c r="G197" s="27" t="s">
        <v>997</v>
      </c>
      <c r="H197" s="27" t="s">
        <v>119</v>
      </c>
      <c r="I197" s="27" t="s">
        <v>163</v>
      </c>
      <c r="J197" s="27" t="s">
        <v>892</v>
      </c>
      <c r="K197" s="11" t="s">
        <v>420</v>
      </c>
      <c r="L197" s="26" t="s">
        <v>112</v>
      </c>
      <c r="M197" s="26" t="s">
        <v>112</v>
      </c>
      <c r="N197" s="30">
        <v>0</v>
      </c>
      <c r="O197" s="31">
        <v>0</v>
      </c>
      <c r="P197" s="30">
        <v>0</v>
      </c>
      <c r="Q197" s="30">
        <v>0</v>
      </c>
      <c r="R197" s="30">
        <v>2332.14768</v>
      </c>
      <c r="S197" s="30">
        <v>2332.14768</v>
      </c>
      <c r="T197" s="32">
        <v>2332.14768</v>
      </c>
      <c r="U197" s="32">
        <v>2332.14768</v>
      </c>
      <c r="V197" s="33">
        <v>1</v>
      </c>
      <c r="W197" s="33">
        <v>1</v>
      </c>
      <c r="X197" s="11" t="s">
        <v>112</v>
      </c>
      <c r="Y197" s="11" t="s">
        <v>112</v>
      </c>
      <c r="Z197" s="27" t="s">
        <v>998</v>
      </c>
      <c r="AA197" s="34">
        <v>44</v>
      </c>
      <c r="AB197" s="34">
        <v>44</v>
      </c>
      <c r="AC197" s="34">
        <v>88</v>
      </c>
      <c r="AD197" s="34">
        <v>18</v>
      </c>
      <c r="AE197" s="34">
        <v>36</v>
      </c>
      <c r="AF197" s="34">
        <v>54</v>
      </c>
      <c r="AG197" s="35">
        <v>-8</v>
      </c>
      <c r="AH197" s="35">
        <v>-34</v>
      </c>
      <c r="AI197" s="36">
        <v>-0.18181818181818182</v>
      </c>
      <c r="AJ197" s="36">
        <v>-0.38636363636363635</v>
      </c>
      <c r="AK197" s="11" t="s">
        <v>112</v>
      </c>
      <c r="AL197" s="28" t="s">
        <v>112</v>
      </c>
      <c r="AM197" s="28" t="s">
        <v>112</v>
      </c>
      <c r="AN197" s="37" t="s">
        <v>112</v>
      </c>
      <c r="AO197" s="37" t="s">
        <v>112</v>
      </c>
      <c r="AP197" s="37" t="s">
        <v>112</v>
      </c>
      <c r="AQ197" s="38" t="s">
        <v>112</v>
      </c>
      <c r="AR197" s="27" t="s">
        <v>112</v>
      </c>
    </row>
    <row r="198" spans="1:44" ht="106.9" customHeight="1">
      <c r="A198" s="11">
        <v>193</v>
      </c>
      <c r="B198" s="26" t="s">
        <v>594</v>
      </c>
      <c r="C198" s="26" t="s">
        <v>94</v>
      </c>
      <c r="D198" s="11" t="s">
        <v>987</v>
      </c>
      <c r="E198" s="27" t="s">
        <v>988</v>
      </c>
      <c r="F198" s="27" t="s">
        <v>1000</v>
      </c>
      <c r="G198" s="27" t="s">
        <v>1001</v>
      </c>
      <c r="H198" s="27" t="s">
        <v>99</v>
      </c>
      <c r="I198" s="27" t="s">
        <v>99</v>
      </c>
      <c r="J198" s="27" t="s">
        <v>676</v>
      </c>
      <c r="K198" s="11" t="s">
        <v>565</v>
      </c>
      <c r="L198" s="26" t="s">
        <v>101</v>
      </c>
      <c r="M198" s="26" t="s">
        <v>102</v>
      </c>
      <c r="N198" s="30">
        <v>1626.9506000000001</v>
      </c>
      <c r="O198" s="31">
        <v>1699.17058</v>
      </c>
      <c r="P198" s="30">
        <v>3326.1211800000001</v>
      </c>
      <c r="Q198" s="30">
        <v>2178.1721299999999</v>
      </c>
      <c r="R198" s="30">
        <v>2483.6664000000001</v>
      </c>
      <c r="S198" s="30">
        <v>4661.83853</v>
      </c>
      <c r="T198" s="32">
        <v>784.49582000000009</v>
      </c>
      <c r="U198" s="32">
        <v>1335.7173499999999</v>
      </c>
      <c r="V198" s="33">
        <v>0.46169338689938955</v>
      </c>
      <c r="W198" s="33">
        <v>0.40158409081174845</v>
      </c>
      <c r="X198" s="11" t="s">
        <v>597</v>
      </c>
      <c r="Y198" s="11" t="s">
        <v>597</v>
      </c>
      <c r="Z198" s="77" t="s">
        <v>1002</v>
      </c>
      <c r="AA198" s="34">
        <v>128.86000000000001</v>
      </c>
      <c r="AB198" s="34">
        <v>128.85964268500001</v>
      </c>
      <c r="AC198" s="34">
        <v>257.71964268500005</v>
      </c>
      <c r="AD198" s="34">
        <v>75</v>
      </c>
      <c r="AE198" s="34">
        <v>86</v>
      </c>
      <c r="AF198" s="34">
        <v>161</v>
      </c>
      <c r="AG198" s="35">
        <v>-42.859642685000011</v>
      </c>
      <c r="AH198" s="35">
        <v>-96.719642685000053</v>
      </c>
      <c r="AI198" s="36">
        <v>-0.33260718245022042</v>
      </c>
      <c r="AJ198" s="36">
        <v>-0.37529014737621852</v>
      </c>
      <c r="AK198" s="11" t="s">
        <v>604</v>
      </c>
      <c r="AL198" s="28" t="s">
        <v>598</v>
      </c>
      <c r="AM198" s="28" t="s">
        <v>1003</v>
      </c>
      <c r="AN198" s="37" t="s">
        <v>106</v>
      </c>
      <c r="AO198" s="37" t="s">
        <v>107</v>
      </c>
      <c r="AP198" s="37" t="s">
        <v>107</v>
      </c>
      <c r="AQ198" s="38" t="s">
        <v>108</v>
      </c>
      <c r="AR198" s="27" t="s">
        <v>1004</v>
      </c>
    </row>
    <row r="199" spans="1:44" ht="39.6">
      <c r="A199" s="11">
        <v>194</v>
      </c>
      <c r="B199" s="26" t="s">
        <v>594</v>
      </c>
      <c r="C199" s="26" t="s">
        <v>94</v>
      </c>
      <c r="D199" s="11" t="s">
        <v>987</v>
      </c>
      <c r="E199" s="27" t="s">
        <v>988</v>
      </c>
      <c r="F199" s="27" t="s">
        <v>1000</v>
      </c>
      <c r="G199" s="27" t="s">
        <v>1001</v>
      </c>
      <c r="H199" s="27" t="s">
        <v>140</v>
      </c>
      <c r="I199" s="27" t="s">
        <v>468</v>
      </c>
      <c r="J199" s="27" t="s">
        <v>676</v>
      </c>
      <c r="K199" s="11" t="s">
        <v>565</v>
      </c>
      <c r="L199" s="26" t="s">
        <v>112</v>
      </c>
      <c r="M199" s="26" t="s">
        <v>112</v>
      </c>
      <c r="N199" s="30">
        <v>1626.9506000000001</v>
      </c>
      <c r="O199" s="31">
        <v>1699.17058</v>
      </c>
      <c r="P199" s="30">
        <v>3326.1211800000001</v>
      </c>
      <c r="Q199" s="30">
        <v>2178.1721299999999</v>
      </c>
      <c r="R199" s="30">
        <v>2483.6664000000001</v>
      </c>
      <c r="S199" s="30">
        <v>4661.83853</v>
      </c>
      <c r="T199" s="32">
        <v>784.49582000000009</v>
      </c>
      <c r="U199" s="32">
        <v>1335.7173499999999</v>
      </c>
      <c r="V199" s="33">
        <v>0.46169338689938955</v>
      </c>
      <c r="W199" s="33">
        <v>0.40158409081174845</v>
      </c>
      <c r="X199" s="11" t="s">
        <v>112</v>
      </c>
      <c r="Y199" s="11" t="s">
        <v>112</v>
      </c>
      <c r="Z199" s="27" t="s">
        <v>112</v>
      </c>
      <c r="AA199" s="34">
        <v>128.86000000000001</v>
      </c>
      <c r="AB199" s="34">
        <v>129</v>
      </c>
      <c r="AC199" s="34">
        <v>258</v>
      </c>
      <c r="AD199" s="34">
        <v>75</v>
      </c>
      <c r="AE199" s="34">
        <v>86</v>
      </c>
      <c r="AF199" s="34">
        <v>161</v>
      </c>
      <c r="AG199" s="35">
        <v>-43</v>
      </c>
      <c r="AH199" s="35">
        <v>-97</v>
      </c>
      <c r="AI199" s="36">
        <v>-0.33333333333333331</v>
      </c>
      <c r="AJ199" s="36">
        <v>-0.37596899224806202</v>
      </c>
      <c r="AK199" s="11" t="s">
        <v>112</v>
      </c>
      <c r="AL199" s="28" t="s">
        <v>112</v>
      </c>
      <c r="AM199" s="28" t="s">
        <v>112</v>
      </c>
      <c r="AN199" s="37" t="s">
        <v>112</v>
      </c>
      <c r="AO199" s="37" t="s">
        <v>112</v>
      </c>
      <c r="AP199" s="37" t="s">
        <v>112</v>
      </c>
      <c r="AQ199" s="38" t="s">
        <v>112</v>
      </c>
      <c r="AR199" s="27" t="s">
        <v>112</v>
      </c>
    </row>
    <row r="200" spans="1:44" ht="82.15" customHeight="1">
      <c r="A200" s="11">
        <v>195</v>
      </c>
      <c r="B200" s="26" t="s">
        <v>594</v>
      </c>
      <c r="C200" s="26" t="s">
        <v>94</v>
      </c>
      <c r="D200" s="11" t="s">
        <v>987</v>
      </c>
      <c r="E200" s="27" t="s">
        <v>988</v>
      </c>
      <c r="F200" s="27" t="s">
        <v>1005</v>
      </c>
      <c r="G200" s="27" t="s">
        <v>1006</v>
      </c>
      <c r="H200" s="27" t="s">
        <v>149</v>
      </c>
      <c r="I200" s="27" t="s">
        <v>149</v>
      </c>
      <c r="J200" s="27" t="s">
        <v>676</v>
      </c>
      <c r="K200" s="11" t="s">
        <v>565</v>
      </c>
      <c r="L200" s="26" t="s">
        <v>101</v>
      </c>
      <c r="M200" s="26" t="s">
        <v>102</v>
      </c>
      <c r="N200" s="30">
        <v>0</v>
      </c>
      <c r="O200" s="31">
        <v>0</v>
      </c>
      <c r="P200" s="30">
        <v>0</v>
      </c>
      <c r="Q200" s="30">
        <v>1537.5866700000001</v>
      </c>
      <c r="R200" s="30">
        <v>-52.048169999999999</v>
      </c>
      <c r="S200" s="30">
        <v>1485.5385000000001</v>
      </c>
      <c r="T200" s="32">
        <v>-52.048169999999999</v>
      </c>
      <c r="U200" s="32">
        <v>1485.5385000000001</v>
      </c>
      <c r="V200" s="33">
        <v>-1</v>
      </c>
      <c r="W200" s="33">
        <v>1</v>
      </c>
      <c r="X200" s="11" t="s">
        <v>597</v>
      </c>
      <c r="Y200" s="11" t="s">
        <v>597</v>
      </c>
      <c r="Z200" s="78" t="s">
        <v>1007</v>
      </c>
      <c r="AA200" s="34">
        <v>0</v>
      </c>
      <c r="AB200" s="34">
        <v>0</v>
      </c>
      <c r="AC200" s="34">
        <v>0</v>
      </c>
      <c r="AD200" s="34">
        <v>35</v>
      </c>
      <c r="AE200" s="34">
        <v>1</v>
      </c>
      <c r="AF200" s="34">
        <v>36</v>
      </c>
      <c r="AG200" s="35">
        <v>1</v>
      </c>
      <c r="AH200" s="35">
        <v>36</v>
      </c>
      <c r="AI200" s="36">
        <v>1</v>
      </c>
      <c r="AJ200" s="36">
        <v>1</v>
      </c>
      <c r="AK200" s="11" t="s">
        <v>604</v>
      </c>
      <c r="AL200" s="28" t="s">
        <v>598</v>
      </c>
      <c r="AM200" s="28" t="s">
        <v>1008</v>
      </c>
      <c r="AN200" s="37" t="s">
        <v>138</v>
      </c>
      <c r="AO200" s="37" t="s">
        <v>138</v>
      </c>
      <c r="AP200" s="37" t="s">
        <v>138</v>
      </c>
      <c r="AQ200" s="38" t="s">
        <v>229</v>
      </c>
      <c r="AR200" s="27" t="s">
        <v>1009</v>
      </c>
    </row>
    <row r="201" spans="1:44" ht="82.7" customHeight="1">
      <c r="A201" s="11">
        <v>196</v>
      </c>
      <c r="B201" s="26" t="s">
        <v>594</v>
      </c>
      <c r="C201" s="26" t="s">
        <v>94</v>
      </c>
      <c r="D201" s="11" t="s">
        <v>987</v>
      </c>
      <c r="E201" s="27" t="s">
        <v>988</v>
      </c>
      <c r="F201" s="27" t="s">
        <v>1010</v>
      </c>
      <c r="G201" s="27" t="s">
        <v>1011</v>
      </c>
      <c r="H201" s="27" t="s">
        <v>99</v>
      </c>
      <c r="I201" s="27" t="s">
        <v>99</v>
      </c>
      <c r="J201" s="27" t="s">
        <v>676</v>
      </c>
      <c r="K201" s="11" t="s">
        <v>565</v>
      </c>
      <c r="L201" s="26" t="s">
        <v>101</v>
      </c>
      <c r="M201" s="26" t="s">
        <v>102</v>
      </c>
      <c r="N201" s="30">
        <v>0</v>
      </c>
      <c r="O201" s="31">
        <v>0</v>
      </c>
      <c r="P201" s="30">
        <v>0</v>
      </c>
      <c r="Q201" s="30">
        <v>1597.5643</v>
      </c>
      <c r="R201" s="30">
        <v>1955.9163699999999</v>
      </c>
      <c r="S201" s="30">
        <v>3553.4806699999999</v>
      </c>
      <c r="T201" s="32">
        <v>1955.9163699999999</v>
      </c>
      <c r="U201" s="32">
        <v>3553.4806699999999</v>
      </c>
      <c r="V201" s="33">
        <v>1</v>
      </c>
      <c r="W201" s="33">
        <v>1</v>
      </c>
      <c r="X201" s="11" t="s">
        <v>597</v>
      </c>
      <c r="Y201" s="11" t="s">
        <v>597</v>
      </c>
      <c r="Z201" s="27" t="s">
        <v>136</v>
      </c>
      <c r="AA201" s="34" t="s">
        <v>112</v>
      </c>
      <c r="AB201" s="34" t="s">
        <v>112</v>
      </c>
      <c r="AC201" s="34" t="s">
        <v>112</v>
      </c>
      <c r="AD201" s="34" t="s">
        <v>112</v>
      </c>
      <c r="AE201" s="34" t="s">
        <v>112</v>
      </c>
      <c r="AF201" s="34" t="s">
        <v>112</v>
      </c>
      <c r="AG201" s="35" t="s">
        <v>112</v>
      </c>
      <c r="AH201" s="35" t="s">
        <v>112</v>
      </c>
      <c r="AI201" s="36" t="s">
        <v>112</v>
      </c>
      <c r="AJ201" s="36" t="s">
        <v>112</v>
      </c>
      <c r="AK201" s="11" t="s">
        <v>112</v>
      </c>
      <c r="AL201" s="28" t="s">
        <v>598</v>
      </c>
      <c r="AM201" s="28" t="s">
        <v>112</v>
      </c>
      <c r="AN201" s="37" t="s">
        <v>107</v>
      </c>
      <c r="AO201" s="37" t="s">
        <v>107</v>
      </c>
      <c r="AP201" s="37" t="s">
        <v>138</v>
      </c>
      <c r="AQ201" s="38" t="s">
        <v>108</v>
      </c>
      <c r="AR201" s="27" t="s">
        <v>1012</v>
      </c>
    </row>
    <row r="202" spans="1:44" ht="26.45">
      <c r="A202" s="11">
        <v>197</v>
      </c>
      <c r="B202" s="26" t="s">
        <v>594</v>
      </c>
      <c r="C202" s="26" t="s">
        <v>94</v>
      </c>
      <c r="D202" s="11" t="s">
        <v>987</v>
      </c>
      <c r="E202" s="27" t="s">
        <v>988</v>
      </c>
      <c r="F202" s="27" t="s">
        <v>1010</v>
      </c>
      <c r="G202" s="27" t="s">
        <v>1011</v>
      </c>
      <c r="H202" s="27" t="s">
        <v>119</v>
      </c>
      <c r="I202" s="27" t="s">
        <v>163</v>
      </c>
      <c r="J202" s="27" t="s">
        <v>676</v>
      </c>
      <c r="K202" s="11" t="s">
        <v>420</v>
      </c>
      <c r="L202" s="26" t="s">
        <v>112</v>
      </c>
      <c r="M202" s="26" t="s">
        <v>112</v>
      </c>
      <c r="N202" s="30">
        <v>0</v>
      </c>
      <c r="O202" s="31">
        <v>0</v>
      </c>
      <c r="P202" s="30">
        <v>0</v>
      </c>
      <c r="Q202" s="30">
        <v>6.4337399999999993</v>
      </c>
      <c r="R202" s="30">
        <v>0</v>
      </c>
      <c r="S202" s="30">
        <v>6.4337399999999993</v>
      </c>
      <c r="T202" s="32">
        <v>0</v>
      </c>
      <c r="U202" s="32">
        <v>6.4337399999999993</v>
      </c>
      <c r="V202" s="33">
        <v>0</v>
      </c>
      <c r="W202" s="33">
        <v>1</v>
      </c>
      <c r="X202" s="11" t="s">
        <v>112</v>
      </c>
      <c r="Y202" s="11" t="s">
        <v>112</v>
      </c>
      <c r="Z202" s="27" t="s">
        <v>112</v>
      </c>
      <c r="AA202" s="34" t="s">
        <v>112</v>
      </c>
      <c r="AB202" s="34" t="s">
        <v>112</v>
      </c>
      <c r="AC202" s="34" t="s">
        <v>112</v>
      </c>
      <c r="AD202" s="34" t="s">
        <v>112</v>
      </c>
      <c r="AE202" s="34" t="s">
        <v>112</v>
      </c>
      <c r="AF202" s="34" t="s">
        <v>112</v>
      </c>
      <c r="AG202" s="35" t="s">
        <v>112</v>
      </c>
      <c r="AH202" s="35" t="s">
        <v>112</v>
      </c>
      <c r="AI202" s="36" t="s">
        <v>112</v>
      </c>
      <c r="AJ202" s="36" t="s">
        <v>112</v>
      </c>
      <c r="AK202" s="11" t="s">
        <v>112</v>
      </c>
      <c r="AL202" s="28" t="s">
        <v>112</v>
      </c>
      <c r="AM202" s="28" t="s">
        <v>112</v>
      </c>
      <c r="AN202" s="37" t="s">
        <v>112</v>
      </c>
      <c r="AO202" s="37" t="s">
        <v>112</v>
      </c>
      <c r="AP202" s="37" t="s">
        <v>112</v>
      </c>
      <c r="AQ202" s="38" t="s">
        <v>112</v>
      </c>
      <c r="AR202" s="27" t="s">
        <v>112</v>
      </c>
    </row>
    <row r="203" spans="1:44" ht="26.45">
      <c r="A203" s="11">
        <v>198</v>
      </c>
      <c r="B203" s="26" t="s">
        <v>594</v>
      </c>
      <c r="C203" s="26" t="s">
        <v>94</v>
      </c>
      <c r="D203" s="11" t="s">
        <v>987</v>
      </c>
      <c r="E203" s="27" t="s">
        <v>988</v>
      </c>
      <c r="F203" s="27" t="s">
        <v>1010</v>
      </c>
      <c r="G203" s="27" t="s">
        <v>1011</v>
      </c>
      <c r="H203" s="27" t="s">
        <v>132</v>
      </c>
      <c r="I203" s="27" t="s">
        <v>132</v>
      </c>
      <c r="J203" s="27" t="s">
        <v>676</v>
      </c>
      <c r="K203" s="11" t="s">
        <v>420</v>
      </c>
      <c r="L203" s="26" t="s">
        <v>112</v>
      </c>
      <c r="M203" s="26" t="s">
        <v>112</v>
      </c>
      <c r="N203" s="30">
        <v>0</v>
      </c>
      <c r="O203" s="31">
        <v>0</v>
      </c>
      <c r="P203" s="30">
        <v>0</v>
      </c>
      <c r="Q203" s="30">
        <v>1591.1305600000001</v>
      </c>
      <c r="R203" s="30">
        <v>1955.9163699999999</v>
      </c>
      <c r="S203" s="30">
        <v>3547.04693</v>
      </c>
      <c r="T203" s="32">
        <v>1955.9163699999999</v>
      </c>
      <c r="U203" s="32">
        <v>3547.04693</v>
      </c>
      <c r="V203" s="33">
        <v>1</v>
      </c>
      <c r="W203" s="33">
        <v>1</v>
      </c>
      <c r="X203" s="11" t="s">
        <v>112</v>
      </c>
      <c r="Y203" s="11" t="s">
        <v>112</v>
      </c>
      <c r="Z203" s="27" t="s">
        <v>112</v>
      </c>
      <c r="AA203" s="34" t="s">
        <v>112</v>
      </c>
      <c r="AB203" s="34" t="s">
        <v>112</v>
      </c>
      <c r="AC203" s="34" t="s">
        <v>112</v>
      </c>
      <c r="AD203" s="34" t="s">
        <v>112</v>
      </c>
      <c r="AE203" s="34" t="s">
        <v>112</v>
      </c>
      <c r="AF203" s="34" t="s">
        <v>112</v>
      </c>
      <c r="AG203" s="35" t="s">
        <v>112</v>
      </c>
      <c r="AH203" s="35" t="s">
        <v>112</v>
      </c>
      <c r="AI203" s="36" t="s">
        <v>112</v>
      </c>
      <c r="AJ203" s="36" t="s">
        <v>112</v>
      </c>
      <c r="AK203" s="11" t="s">
        <v>112</v>
      </c>
      <c r="AL203" s="28" t="s">
        <v>112</v>
      </c>
      <c r="AM203" s="28" t="s">
        <v>112</v>
      </c>
      <c r="AN203" s="37" t="s">
        <v>112</v>
      </c>
      <c r="AO203" s="37" t="s">
        <v>112</v>
      </c>
      <c r="AP203" s="37" t="s">
        <v>112</v>
      </c>
      <c r="AQ203" s="38" t="s">
        <v>112</v>
      </c>
      <c r="AR203" s="27" t="s">
        <v>112</v>
      </c>
    </row>
    <row r="204" spans="1:44" ht="39.6">
      <c r="A204" s="11">
        <v>199</v>
      </c>
      <c r="B204" s="26" t="s">
        <v>594</v>
      </c>
      <c r="C204" s="26" t="s">
        <v>94</v>
      </c>
      <c r="D204" s="11" t="s">
        <v>987</v>
      </c>
      <c r="E204" s="27" t="s">
        <v>988</v>
      </c>
      <c r="F204" s="27" t="s">
        <v>1013</v>
      </c>
      <c r="G204" s="27" t="s">
        <v>1014</v>
      </c>
      <c r="H204" s="27" t="s">
        <v>149</v>
      </c>
      <c r="I204" s="27" t="s">
        <v>149</v>
      </c>
      <c r="J204" s="27" t="s">
        <v>676</v>
      </c>
      <c r="K204" s="11" t="s">
        <v>565</v>
      </c>
      <c r="L204" s="26" t="s">
        <v>101</v>
      </c>
      <c r="M204" s="26" t="s">
        <v>102</v>
      </c>
      <c r="N204" s="30">
        <v>0</v>
      </c>
      <c r="O204" s="31">
        <v>0</v>
      </c>
      <c r="P204" s="30">
        <v>0</v>
      </c>
      <c r="Q204" s="30">
        <v>6.2240000000000004E-2</v>
      </c>
      <c r="R204" s="30">
        <v>0.18722999999999998</v>
      </c>
      <c r="S204" s="30">
        <v>0.24946999999999997</v>
      </c>
      <c r="T204" s="32">
        <v>0.18722999999999998</v>
      </c>
      <c r="U204" s="32">
        <v>0.24946999999999997</v>
      </c>
      <c r="V204" s="33">
        <v>1</v>
      </c>
      <c r="W204" s="33">
        <v>1</v>
      </c>
      <c r="X204" s="11" t="s">
        <v>597</v>
      </c>
      <c r="Y204" s="11" t="s">
        <v>597</v>
      </c>
      <c r="Z204" s="27" t="s">
        <v>136</v>
      </c>
      <c r="AA204" s="34" t="s">
        <v>112</v>
      </c>
      <c r="AB204" s="34" t="s">
        <v>112</v>
      </c>
      <c r="AC204" s="34" t="s">
        <v>112</v>
      </c>
      <c r="AD204" s="34" t="s">
        <v>112</v>
      </c>
      <c r="AE204" s="34" t="s">
        <v>112</v>
      </c>
      <c r="AF204" s="34" t="s">
        <v>112</v>
      </c>
      <c r="AG204" s="35" t="s">
        <v>112</v>
      </c>
      <c r="AH204" s="35" t="s">
        <v>112</v>
      </c>
      <c r="AI204" s="36" t="s">
        <v>112</v>
      </c>
      <c r="AJ204" s="36" t="s">
        <v>112</v>
      </c>
      <c r="AK204" s="11" t="s">
        <v>112</v>
      </c>
      <c r="AL204" s="28" t="s">
        <v>598</v>
      </c>
      <c r="AM204" s="28" t="s">
        <v>112</v>
      </c>
      <c r="AN204" s="37" t="s">
        <v>107</v>
      </c>
      <c r="AO204" s="37" t="s">
        <v>107</v>
      </c>
      <c r="AP204" s="37" t="s">
        <v>138</v>
      </c>
      <c r="AQ204" s="37" t="s">
        <v>108</v>
      </c>
      <c r="AR204" s="27" t="s">
        <v>1015</v>
      </c>
    </row>
    <row r="205" spans="1:44" ht="66">
      <c r="A205" s="11">
        <v>200</v>
      </c>
      <c r="B205" s="26" t="s">
        <v>594</v>
      </c>
      <c r="C205" s="26" t="s">
        <v>94</v>
      </c>
      <c r="D205" s="11" t="s">
        <v>987</v>
      </c>
      <c r="E205" s="27" t="s">
        <v>988</v>
      </c>
      <c r="F205" s="27" t="s">
        <v>1016</v>
      </c>
      <c r="G205" s="27" t="s">
        <v>1017</v>
      </c>
      <c r="H205" s="27" t="s">
        <v>149</v>
      </c>
      <c r="I205" s="27" t="s">
        <v>149</v>
      </c>
      <c r="J205" s="27" t="s">
        <v>676</v>
      </c>
      <c r="K205" s="11" t="s">
        <v>565</v>
      </c>
      <c r="L205" s="26" t="s">
        <v>101</v>
      </c>
      <c r="M205" s="26" t="s">
        <v>102</v>
      </c>
      <c r="N205" s="30">
        <v>3881.6560899999999</v>
      </c>
      <c r="O205" s="31">
        <v>4053.9619300000004</v>
      </c>
      <c r="P205" s="30">
        <v>7935.6180199999999</v>
      </c>
      <c r="Q205" s="30">
        <v>964.33043000000009</v>
      </c>
      <c r="R205" s="30">
        <v>1175.6302599999999</v>
      </c>
      <c r="S205" s="30">
        <v>2139.9606899999999</v>
      </c>
      <c r="T205" s="32">
        <v>-2878.3316700000005</v>
      </c>
      <c r="U205" s="32">
        <v>-5795.65733</v>
      </c>
      <c r="V205" s="33">
        <v>-0.71000461269748538</v>
      </c>
      <c r="W205" s="33">
        <v>-0.73033471563188979</v>
      </c>
      <c r="X205" s="11" t="s">
        <v>597</v>
      </c>
      <c r="Y205" s="11" t="s">
        <v>597</v>
      </c>
      <c r="Z205" s="74" t="s">
        <v>1018</v>
      </c>
      <c r="AA205" s="34">
        <v>12</v>
      </c>
      <c r="AB205" s="34">
        <v>12</v>
      </c>
      <c r="AC205" s="34">
        <v>24</v>
      </c>
      <c r="AD205" s="34">
        <v>1</v>
      </c>
      <c r="AE205" s="34">
        <v>2</v>
      </c>
      <c r="AF205" s="34">
        <v>3</v>
      </c>
      <c r="AG205" s="35">
        <v>-10</v>
      </c>
      <c r="AH205" s="35">
        <v>-21</v>
      </c>
      <c r="AI205" s="36">
        <v>-0.83333333333333337</v>
      </c>
      <c r="AJ205" s="36">
        <v>-0.875</v>
      </c>
      <c r="AK205" s="11" t="s">
        <v>604</v>
      </c>
      <c r="AL205" s="28" t="s">
        <v>598</v>
      </c>
      <c r="AM205" s="28" t="s">
        <v>1019</v>
      </c>
      <c r="AN205" s="37" t="s">
        <v>106</v>
      </c>
      <c r="AO205" s="37" t="s">
        <v>106</v>
      </c>
      <c r="AP205" s="37" t="s">
        <v>106</v>
      </c>
      <c r="AQ205" s="59" t="s">
        <v>289</v>
      </c>
      <c r="AR205" s="27" t="s">
        <v>1020</v>
      </c>
    </row>
    <row r="206" spans="1:44" ht="39.6">
      <c r="A206" s="11">
        <v>201</v>
      </c>
      <c r="B206" s="26" t="s">
        <v>594</v>
      </c>
      <c r="C206" s="26" t="s">
        <v>94</v>
      </c>
      <c r="D206" s="11" t="s">
        <v>987</v>
      </c>
      <c r="E206" s="27" t="s">
        <v>988</v>
      </c>
      <c r="F206" s="27" t="s">
        <v>1021</v>
      </c>
      <c r="G206" s="27" t="s">
        <v>1022</v>
      </c>
      <c r="H206" s="27" t="s">
        <v>99</v>
      </c>
      <c r="I206" s="27" t="s">
        <v>99</v>
      </c>
      <c r="J206" s="27" t="s">
        <v>991</v>
      </c>
      <c r="K206" s="11" t="s">
        <v>565</v>
      </c>
      <c r="L206" s="26" t="s">
        <v>101</v>
      </c>
      <c r="M206" s="26" t="s">
        <v>102</v>
      </c>
      <c r="N206" s="30">
        <v>1452.7636200000002</v>
      </c>
      <c r="O206" s="31">
        <v>1517.2514699999999</v>
      </c>
      <c r="P206" s="30">
        <v>2970.0150899999999</v>
      </c>
      <c r="Q206" s="30">
        <v>0</v>
      </c>
      <c r="R206" s="30">
        <v>0</v>
      </c>
      <c r="S206" s="30">
        <v>0</v>
      </c>
      <c r="T206" s="32">
        <v>-1517.2514699999999</v>
      </c>
      <c r="U206" s="32">
        <v>-2970.0150899999999</v>
      </c>
      <c r="V206" s="33">
        <v>-1</v>
      </c>
      <c r="W206" s="33">
        <v>-1</v>
      </c>
      <c r="X206" s="11" t="s">
        <v>597</v>
      </c>
      <c r="Y206" s="11" t="s">
        <v>597</v>
      </c>
      <c r="Z206" s="27" t="s">
        <v>1023</v>
      </c>
      <c r="AA206" s="34">
        <v>37.770000000000003</v>
      </c>
      <c r="AB206" s="34">
        <v>38</v>
      </c>
      <c r="AC206" s="34">
        <v>75.77000000000001</v>
      </c>
      <c r="AD206" s="34">
        <v>0</v>
      </c>
      <c r="AE206" s="34">
        <v>0</v>
      </c>
      <c r="AF206" s="34">
        <v>84</v>
      </c>
      <c r="AG206" s="35">
        <v>-3</v>
      </c>
      <c r="AH206" s="35">
        <v>8.2299999999999898</v>
      </c>
      <c r="AI206" s="36">
        <v>-7.8947368421052599E-2</v>
      </c>
      <c r="AJ206" s="36">
        <v>0.1086181866173946</v>
      </c>
      <c r="AK206" s="11" t="s">
        <v>597</v>
      </c>
      <c r="AL206" s="28" t="s">
        <v>598</v>
      </c>
      <c r="AM206" s="28" t="s">
        <v>651</v>
      </c>
      <c r="AN206" s="37" t="s">
        <v>107</v>
      </c>
      <c r="AO206" s="37" t="s">
        <v>107</v>
      </c>
      <c r="AP206" s="37" t="s">
        <v>106</v>
      </c>
      <c r="AQ206" s="37" t="s">
        <v>781</v>
      </c>
      <c r="AR206" s="27" t="s">
        <v>1024</v>
      </c>
    </row>
    <row r="207" spans="1:44" ht="39.6">
      <c r="A207" s="11">
        <v>202</v>
      </c>
      <c r="B207" s="26" t="s">
        <v>594</v>
      </c>
      <c r="C207" s="26" t="s">
        <v>94</v>
      </c>
      <c r="D207" s="11" t="s">
        <v>987</v>
      </c>
      <c r="E207" s="27" t="s">
        <v>988</v>
      </c>
      <c r="F207" s="27" t="s">
        <v>1021</v>
      </c>
      <c r="G207" s="27" t="s">
        <v>1022</v>
      </c>
      <c r="H207" s="27" t="s">
        <v>140</v>
      </c>
      <c r="I207" s="27" t="s">
        <v>1025</v>
      </c>
      <c r="J207" s="27" t="s">
        <v>991</v>
      </c>
      <c r="K207" s="11" t="s">
        <v>565</v>
      </c>
      <c r="L207" s="26" t="s">
        <v>112</v>
      </c>
      <c r="M207" s="26" t="s">
        <v>112</v>
      </c>
      <c r="N207" s="30">
        <v>1452.7636200000002</v>
      </c>
      <c r="O207" s="31">
        <v>1517.2514699999999</v>
      </c>
      <c r="P207" s="30">
        <v>2970.0150899999999</v>
      </c>
      <c r="Q207" s="30">
        <v>0</v>
      </c>
      <c r="R207" s="30">
        <v>0</v>
      </c>
      <c r="S207" s="30">
        <v>0</v>
      </c>
      <c r="T207" s="32">
        <v>-1517.2514699999999</v>
      </c>
      <c r="U207" s="32">
        <v>-2970.0150899999999</v>
      </c>
      <c r="V207" s="33">
        <v>-1</v>
      </c>
      <c r="W207" s="33">
        <v>-1</v>
      </c>
      <c r="X207" s="11" t="s">
        <v>112</v>
      </c>
      <c r="Y207" s="11" t="s">
        <v>112</v>
      </c>
      <c r="Z207" s="27" t="s">
        <v>112</v>
      </c>
      <c r="AA207" s="34" t="s">
        <v>112</v>
      </c>
      <c r="AB207" s="34" t="s">
        <v>112</v>
      </c>
      <c r="AC207" s="34" t="s">
        <v>112</v>
      </c>
      <c r="AD207" s="34" t="s">
        <v>112</v>
      </c>
      <c r="AE207" s="34" t="s">
        <v>112</v>
      </c>
      <c r="AF207" s="34" t="s">
        <v>112</v>
      </c>
      <c r="AG207" s="35" t="s">
        <v>112</v>
      </c>
      <c r="AH207" s="35" t="s">
        <v>112</v>
      </c>
      <c r="AI207" s="36" t="s">
        <v>112</v>
      </c>
      <c r="AJ207" s="36" t="s">
        <v>112</v>
      </c>
      <c r="AK207" s="11" t="s">
        <v>112</v>
      </c>
      <c r="AL207" s="28" t="s">
        <v>112</v>
      </c>
      <c r="AM207" s="28" t="s">
        <v>112</v>
      </c>
      <c r="AN207" s="37" t="s">
        <v>112</v>
      </c>
      <c r="AO207" s="37" t="s">
        <v>112</v>
      </c>
      <c r="AP207" s="37" t="s">
        <v>112</v>
      </c>
      <c r="AQ207" s="38" t="s">
        <v>112</v>
      </c>
      <c r="AR207" s="27" t="s">
        <v>112</v>
      </c>
    </row>
    <row r="208" spans="1:44" ht="89.45" customHeight="1">
      <c r="A208" s="11">
        <v>203</v>
      </c>
      <c r="B208" s="26" t="s">
        <v>594</v>
      </c>
      <c r="C208" s="26" t="s">
        <v>94</v>
      </c>
      <c r="D208" s="11" t="s">
        <v>987</v>
      </c>
      <c r="E208" s="27" t="s">
        <v>988</v>
      </c>
      <c r="F208" s="27" t="s">
        <v>1026</v>
      </c>
      <c r="G208" s="27" t="s">
        <v>1027</v>
      </c>
      <c r="H208" s="27" t="s">
        <v>99</v>
      </c>
      <c r="I208" s="27" t="s">
        <v>99</v>
      </c>
      <c r="J208" s="27" t="s">
        <v>676</v>
      </c>
      <c r="K208" s="11" t="s">
        <v>565</v>
      </c>
      <c r="L208" s="26" t="s">
        <v>101</v>
      </c>
      <c r="M208" s="26" t="s">
        <v>102</v>
      </c>
      <c r="N208" s="30">
        <v>3868.2592500000001</v>
      </c>
      <c r="O208" s="31">
        <v>4039.9704200000001</v>
      </c>
      <c r="P208" s="30">
        <v>7908.2296700000006</v>
      </c>
      <c r="Q208" s="30">
        <v>16114.62443</v>
      </c>
      <c r="R208" s="30">
        <v>32322.949929999999</v>
      </c>
      <c r="S208" s="30">
        <v>48437.574359999999</v>
      </c>
      <c r="T208" s="32">
        <v>28282.979509999997</v>
      </c>
      <c r="U208" s="32">
        <v>40529.344689999998</v>
      </c>
      <c r="V208" s="33">
        <v>7.0007887607256283</v>
      </c>
      <c r="W208" s="33">
        <v>5.1249579717883931</v>
      </c>
      <c r="X208" s="11" t="s">
        <v>604</v>
      </c>
      <c r="Y208" s="11" t="s">
        <v>604</v>
      </c>
      <c r="Z208" s="27" t="s">
        <v>136</v>
      </c>
      <c r="AA208" s="34" t="s">
        <v>112</v>
      </c>
      <c r="AB208" s="34" t="s">
        <v>112</v>
      </c>
      <c r="AC208" s="34" t="s">
        <v>112</v>
      </c>
      <c r="AD208" s="34" t="s">
        <v>112</v>
      </c>
      <c r="AE208" s="34" t="s">
        <v>112</v>
      </c>
      <c r="AF208" s="34" t="s">
        <v>112</v>
      </c>
      <c r="AG208" s="35" t="s">
        <v>112</v>
      </c>
      <c r="AH208" s="35" t="s">
        <v>112</v>
      </c>
      <c r="AI208" s="36" t="s">
        <v>112</v>
      </c>
      <c r="AJ208" s="36" t="s">
        <v>112</v>
      </c>
      <c r="AK208" s="11" t="s">
        <v>112</v>
      </c>
      <c r="AL208" s="28" t="s">
        <v>1028</v>
      </c>
      <c r="AM208" s="28" t="s">
        <v>112</v>
      </c>
      <c r="AN208" s="37" t="s">
        <v>138</v>
      </c>
      <c r="AO208" s="37" t="s">
        <v>138</v>
      </c>
      <c r="AP208" s="37" t="s">
        <v>138</v>
      </c>
      <c r="AQ208" s="38" t="s">
        <v>229</v>
      </c>
      <c r="AR208" s="27" t="s">
        <v>1029</v>
      </c>
    </row>
    <row r="209" spans="1:44" ht="26.45">
      <c r="A209" s="11">
        <v>204</v>
      </c>
      <c r="B209" s="26" t="s">
        <v>594</v>
      </c>
      <c r="C209" s="26" t="s">
        <v>94</v>
      </c>
      <c r="D209" s="11" t="s">
        <v>987</v>
      </c>
      <c r="E209" s="27" t="s">
        <v>988</v>
      </c>
      <c r="F209" s="27" t="s">
        <v>1026</v>
      </c>
      <c r="G209" s="27" t="s">
        <v>1027</v>
      </c>
      <c r="H209" s="27" t="s">
        <v>140</v>
      </c>
      <c r="I209" s="27" t="s">
        <v>1030</v>
      </c>
      <c r="J209" s="27" t="s">
        <v>676</v>
      </c>
      <c r="K209" s="11" t="s">
        <v>420</v>
      </c>
      <c r="L209" s="26" t="s">
        <v>112</v>
      </c>
      <c r="M209" s="26" t="s">
        <v>112</v>
      </c>
      <c r="N209" s="30">
        <v>3868.2592500000001</v>
      </c>
      <c r="O209" s="31">
        <v>4039.9704200000001</v>
      </c>
      <c r="P209" s="30">
        <v>7908.2296700000006</v>
      </c>
      <c r="Q209" s="30">
        <v>9114.626189999999</v>
      </c>
      <c r="R209" s="30">
        <v>32322.949929999999</v>
      </c>
      <c r="S209" s="30">
        <v>41437.576119999998</v>
      </c>
      <c r="T209" s="32">
        <v>28282.979509999997</v>
      </c>
      <c r="U209" s="32">
        <v>33529.346449999997</v>
      </c>
      <c r="V209" s="33">
        <v>7.0007887607256283</v>
      </c>
      <c r="W209" s="33">
        <v>4.2398043366385938</v>
      </c>
      <c r="X209" s="11" t="s">
        <v>112</v>
      </c>
      <c r="Y209" s="11" t="s">
        <v>112</v>
      </c>
      <c r="Z209" s="27" t="s">
        <v>112</v>
      </c>
      <c r="AA209" s="34" t="s">
        <v>112</v>
      </c>
      <c r="AB209" s="34" t="s">
        <v>112</v>
      </c>
      <c r="AC209" s="34" t="s">
        <v>112</v>
      </c>
      <c r="AD209" s="34" t="s">
        <v>112</v>
      </c>
      <c r="AE209" s="34" t="s">
        <v>112</v>
      </c>
      <c r="AF209" s="34" t="s">
        <v>112</v>
      </c>
      <c r="AG209" s="35" t="s">
        <v>112</v>
      </c>
      <c r="AH209" s="35" t="s">
        <v>112</v>
      </c>
      <c r="AI209" s="36" t="s">
        <v>112</v>
      </c>
      <c r="AJ209" s="36" t="s">
        <v>112</v>
      </c>
      <c r="AK209" s="11" t="s">
        <v>112</v>
      </c>
      <c r="AL209" s="28" t="s">
        <v>112</v>
      </c>
      <c r="AM209" s="28" t="s">
        <v>112</v>
      </c>
      <c r="AN209" s="37" t="s">
        <v>112</v>
      </c>
      <c r="AO209" s="37" t="s">
        <v>112</v>
      </c>
      <c r="AP209" s="37" t="s">
        <v>112</v>
      </c>
      <c r="AQ209" s="38" t="s">
        <v>112</v>
      </c>
      <c r="AR209" s="27" t="s">
        <v>112</v>
      </c>
    </row>
    <row r="210" spans="1:44" ht="26.45">
      <c r="A210" s="11">
        <v>205</v>
      </c>
      <c r="B210" s="26" t="s">
        <v>594</v>
      </c>
      <c r="C210" s="26" t="s">
        <v>94</v>
      </c>
      <c r="D210" s="11" t="s">
        <v>987</v>
      </c>
      <c r="E210" s="27" t="s">
        <v>988</v>
      </c>
      <c r="F210" s="27" t="s">
        <v>1026</v>
      </c>
      <c r="G210" s="27" t="s">
        <v>1027</v>
      </c>
      <c r="H210" s="27" t="s">
        <v>119</v>
      </c>
      <c r="I210" s="27" t="s">
        <v>163</v>
      </c>
      <c r="J210" s="27" t="s">
        <v>676</v>
      </c>
      <c r="K210" s="11" t="s">
        <v>420</v>
      </c>
      <c r="L210" s="26" t="s">
        <v>112</v>
      </c>
      <c r="M210" s="26" t="s">
        <v>112</v>
      </c>
      <c r="N210" s="30">
        <v>0</v>
      </c>
      <c r="O210" s="31">
        <v>0</v>
      </c>
      <c r="P210" s="30">
        <v>0</v>
      </c>
      <c r="Q210" s="30">
        <v>6999.998239999999</v>
      </c>
      <c r="R210" s="30">
        <v>0</v>
      </c>
      <c r="S210" s="30">
        <v>6999.998239999999</v>
      </c>
      <c r="T210" s="32">
        <v>0</v>
      </c>
      <c r="U210" s="32">
        <v>6999.998239999999</v>
      </c>
      <c r="V210" s="33">
        <v>0</v>
      </c>
      <c r="W210" s="33">
        <v>1</v>
      </c>
      <c r="X210" s="11" t="s">
        <v>112</v>
      </c>
      <c r="Y210" s="11" t="s">
        <v>112</v>
      </c>
      <c r="Z210" s="27" t="s">
        <v>112</v>
      </c>
      <c r="AA210" s="34" t="s">
        <v>112</v>
      </c>
      <c r="AB210" s="34" t="s">
        <v>112</v>
      </c>
      <c r="AC210" s="34" t="s">
        <v>112</v>
      </c>
      <c r="AD210" s="34" t="s">
        <v>112</v>
      </c>
      <c r="AE210" s="34" t="s">
        <v>112</v>
      </c>
      <c r="AF210" s="34" t="s">
        <v>112</v>
      </c>
      <c r="AG210" s="35" t="s">
        <v>112</v>
      </c>
      <c r="AH210" s="35" t="s">
        <v>112</v>
      </c>
      <c r="AI210" s="36" t="s">
        <v>112</v>
      </c>
      <c r="AJ210" s="36" t="s">
        <v>112</v>
      </c>
      <c r="AK210" s="11" t="s">
        <v>112</v>
      </c>
      <c r="AL210" s="28" t="s">
        <v>112</v>
      </c>
      <c r="AM210" s="28" t="s">
        <v>112</v>
      </c>
      <c r="AN210" s="37" t="s">
        <v>112</v>
      </c>
      <c r="AO210" s="37" t="s">
        <v>112</v>
      </c>
      <c r="AP210" s="37" t="s">
        <v>112</v>
      </c>
      <c r="AQ210" s="38" t="s">
        <v>112</v>
      </c>
      <c r="AR210" s="27" t="s">
        <v>112</v>
      </c>
    </row>
    <row r="211" spans="1:44" ht="93" customHeight="1">
      <c r="A211" s="11">
        <v>206</v>
      </c>
      <c r="B211" s="26" t="s">
        <v>594</v>
      </c>
      <c r="C211" s="26" t="s">
        <v>94</v>
      </c>
      <c r="D211" s="11" t="s">
        <v>987</v>
      </c>
      <c r="E211" s="27" t="s">
        <v>988</v>
      </c>
      <c r="F211" s="27" t="s">
        <v>1031</v>
      </c>
      <c r="G211" s="27" t="s">
        <v>134</v>
      </c>
      <c r="H211" s="27" t="s">
        <v>99</v>
      </c>
      <c r="I211" s="27" t="s">
        <v>99</v>
      </c>
      <c r="J211" s="27" t="s">
        <v>676</v>
      </c>
      <c r="K211" s="11" t="s">
        <v>565</v>
      </c>
      <c r="L211" s="26" t="s">
        <v>101</v>
      </c>
      <c r="M211" s="26" t="s">
        <v>102</v>
      </c>
      <c r="N211" s="30">
        <v>13025.77449</v>
      </c>
      <c r="O211" s="31">
        <v>13603.985710000001</v>
      </c>
      <c r="P211" s="30">
        <v>26629.760200000001</v>
      </c>
      <c r="Q211" s="30">
        <v>-294.10345000000001</v>
      </c>
      <c r="R211" s="30">
        <v>1540.8805</v>
      </c>
      <c r="S211" s="30">
        <v>1246.7770499999999</v>
      </c>
      <c r="T211" s="32">
        <v>-12063.105210000002</v>
      </c>
      <c r="U211" s="32">
        <v>-25382.98315</v>
      </c>
      <c r="V211" s="33">
        <v>-0.88673315799888475</v>
      </c>
      <c r="W211" s="33">
        <v>-0.95318106356812027</v>
      </c>
      <c r="X211" s="11" t="s">
        <v>597</v>
      </c>
      <c r="Y211" s="11" t="s">
        <v>604</v>
      </c>
      <c r="Z211" s="27" t="s">
        <v>1032</v>
      </c>
      <c r="AA211" s="34">
        <v>694</v>
      </c>
      <c r="AB211" s="34">
        <v>693.79188888888905</v>
      </c>
      <c r="AC211" s="34">
        <v>1387.7918888888889</v>
      </c>
      <c r="AD211" s="34">
        <v>1307</v>
      </c>
      <c r="AE211" s="34">
        <v>671</v>
      </c>
      <c r="AF211" s="34">
        <v>1978</v>
      </c>
      <c r="AG211" s="35">
        <v>-22.791888888888934</v>
      </c>
      <c r="AH211" s="35">
        <v>590.20811111111107</v>
      </c>
      <c r="AI211" s="36">
        <v>-3.2851189605848888E-2</v>
      </c>
      <c r="AJ211" s="36">
        <v>0.42528574769495936</v>
      </c>
      <c r="AK211" s="11" t="s">
        <v>597</v>
      </c>
      <c r="AL211" s="28" t="s">
        <v>1033</v>
      </c>
      <c r="AM211" s="28" t="s">
        <v>651</v>
      </c>
      <c r="AN211" s="37" t="s">
        <v>107</v>
      </c>
      <c r="AO211" s="37" t="s">
        <v>107</v>
      </c>
      <c r="AP211" s="37" t="s">
        <v>106</v>
      </c>
      <c r="AQ211" s="59" t="s">
        <v>108</v>
      </c>
      <c r="AR211" s="27" t="s">
        <v>1034</v>
      </c>
    </row>
    <row r="212" spans="1:44" ht="26.45">
      <c r="A212" s="11">
        <v>207</v>
      </c>
      <c r="B212" s="26" t="s">
        <v>594</v>
      </c>
      <c r="C212" s="26" t="s">
        <v>94</v>
      </c>
      <c r="D212" s="11" t="s">
        <v>987</v>
      </c>
      <c r="E212" s="27" t="s">
        <v>988</v>
      </c>
      <c r="F212" s="27" t="s">
        <v>1031</v>
      </c>
      <c r="G212" s="27" t="s">
        <v>134</v>
      </c>
      <c r="H212" s="27" t="s">
        <v>119</v>
      </c>
      <c r="I212" s="27" t="s">
        <v>121</v>
      </c>
      <c r="J212" s="27" t="s">
        <v>676</v>
      </c>
      <c r="K212" s="11" t="s">
        <v>420</v>
      </c>
      <c r="L212" s="26" t="s">
        <v>112</v>
      </c>
      <c r="M212" s="26" t="s">
        <v>112</v>
      </c>
      <c r="N212" s="30">
        <v>0</v>
      </c>
      <c r="O212" s="31">
        <v>0</v>
      </c>
      <c r="P212" s="30">
        <v>0</v>
      </c>
      <c r="Q212" s="30">
        <v>31.759409999999999</v>
      </c>
      <c r="R212" s="30">
        <v>0</v>
      </c>
      <c r="S212" s="30">
        <v>31.759409999999999</v>
      </c>
      <c r="T212" s="32">
        <v>0</v>
      </c>
      <c r="U212" s="32">
        <v>31.759409999999999</v>
      </c>
      <c r="V212" s="33">
        <v>0</v>
      </c>
      <c r="W212" s="33">
        <v>1</v>
      </c>
      <c r="X212" s="11" t="s">
        <v>112</v>
      </c>
      <c r="Y212" s="11" t="s">
        <v>112</v>
      </c>
      <c r="Z212" s="27" t="s">
        <v>112</v>
      </c>
      <c r="AA212" s="39" t="s">
        <v>112</v>
      </c>
      <c r="AB212" s="39" t="s">
        <v>112</v>
      </c>
      <c r="AC212" s="39" t="s">
        <v>112</v>
      </c>
      <c r="AD212" s="39" t="s">
        <v>112</v>
      </c>
      <c r="AE212" s="39" t="s">
        <v>112</v>
      </c>
      <c r="AF212" s="39" t="s">
        <v>112</v>
      </c>
      <c r="AG212" s="35" t="s">
        <v>112</v>
      </c>
      <c r="AH212" s="35" t="s">
        <v>112</v>
      </c>
      <c r="AI212" s="57" t="s">
        <v>112</v>
      </c>
      <c r="AJ212" s="57" t="s">
        <v>112</v>
      </c>
      <c r="AK212" s="11" t="s">
        <v>112</v>
      </c>
      <c r="AL212" s="28" t="s">
        <v>112</v>
      </c>
      <c r="AM212" s="28" t="s">
        <v>112</v>
      </c>
      <c r="AN212" s="37" t="s">
        <v>112</v>
      </c>
      <c r="AO212" s="37" t="s">
        <v>112</v>
      </c>
      <c r="AP212" s="37" t="s">
        <v>112</v>
      </c>
      <c r="AQ212" s="38" t="s">
        <v>112</v>
      </c>
      <c r="AR212" s="27" t="s">
        <v>112</v>
      </c>
    </row>
    <row r="213" spans="1:44" ht="26.45">
      <c r="A213" s="11">
        <v>208</v>
      </c>
      <c r="B213" s="26" t="s">
        <v>594</v>
      </c>
      <c r="C213" s="26" t="s">
        <v>94</v>
      </c>
      <c r="D213" s="11" t="s">
        <v>987</v>
      </c>
      <c r="E213" s="27" t="s">
        <v>988</v>
      </c>
      <c r="F213" s="27" t="s">
        <v>1031</v>
      </c>
      <c r="G213" s="27" t="s">
        <v>134</v>
      </c>
      <c r="H213" s="27" t="s">
        <v>132</v>
      </c>
      <c r="I213" s="27" t="s">
        <v>132</v>
      </c>
      <c r="J213" s="27" t="s">
        <v>676</v>
      </c>
      <c r="K213" s="11" t="s">
        <v>420</v>
      </c>
      <c r="L213" s="26" t="s">
        <v>112</v>
      </c>
      <c r="M213" s="26" t="s">
        <v>112</v>
      </c>
      <c r="N213" s="30">
        <v>13025.77449</v>
      </c>
      <c r="O213" s="31">
        <v>13603.985710000001</v>
      </c>
      <c r="P213" s="30">
        <v>26629.760200000001</v>
      </c>
      <c r="Q213" s="30">
        <v>-325.86286000000001</v>
      </c>
      <c r="R213" s="30">
        <v>1540.8805</v>
      </c>
      <c r="S213" s="30">
        <v>1215.01764</v>
      </c>
      <c r="T213" s="32">
        <v>-12063.105210000002</v>
      </c>
      <c r="U213" s="32">
        <v>-25414.742559999999</v>
      </c>
      <c r="V213" s="33">
        <v>-0.88673315799888475</v>
      </c>
      <c r="W213" s="33">
        <v>-0.95437369203196953</v>
      </c>
      <c r="X213" s="11" t="s">
        <v>112</v>
      </c>
      <c r="Y213" s="11" t="s">
        <v>112</v>
      </c>
      <c r="Z213" s="27" t="s">
        <v>1032</v>
      </c>
      <c r="AA213" s="39">
        <v>694</v>
      </c>
      <c r="AB213" s="34">
        <v>693.79188888888893</v>
      </c>
      <c r="AC213" s="34">
        <v>1387.7918888888889</v>
      </c>
      <c r="AD213" s="39">
        <v>1307</v>
      </c>
      <c r="AE213" s="34">
        <v>671</v>
      </c>
      <c r="AF213" s="34">
        <v>1978</v>
      </c>
      <c r="AG213" s="35">
        <v>-22.791888888888934</v>
      </c>
      <c r="AH213" s="35">
        <v>590.20811111111107</v>
      </c>
      <c r="AI213" s="36">
        <v>-3.2851189605848888E-2</v>
      </c>
      <c r="AJ213" s="36">
        <v>0.42528574769495936</v>
      </c>
      <c r="AK213" s="11" t="s">
        <v>112</v>
      </c>
      <c r="AL213" s="28" t="s">
        <v>112</v>
      </c>
      <c r="AM213" s="28" t="s">
        <v>112</v>
      </c>
      <c r="AN213" s="37" t="s">
        <v>112</v>
      </c>
      <c r="AO213" s="37" t="s">
        <v>112</v>
      </c>
      <c r="AP213" s="37" t="s">
        <v>112</v>
      </c>
      <c r="AQ213" s="38" t="s">
        <v>112</v>
      </c>
      <c r="AR213" s="27" t="s">
        <v>112</v>
      </c>
    </row>
    <row r="214" spans="1:44" ht="107.25" customHeight="1">
      <c r="A214" s="11">
        <v>209</v>
      </c>
      <c r="B214" s="26" t="s">
        <v>594</v>
      </c>
      <c r="C214" s="26" t="s">
        <v>94</v>
      </c>
      <c r="D214" s="11" t="s">
        <v>1035</v>
      </c>
      <c r="E214" s="27" t="s">
        <v>1036</v>
      </c>
      <c r="F214" s="27" t="s">
        <v>1037</v>
      </c>
      <c r="G214" s="27" t="s">
        <v>1038</v>
      </c>
      <c r="H214" s="27" t="s">
        <v>99</v>
      </c>
      <c r="I214" s="27" t="s">
        <v>99</v>
      </c>
      <c r="J214" s="27" t="s">
        <v>324</v>
      </c>
      <c r="K214" s="11" t="s">
        <v>565</v>
      </c>
      <c r="L214" s="26" t="s">
        <v>101</v>
      </c>
      <c r="M214" s="26" t="s">
        <v>102</v>
      </c>
      <c r="N214" s="30">
        <v>18767.4771</v>
      </c>
      <c r="O214" s="31">
        <v>19600.56121</v>
      </c>
      <c r="P214" s="30">
        <v>38368.038310000004</v>
      </c>
      <c r="Q214" s="30">
        <v>24806.103060000001</v>
      </c>
      <c r="R214" s="30">
        <v>7094.1476500000008</v>
      </c>
      <c r="S214" s="30">
        <v>31900.25071</v>
      </c>
      <c r="T214" s="32">
        <v>-12506.413559999999</v>
      </c>
      <c r="U214" s="32">
        <v>-6467.7876000000033</v>
      </c>
      <c r="V214" s="33">
        <v>-0.63806405469754401</v>
      </c>
      <c r="W214" s="33">
        <v>-0.16857227747070613</v>
      </c>
      <c r="X214" s="11" t="s">
        <v>597</v>
      </c>
      <c r="Y214" s="11" t="s">
        <v>604</v>
      </c>
      <c r="Z214" s="27" t="s">
        <v>136</v>
      </c>
      <c r="AA214" s="34" t="s">
        <v>112</v>
      </c>
      <c r="AB214" s="34" t="s">
        <v>112</v>
      </c>
      <c r="AC214" s="34" t="s">
        <v>112</v>
      </c>
      <c r="AD214" s="34" t="s">
        <v>112</v>
      </c>
      <c r="AE214" s="34" t="s">
        <v>112</v>
      </c>
      <c r="AF214" s="34" t="s">
        <v>112</v>
      </c>
      <c r="AG214" s="35" t="s">
        <v>112</v>
      </c>
      <c r="AH214" s="35" t="s">
        <v>112</v>
      </c>
      <c r="AI214" s="36" t="s">
        <v>112</v>
      </c>
      <c r="AJ214" s="36" t="s">
        <v>112</v>
      </c>
      <c r="AK214" s="11" t="s">
        <v>112</v>
      </c>
      <c r="AL214" s="28" t="s">
        <v>1039</v>
      </c>
      <c r="AM214" s="28" t="s">
        <v>112</v>
      </c>
      <c r="AN214" s="37" t="s">
        <v>106</v>
      </c>
      <c r="AO214" s="37" t="s">
        <v>106</v>
      </c>
      <c r="AP214" s="37" t="s">
        <v>106</v>
      </c>
      <c r="AQ214" s="38" t="s">
        <v>289</v>
      </c>
      <c r="AR214" s="27" t="s">
        <v>1040</v>
      </c>
    </row>
    <row r="215" spans="1:44" ht="26.45">
      <c r="A215" s="11">
        <v>210</v>
      </c>
      <c r="B215" s="26" t="s">
        <v>594</v>
      </c>
      <c r="C215" s="26" t="s">
        <v>94</v>
      </c>
      <c r="D215" s="11" t="s">
        <v>1035</v>
      </c>
      <c r="E215" s="27" t="s">
        <v>1036</v>
      </c>
      <c r="F215" s="27" t="s">
        <v>1037</v>
      </c>
      <c r="G215" s="27" t="s">
        <v>1038</v>
      </c>
      <c r="H215" s="27" t="s">
        <v>325</v>
      </c>
      <c r="I215" s="40" t="s">
        <v>1041</v>
      </c>
      <c r="J215" s="27" t="s">
        <v>324</v>
      </c>
      <c r="K215" s="11" t="s">
        <v>420</v>
      </c>
      <c r="L215" s="26" t="s">
        <v>112</v>
      </c>
      <c r="M215" s="26" t="s">
        <v>112</v>
      </c>
      <c r="N215" s="79">
        <v>16703.054619999999</v>
      </c>
      <c r="O215" s="31">
        <v>17444.499480000002</v>
      </c>
      <c r="P215" s="30">
        <v>34147.554100000001</v>
      </c>
      <c r="Q215" s="30">
        <v>22502.58425</v>
      </c>
      <c r="R215" s="30">
        <v>3859.8901299999998</v>
      </c>
      <c r="S215" s="30">
        <v>26362.47438</v>
      </c>
      <c r="T215" s="32">
        <v>-13584.609350000002</v>
      </c>
      <c r="U215" s="32">
        <v>-7785.0797200000015</v>
      </c>
      <c r="V215" s="33">
        <v>-0.77873311100583098</v>
      </c>
      <c r="W215" s="33">
        <v>-0.22798352400882502</v>
      </c>
      <c r="X215" s="11" t="s">
        <v>112</v>
      </c>
      <c r="Y215" s="11" t="s">
        <v>112</v>
      </c>
      <c r="Z215" s="27" t="s">
        <v>112</v>
      </c>
      <c r="AA215" s="34" t="s">
        <v>112</v>
      </c>
      <c r="AB215" s="34" t="s">
        <v>112</v>
      </c>
      <c r="AC215" s="34" t="s">
        <v>112</v>
      </c>
      <c r="AD215" s="34" t="s">
        <v>112</v>
      </c>
      <c r="AE215" s="34" t="s">
        <v>112</v>
      </c>
      <c r="AF215" s="34" t="s">
        <v>112</v>
      </c>
      <c r="AG215" s="35" t="s">
        <v>112</v>
      </c>
      <c r="AH215" s="35" t="s">
        <v>112</v>
      </c>
      <c r="AI215" s="36" t="s">
        <v>112</v>
      </c>
      <c r="AJ215" s="36" t="s">
        <v>112</v>
      </c>
      <c r="AK215" s="11" t="s">
        <v>112</v>
      </c>
      <c r="AL215" s="28" t="s">
        <v>112</v>
      </c>
      <c r="AM215" s="28" t="s">
        <v>112</v>
      </c>
      <c r="AN215" s="37" t="s">
        <v>112</v>
      </c>
      <c r="AO215" s="37" t="s">
        <v>112</v>
      </c>
      <c r="AP215" s="37" t="s">
        <v>112</v>
      </c>
      <c r="AQ215" s="38" t="s">
        <v>112</v>
      </c>
      <c r="AR215" s="27" t="s">
        <v>112</v>
      </c>
    </row>
    <row r="216" spans="1:44" ht="60" customHeight="1">
      <c r="A216" s="11">
        <v>211</v>
      </c>
      <c r="B216" s="26" t="s">
        <v>594</v>
      </c>
      <c r="C216" s="26" t="s">
        <v>94</v>
      </c>
      <c r="D216" s="11" t="s">
        <v>1035</v>
      </c>
      <c r="E216" s="27" t="s">
        <v>1036</v>
      </c>
      <c r="F216" s="27" t="s">
        <v>1037</v>
      </c>
      <c r="G216" s="27" t="s">
        <v>1038</v>
      </c>
      <c r="H216" s="27" t="s">
        <v>325</v>
      </c>
      <c r="I216" s="27" t="s">
        <v>1042</v>
      </c>
      <c r="J216" s="27" t="s">
        <v>324</v>
      </c>
      <c r="K216" s="11" t="s">
        <v>420</v>
      </c>
      <c r="L216" s="26" t="s">
        <v>112</v>
      </c>
      <c r="M216" s="26" t="s">
        <v>112</v>
      </c>
      <c r="N216" s="79">
        <v>2064.4224800000002</v>
      </c>
      <c r="O216" s="31">
        <v>2156.0617299999999</v>
      </c>
      <c r="P216" s="30">
        <v>4220.4842100000005</v>
      </c>
      <c r="Q216" s="30">
        <v>2204.8707799999997</v>
      </c>
      <c r="R216" s="30">
        <v>3234.2575200000006</v>
      </c>
      <c r="S216" s="30">
        <v>5439.1283000000003</v>
      </c>
      <c r="T216" s="32">
        <v>1078.1957900000007</v>
      </c>
      <c r="U216" s="32">
        <v>1218.6440899999998</v>
      </c>
      <c r="V216" s="33">
        <v>0.50007649363545859</v>
      </c>
      <c r="W216" s="33">
        <v>0.28874508927495779</v>
      </c>
      <c r="X216" s="11" t="s">
        <v>112</v>
      </c>
      <c r="Y216" s="11" t="s">
        <v>112</v>
      </c>
      <c r="Z216" s="27" t="s">
        <v>112</v>
      </c>
      <c r="AA216" s="34" t="s">
        <v>112</v>
      </c>
      <c r="AB216" s="34" t="s">
        <v>112</v>
      </c>
      <c r="AC216" s="34" t="s">
        <v>112</v>
      </c>
      <c r="AD216" s="34" t="s">
        <v>112</v>
      </c>
      <c r="AE216" s="34" t="s">
        <v>112</v>
      </c>
      <c r="AF216" s="34" t="s">
        <v>112</v>
      </c>
      <c r="AG216" s="35" t="s">
        <v>112</v>
      </c>
      <c r="AH216" s="35" t="s">
        <v>112</v>
      </c>
      <c r="AI216" s="36" t="s">
        <v>112</v>
      </c>
      <c r="AJ216" s="36" t="s">
        <v>112</v>
      </c>
      <c r="AK216" s="11" t="s">
        <v>112</v>
      </c>
      <c r="AL216" s="28" t="s">
        <v>112</v>
      </c>
      <c r="AM216" s="28" t="s">
        <v>112</v>
      </c>
      <c r="AN216" s="37" t="s">
        <v>112</v>
      </c>
      <c r="AO216" s="37" t="s">
        <v>112</v>
      </c>
      <c r="AP216" s="37" t="s">
        <v>112</v>
      </c>
      <c r="AQ216" s="38" t="s">
        <v>112</v>
      </c>
      <c r="AR216" s="27" t="s">
        <v>112</v>
      </c>
    </row>
    <row r="217" spans="1:44" ht="30.75" customHeight="1">
      <c r="A217" s="11">
        <v>212</v>
      </c>
      <c r="B217" s="26" t="s">
        <v>594</v>
      </c>
      <c r="C217" s="26" t="s">
        <v>94</v>
      </c>
      <c r="D217" s="11" t="s">
        <v>1035</v>
      </c>
      <c r="E217" s="27" t="s">
        <v>1036</v>
      </c>
      <c r="F217" s="27" t="s">
        <v>1037</v>
      </c>
      <c r="G217" s="27" t="s">
        <v>1038</v>
      </c>
      <c r="H217" s="27" t="s">
        <v>119</v>
      </c>
      <c r="I217" s="27" t="s">
        <v>1043</v>
      </c>
      <c r="J217" s="27" t="s">
        <v>324</v>
      </c>
      <c r="K217" s="11" t="s">
        <v>420</v>
      </c>
      <c r="L217" s="26" t="s">
        <v>112</v>
      </c>
      <c r="M217" s="26" t="s">
        <v>112</v>
      </c>
      <c r="N217" s="79">
        <v>16703.054619999999</v>
      </c>
      <c r="O217" s="31">
        <v>17444.499479999999</v>
      </c>
      <c r="P217" s="30">
        <v>34147.554099999994</v>
      </c>
      <c r="Q217" s="30">
        <v>22502.58425</v>
      </c>
      <c r="R217" s="30">
        <v>3859.8901299999998</v>
      </c>
      <c r="S217" s="30">
        <v>26362.47438</v>
      </c>
      <c r="T217" s="32">
        <v>-13584.609349999999</v>
      </c>
      <c r="U217" s="32">
        <v>-7785.0797199999943</v>
      </c>
      <c r="V217" s="33">
        <v>-0.77873311100583098</v>
      </c>
      <c r="W217" s="33">
        <v>-0.22798352400882485</v>
      </c>
      <c r="X217" s="11" t="s">
        <v>112</v>
      </c>
      <c r="Y217" s="11" t="s">
        <v>112</v>
      </c>
      <c r="Z217" s="27" t="s">
        <v>112</v>
      </c>
      <c r="AA217" s="34" t="s">
        <v>112</v>
      </c>
      <c r="AB217" s="34" t="s">
        <v>112</v>
      </c>
      <c r="AC217" s="34" t="s">
        <v>112</v>
      </c>
      <c r="AD217" s="34" t="s">
        <v>112</v>
      </c>
      <c r="AE217" s="34" t="s">
        <v>112</v>
      </c>
      <c r="AF217" s="34" t="s">
        <v>112</v>
      </c>
      <c r="AG217" s="35" t="s">
        <v>112</v>
      </c>
      <c r="AH217" s="35" t="s">
        <v>112</v>
      </c>
      <c r="AI217" s="36" t="s">
        <v>112</v>
      </c>
      <c r="AJ217" s="36" t="s">
        <v>112</v>
      </c>
      <c r="AK217" s="11" t="s">
        <v>112</v>
      </c>
      <c r="AL217" s="28" t="s">
        <v>112</v>
      </c>
      <c r="AM217" s="28" t="s">
        <v>112</v>
      </c>
      <c r="AN217" s="37" t="s">
        <v>112</v>
      </c>
      <c r="AO217" s="37" t="s">
        <v>112</v>
      </c>
      <c r="AP217" s="37" t="s">
        <v>112</v>
      </c>
      <c r="AQ217" s="38" t="s">
        <v>112</v>
      </c>
      <c r="AR217" s="27" t="s">
        <v>112</v>
      </c>
    </row>
    <row r="218" spans="1:44" ht="26.45">
      <c r="A218" s="11">
        <v>213</v>
      </c>
      <c r="B218" s="26" t="s">
        <v>594</v>
      </c>
      <c r="C218" s="26" t="s">
        <v>94</v>
      </c>
      <c r="D218" s="11" t="s">
        <v>1035</v>
      </c>
      <c r="E218" s="27" t="s">
        <v>1036</v>
      </c>
      <c r="F218" s="27" t="s">
        <v>1037</v>
      </c>
      <c r="G218" s="27" t="s">
        <v>1038</v>
      </c>
      <c r="H218" s="27" t="s">
        <v>132</v>
      </c>
      <c r="I218" s="27" t="s">
        <v>132</v>
      </c>
      <c r="J218" s="27" t="s">
        <v>324</v>
      </c>
      <c r="K218" s="11" t="s">
        <v>420</v>
      </c>
      <c r="L218" s="26" t="s">
        <v>112</v>
      </c>
      <c r="M218" s="26" t="s">
        <v>112</v>
      </c>
      <c r="N218" s="30">
        <v>0</v>
      </c>
      <c r="O218" s="31">
        <v>0</v>
      </c>
      <c r="P218" s="30">
        <v>0</v>
      </c>
      <c r="Q218" s="30">
        <v>98.648030000000006</v>
      </c>
      <c r="R218" s="30">
        <v>0</v>
      </c>
      <c r="S218" s="30">
        <v>98.648030000000006</v>
      </c>
      <c r="T218" s="32">
        <v>0</v>
      </c>
      <c r="U218" s="32">
        <v>98.648030000000006</v>
      </c>
      <c r="V218" s="33">
        <v>0</v>
      </c>
      <c r="W218" s="33">
        <v>1</v>
      </c>
      <c r="X218" s="11" t="s">
        <v>112</v>
      </c>
      <c r="Y218" s="11" t="s">
        <v>112</v>
      </c>
      <c r="Z218" s="27" t="s">
        <v>112</v>
      </c>
      <c r="AA218" s="34" t="s">
        <v>112</v>
      </c>
      <c r="AB218" s="34" t="s">
        <v>112</v>
      </c>
      <c r="AC218" s="34" t="s">
        <v>112</v>
      </c>
      <c r="AD218" s="34" t="s">
        <v>112</v>
      </c>
      <c r="AE218" s="34" t="s">
        <v>112</v>
      </c>
      <c r="AF218" s="34" t="s">
        <v>112</v>
      </c>
      <c r="AG218" s="35" t="s">
        <v>112</v>
      </c>
      <c r="AH218" s="35" t="s">
        <v>112</v>
      </c>
      <c r="AI218" s="36" t="s">
        <v>112</v>
      </c>
      <c r="AJ218" s="36" t="s">
        <v>112</v>
      </c>
      <c r="AK218" s="11" t="s">
        <v>112</v>
      </c>
      <c r="AL218" s="28" t="s">
        <v>112</v>
      </c>
      <c r="AM218" s="28" t="s">
        <v>112</v>
      </c>
      <c r="AN218" s="37" t="s">
        <v>112</v>
      </c>
      <c r="AO218" s="37" t="s">
        <v>112</v>
      </c>
      <c r="AP218" s="37" t="s">
        <v>112</v>
      </c>
      <c r="AQ218" s="38" t="s">
        <v>112</v>
      </c>
      <c r="AR218" s="27" t="s">
        <v>112</v>
      </c>
    </row>
    <row r="219" spans="1:44" ht="93.75" customHeight="1">
      <c r="A219" s="11">
        <v>214</v>
      </c>
      <c r="B219" s="26" t="s">
        <v>594</v>
      </c>
      <c r="C219" s="26" t="s">
        <v>94</v>
      </c>
      <c r="D219" s="11" t="s">
        <v>1035</v>
      </c>
      <c r="E219" s="27" t="s">
        <v>1036</v>
      </c>
      <c r="F219" s="27" t="s">
        <v>1044</v>
      </c>
      <c r="G219" s="27" t="s">
        <v>1045</v>
      </c>
      <c r="H219" s="27" t="s">
        <v>99</v>
      </c>
      <c r="I219" s="27" t="s">
        <v>99</v>
      </c>
      <c r="J219" s="27" t="s">
        <v>324</v>
      </c>
      <c r="K219" s="11" t="s">
        <v>565</v>
      </c>
      <c r="L219" s="26" t="s">
        <v>101</v>
      </c>
      <c r="M219" s="26" t="s">
        <v>102</v>
      </c>
      <c r="N219" s="30">
        <v>3389.4810299999999</v>
      </c>
      <c r="O219" s="31">
        <v>3539.9393399999999</v>
      </c>
      <c r="P219" s="30">
        <v>6929.4203699999998</v>
      </c>
      <c r="Q219" s="30">
        <v>15.423410000000001</v>
      </c>
      <c r="R219" s="30">
        <v>504.43226000000004</v>
      </c>
      <c r="S219" s="30">
        <v>519.85567000000003</v>
      </c>
      <c r="T219" s="32">
        <v>-3035.5070799999999</v>
      </c>
      <c r="U219" s="32">
        <v>-6409.5646999999999</v>
      </c>
      <c r="V219" s="33">
        <v>-0.85750256952143133</v>
      </c>
      <c r="W219" s="33">
        <v>-0.92497847695160107</v>
      </c>
      <c r="X219" s="11" t="s">
        <v>597</v>
      </c>
      <c r="Y219" s="11" t="s">
        <v>597</v>
      </c>
      <c r="Z219" s="27" t="s">
        <v>136</v>
      </c>
      <c r="AA219" s="34" t="s">
        <v>112</v>
      </c>
      <c r="AB219" s="34" t="s">
        <v>112</v>
      </c>
      <c r="AC219" s="34" t="s">
        <v>112</v>
      </c>
      <c r="AD219" s="34" t="s">
        <v>112</v>
      </c>
      <c r="AE219" s="34" t="s">
        <v>112</v>
      </c>
      <c r="AF219" s="34" t="s">
        <v>112</v>
      </c>
      <c r="AG219" s="35" t="s">
        <v>112</v>
      </c>
      <c r="AH219" s="35" t="s">
        <v>112</v>
      </c>
      <c r="AI219" s="36" t="s">
        <v>112</v>
      </c>
      <c r="AJ219" s="36" t="s">
        <v>112</v>
      </c>
      <c r="AK219" s="11" t="s">
        <v>112</v>
      </c>
      <c r="AL219" s="28" t="s">
        <v>598</v>
      </c>
      <c r="AM219" s="28" t="s">
        <v>112</v>
      </c>
      <c r="AN219" s="37" t="s">
        <v>106</v>
      </c>
      <c r="AO219" s="37" t="s">
        <v>106</v>
      </c>
      <c r="AP219" s="37" t="s">
        <v>106</v>
      </c>
      <c r="AQ219" s="38" t="s">
        <v>289</v>
      </c>
      <c r="AR219" s="27" t="s">
        <v>1046</v>
      </c>
    </row>
    <row r="220" spans="1:44" ht="26.45">
      <c r="A220" s="11">
        <v>215</v>
      </c>
      <c r="B220" s="26" t="s">
        <v>594</v>
      </c>
      <c r="C220" s="26" t="s">
        <v>94</v>
      </c>
      <c r="D220" s="11" t="s">
        <v>1035</v>
      </c>
      <c r="E220" s="27" t="s">
        <v>1036</v>
      </c>
      <c r="F220" s="27" t="s">
        <v>1044</v>
      </c>
      <c r="G220" s="27" t="s">
        <v>1045</v>
      </c>
      <c r="H220" s="27" t="s">
        <v>325</v>
      </c>
      <c r="I220" s="27" t="s">
        <v>1047</v>
      </c>
      <c r="J220" s="27" t="s">
        <v>324</v>
      </c>
      <c r="K220" s="11" t="s">
        <v>565</v>
      </c>
      <c r="L220" s="26" t="s">
        <v>112</v>
      </c>
      <c r="M220" s="26" t="s">
        <v>112</v>
      </c>
      <c r="N220" s="30">
        <v>3389.4810299999999</v>
      </c>
      <c r="O220" s="31">
        <v>3539.9393399999999</v>
      </c>
      <c r="P220" s="30">
        <v>6929.4203699999998</v>
      </c>
      <c r="Q220" s="30">
        <v>15.423410000000001</v>
      </c>
      <c r="R220" s="30">
        <v>504.43226000000004</v>
      </c>
      <c r="S220" s="30">
        <v>519.85567000000003</v>
      </c>
      <c r="T220" s="32">
        <v>-3035.5070799999999</v>
      </c>
      <c r="U220" s="32">
        <v>-6409.5646999999999</v>
      </c>
      <c r="V220" s="33">
        <v>-0.85750256952143133</v>
      </c>
      <c r="W220" s="33">
        <v>-0.92497847695160107</v>
      </c>
      <c r="X220" s="11" t="s">
        <v>112</v>
      </c>
      <c r="Y220" s="11" t="s">
        <v>112</v>
      </c>
      <c r="Z220" s="27" t="s">
        <v>112</v>
      </c>
      <c r="AA220" s="34" t="s">
        <v>112</v>
      </c>
      <c r="AB220" s="34" t="s">
        <v>112</v>
      </c>
      <c r="AC220" s="34" t="s">
        <v>112</v>
      </c>
      <c r="AD220" s="34" t="s">
        <v>112</v>
      </c>
      <c r="AE220" s="34" t="s">
        <v>112</v>
      </c>
      <c r="AF220" s="34" t="s">
        <v>112</v>
      </c>
      <c r="AG220" s="35" t="s">
        <v>112</v>
      </c>
      <c r="AH220" s="35" t="s">
        <v>112</v>
      </c>
      <c r="AI220" s="36" t="s">
        <v>112</v>
      </c>
      <c r="AJ220" s="36" t="s">
        <v>112</v>
      </c>
      <c r="AK220" s="11" t="s">
        <v>112</v>
      </c>
      <c r="AL220" s="28" t="s">
        <v>112</v>
      </c>
      <c r="AM220" s="28" t="s">
        <v>112</v>
      </c>
      <c r="AN220" s="37" t="s">
        <v>112</v>
      </c>
      <c r="AO220" s="37" t="s">
        <v>112</v>
      </c>
      <c r="AP220" s="37" t="s">
        <v>112</v>
      </c>
      <c r="AQ220" s="38" t="s">
        <v>112</v>
      </c>
      <c r="AR220" s="27" t="s">
        <v>112</v>
      </c>
    </row>
    <row r="221" spans="1:44" ht="39.6">
      <c r="A221" s="11">
        <v>216</v>
      </c>
      <c r="B221" s="26" t="s">
        <v>594</v>
      </c>
      <c r="C221" s="26" t="s">
        <v>94</v>
      </c>
      <c r="D221" s="11" t="s">
        <v>1048</v>
      </c>
      <c r="E221" s="27" t="s">
        <v>1049</v>
      </c>
      <c r="F221" s="27" t="s">
        <v>1050</v>
      </c>
      <c r="G221" s="27" t="s">
        <v>134</v>
      </c>
      <c r="H221" s="27" t="s">
        <v>149</v>
      </c>
      <c r="I221" s="27" t="s">
        <v>149</v>
      </c>
      <c r="J221" s="27" t="s">
        <v>531</v>
      </c>
      <c r="K221" s="11" t="s">
        <v>565</v>
      </c>
      <c r="L221" s="26" t="s">
        <v>101</v>
      </c>
      <c r="M221" s="26" t="s">
        <v>102</v>
      </c>
      <c r="N221" s="30">
        <v>0</v>
      </c>
      <c r="O221" s="31">
        <v>0</v>
      </c>
      <c r="P221" s="30">
        <v>0</v>
      </c>
      <c r="Q221" s="30">
        <v>-226.30501000000001</v>
      </c>
      <c r="R221" s="30">
        <v>-413.57411999999999</v>
      </c>
      <c r="S221" s="30">
        <v>-639.87913000000003</v>
      </c>
      <c r="T221" s="32">
        <v>-413.57411999999999</v>
      </c>
      <c r="U221" s="32">
        <v>-639.87913000000003</v>
      </c>
      <c r="V221" s="33">
        <v>-1</v>
      </c>
      <c r="W221" s="33">
        <v>-1</v>
      </c>
      <c r="X221" s="11" t="s">
        <v>597</v>
      </c>
      <c r="Y221" s="11" t="s">
        <v>597</v>
      </c>
      <c r="Z221" s="27" t="s">
        <v>136</v>
      </c>
      <c r="AA221" s="34" t="s">
        <v>112</v>
      </c>
      <c r="AB221" s="34" t="s">
        <v>112</v>
      </c>
      <c r="AC221" s="34" t="s">
        <v>112</v>
      </c>
      <c r="AD221" s="34" t="s">
        <v>112</v>
      </c>
      <c r="AE221" s="34" t="s">
        <v>112</v>
      </c>
      <c r="AF221" s="34" t="s">
        <v>112</v>
      </c>
      <c r="AG221" s="35" t="s">
        <v>112</v>
      </c>
      <c r="AH221" s="35" t="s">
        <v>112</v>
      </c>
      <c r="AI221" s="36" t="s">
        <v>112</v>
      </c>
      <c r="AJ221" s="36" t="s">
        <v>112</v>
      </c>
      <c r="AK221" s="11" t="s">
        <v>112</v>
      </c>
      <c r="AL221" s="28" t="s">
        <v>598</v>
      </c>
      <c r="AM221" s="28" t="s">
        <v>112</v>
      </c>
      <c r="AN221" s="37" t="s">
        <v>107</v>
      </c>
      <c r="AO221" s="37" t="s">
        <v>107</v>
      </c>
      <c r="AP221" s="37" t="s">
        <v>106</v>
      </c>
      <c r="AQ221" s="38" t="s">
        <v>108</v>
      </c>
      <c r="AR221" s="27" t="s">
        <v>1051</v>
      </c>
    </row>
    <row r="222" spans="1:44" ht="55.9" customHeight="1">
      <c r="A222" s="11">
        <v>217</v>
      </c>
      <c r="B222" s="26" t="s">
        <v>594</v>
      </c>
      <c r="C222" s="26" t="s">
        <v>94</v>
      </c>
      <c r="D222" s="11" t="s">
        <v>1048</v>
      </c>
      <c r="E222" s="27" t="s">
        <v>1049</v>
      </c>
      <c r="F222" s="27" t="s">
        <v>1052</v>
      </c>
      <c r="G222" s="27" t="s">
        <v>1053</v>
      </c>
      <c r="H222" s="27" t="s">
        <v>99</v>
      </c>
      <c r="I222" s="27" t="s">
        <v>99</v>
      </c>
      <c r="J222" s="27" t="s">
        <v>676</v>
      </c>
      <c r="K222" s="11" t="s">
        <v>565</v>
      </c>
      <c r="L222" s="26" t="s">
        <v>101</v>
      </c>
      <c r="M222" s="26" t="s">
        <v>102</v>
      </c>
      <c r="N222" s="30">
        <v>38567.041210000003</v>
      </c>
      <c r="O222" s="31">
        <v>40279.023549999998</v>
      </c>
      <c r="P222" s="30">
        <v>78846.064760000008</v>
      </c>
      <c r="Q222" s="30">
        <v>20512.802450000003</v>
      </c>
      <c r="R222" s="30">
        <v>24281.374809999998</v>
      </c>
      <c r="S222" s="30">
        <v>44794.177259999997</v>
      </c>
      <c r="T222" s="32">
        <v>-15997.648740000001</v>
      </c>
      <c r="U222" s="32">
        <v>-34051.887500000012</v>
      </c>
      <c r="V222" s="33">
        <v>-0.39717071890140199</v>
      </c>
      <c r="W222" s="33">
        <v>-0.43187808552843759</v>
      </c>
      <c r="X222" s="11" t="s">
        <v>597</v>
      </c>
      <c r="Y222" s="11" t="s">
        <v>604</v>
      </c>
      <c r="Z222" s="27" t="s">
        <v>1054</v>
      </c>
      <c r="AA222" s="34">
        <v>17.5</v>
      </c>
      <c r="AB222" s="34">
        <v>17.5</v>
      </c>
      <c r="AC222" s="34">
        <v>35</v>
      </c>
      <c r="AD222" s="41">
        <v>6.87</v>
      </c>
      <c r="AE222" s="34">
        <v>12.4</v>
      </c>
      <c r="AF222" s="34">
        <v>19.27</v>
      </c>
      <c r="AG222" s="35">
        <v>-5.0999999999999996</v>
      </c>
      <c r="AH222" s="35">
        <v>-15.73</v>
      </c>
      <c r="AI222" s="36">
        <v>-0.29142857142857143</v>
      </c>
      <c r="AJ222" s="36">
        <v>-0.44942857142857146</v>
      </c>
      <c r="AK222" s="11" t="s">
        <v>604</v>
      </c>
      <c r="AL222" s="28" t="s">
        <v>1055</v>
      </c>
      <c r="AM222" s="28" t="s">
        <v>1056</v>
      </c>
      <c r="AN222" s="37" t="s">
        <v>106</v>
      </c>
      <c r="AO222" s="37" t="s">
        <v>106</v>
      </c>
      <c r="AP222" s="37" t="s">
        <v>106</v>
      </c>
      <c r="AQ222" s="38" t="s">
        <v>289</v>
      </c>
      <c r="AR222" s="27" t="s">
        <v>1057</v>
      </c>
    </row>
    <row r="223" spans="1:44" ht="26.45">
      <c r="A223" s="11">
        <v>218</v>
      </c>
      <c r="B223" s="26" t="s">
        <v>594</v>
      </c>
      <c r="C223" s="26" t="s">
        <v>94</v>
      </c>
      <c r="D223" s="11" t="s">
        <v>1048</v>
      </c>
      <c r="E223" s="27" t="s">
        <v>1049</v>
      </c>
      <c r="F223" s="27" t="s">
        <v>1052</v>
      </c>
      <c r="G223" s="27" t="s">
        <v>1053</v>
      </c>
      <c r="H223" s="27" t="s">
        <v>178</v>
      </c>
      <c r="I223" s="27" t="s">
        <v>1058</v>
      </c>
      <c r="J223" s="27" t="s">
        <v>676</v>
      </c>
      <c r="K223" s="11" t="s">
        <v>565</v>
      </c>
      <c r="L223" s="26" t="s">
        <v>112</v>
      </c>
      <c r="M223" s="26" t="s">
        <v>112</v>
      </c>
      <c r="N223" s="30">
        <v>38567.041210000003</v>
      </c>
      <c r="O223" s="31">
        <v>40279.023549999998</v>
      </c>
      <c r="P223" s="30">
        <v>78846.064760000008</v>
      </c>
      <c r="Q223" s="30">
        <v>20512.802450000003</v>
      </c>
      <c r="R223" s="30">
        <v>24281.374809999998</v>
      </c>
      <c r="S223" s="30">
        <v>44794.177259999997</v>
      </c>
      <c r="T223" s="32">
        <v>-15997.648740000001</v>
      </c>
      <c r="U223" s="32">
        <v>-34051.887500000012</v>
      </c>
      <c r="V223" s="33">
        <v>-0.39717071890140199</v>
      </c>
      <c r="W223" s="33">
        <v>-0.43187808552843759</v>
      </c>
      <c r="X223" s="11" t="s">
        <v>112</v>
      </c>
      <c r="Y223" s="11" t="s">
        <v>112</v>
      </c>
      <c r="Z223" s="27" t="s">
        <v>1054</v>
      </c>
      <c r="AA223" s="34">
        <v>17.5</v>
      </c>
      <c r="AB223" s="34">
        <v>17.5</v>
      </c>
      <c r="AC223" s="34">
        <v>35</v>
      </c>
      <c r="AD223" s="41">
        <v>6.87</v>
      </c>
      <c r="AE223" s="34">
        <v>12.4</v>
      </c>
      <c r="AF223" s="34">
        <v>19.27</v>
      </c>
      <c r="AG223" s="35">
        <v>-5.0999999999999996</v>
      </c>
      <c r="AH223" s="35">
        <v>-15.73</v>
      </c>
      <c r="AI223" s="36">
        <v>-0.29142857142857143</v>
      </c>
      <c r="AJ223" s="36">
        <v>-0.44942857142857146</v>
      </c>
      <c r="AK223" s="11" t="s">
        <v>112</v>
      </c>
      <c r="AL223" s="28" t="s">
        <v>112</v>
      </c>
      <c r="AM223" s="28" t="s">
        <v>112</v>
      </c>
      <c r="AN223" s="37" t="s">
        <v>112</v>
      </c>
      <c r="AO223" s="37" t="s">
        <v>112</v>
      </c>
      <c r="AP223" s="37" t="s">
        <v>112</v>
      </c>
      <c r="AQ223" s="38" t="s">
        <v>112</v>
      </c>
      <c r="AR223" s="27" t="s">
        <v>112</v>
      </c>
    </row>
    <row r="224" spans="1:44" ht="68.25" customHeight="1">
      <c r="A224" s="11">
        <v>219</v>
      </c>
      <c r="B224" s="26" t="s">
        <v>594</v>
      </c>
      <c r="C224" s="26" t="s">
        <v>94</v>
      </c>
      <c r="D224" s="11" t="s">
        <v>1048</v>
      </c>
      <c r="E224" s="27" t="s">
        <v>1049</v>
      </c>
      <c r="F224" s="27" t="s">
        <v>1059</v>
      </c>
      <c r="G224" s="27" t="s">
        <v>1060</v>
      </c>
      <c r="H224" s="27" t="s">
        <v>99</v>
      </c>
      <c r="I224" s="27" t="s">
        <v>99</v>
      </c>
      <c r="J224" s="27" t="s">
        <v>676</v>
      </c>
      <c r="K224" s="11" t="s">
        <v>565</v>
      </c>
      <c r="L224" s="26" t="s">
        <v>101</v>
      </c>
      <c r="M224" s="26" t="s">
        <v>102</v>
      </c>
      <c r="N224" s="30">
        <v>1164.6482800000001</v>
      </c>
      <c r="O224" s="31">
        <v>1216.3467499999999</v>
      </c>
      <c r="P224" s="30">
        <v>2380.99503</v>
      </c>
      <c r="Q224" s="30">
        <v>45.849550000000001</v>
      </c>
      <c r="R224" s="30">
        <v>119.069</v>
      </c>
      <c r="S224" s="30">
        <v>164.91855000000001</v>
      </c>
      <c r="T224" s="32">
        <v>-1097.27775</v>
      </c>
      <c r="U224" s="32">
        <v>-2216.0764800000002</v>
      </c>
      <c r="V224" s="33">
        <v>-0.90210932861044768</v>
      </c>
      <c r="W224" s="33">
        <v>-0.93073544970818356</v>
      </c>
      <c r="X224" s="11" t="s">
        <v>597</v>
      </c>
      <c r="Y224" s="11" t="s">
        <v>597</v>
      </c>
      <c r="Z224" s="27" t="s">
        <v>1061</v>
      </c>
      <c r="AA224" s="34">
        <v>6</v>
      </c>
      <c r="AB224" s="34">
        <v>6</v>
      </c>
      <c r="AC224" s="34">
        <v>12</v>
      </c>
      <c r="AD224" s="34">
        <v>0</v>
      </c>
      <c r="AE224" s="34">
        <v>0</v>
      </c>
      <c r="AF224" s="34">
        <v>0</v>
      </c>
      <c r="AG224" s="35">
        <v>-6</v>
      </c>
      <c r="AH224" s="35">
        <v>-12</v>
      </c>
      <c r="AI224" s="36">
        <v>-1</v>
      </c>
      <c r="AJ224" s="36">
        <v>-1</v>
      </c>
      <c r="AK224" s="11" t="s">
        <v>604</v>
      </c>
      <c r="AL224" s="28" t="s">
        <v>598</v>
      </c>
      <c r="AM224" s="28" t="s">
        <v>1062</v>
      </c>
      <c r="AN224" s="37" t="s">
        <v>106</v>
      </c>
      <c r="AO224" s="37" t="s">
        <v>106</v>
      </c>
      <c r="AP224" s="37" t="s">
        <v>106</v>
      </c>
      <c r="AQ224" s="38" t="s">
        <v>289</v>
      </c>
      <c r="AR224" s="27" t="s">
        <v>1063</v>
      </c>
    </row>
    <row r="225" spans="1:44" ht="26.45">
      <c r="A225" s="11">
        <v>220</v>
      </c>
      <c r="B225" s="26" t="s">
        <v>594</v>
      </c>
      <c r="C225" s="26" t="s">
        <v>94</v>
      </c>
      <c r="D225" s="11" t="s">
        <v>1048</v>
      </c>
      <c r="E225" s="27" t="s">
        <v>1049</v>
      </c>
      <c r="F225" s="27" t="s">
        <v>1059</v>
      </c>
      <c r="G225" s="27" t="s">
        <v>1060</v>
      </c>
      <c r="H225" s="27" t="s">
        <v>178</v>
      </c>
      <c r="I225" s="27" t="s">
        <v>1064</v>
      </c>
      <c r="J225" s="27" t="s">
        <v>676</v>
      </c>
      <c r="K225" s="11" t="s">
        <v>565</v>
      </c>
      <c r="L225" s="26" t="s">
        <v>112</v>
      </c>
      <c r="M225" s="26" t="s">
        <v>112</v>
      </c>
      <c r="N225" s="30">
        <v>1164.6482800000001</v>
      </c>
      <c r="O225" s="31">
        <v>1216.3467499999999</v>
      </c>
      <c r="P225" s="30">
        <v>2380.99503</v>
      </c>
      <c r="Q225" s="30">
        <v>45.849550000000001</v>
      </c>
      <c r="R225" s="30">
        <v>119.069</v>
      </c>
      <c r="S225" s="30">
        <v>164.91855000000001</v>
      </c>
      <c r="T225" s="32">
        <v>-1097.27775</v>
      </c>
      <c r="U225" s="32">
        <v>-2216.0764800000002</v>
      </c>
      <c r="V225" s="33">
        <v>-0.90210932861044768</v>
      </c>
      <c r="W225" s="33">
        <v>-0.93073544970818356</v>
      </c>
      <c r="X225" s="11" t="s">
        <v>112</v>
      </c>
      <c r="Y225" s="11" t="s">
        <v>112</v>
      </c>
      <c r="Z225" s="27" t="s">
        <v>1061</v>
      </c>
      <c r="AA225" s="34">
        <v>5.5</v>
      </c>
      <c r="AB225" s="34">
        <v>6</v>
      </c>
      <c r="AC225" s="34">
        <v>11.5</v>
      </c>
      <c r="AD225" s="34">
        <v>0</v>
      </c>
      <c r="AE225" s="34">
        <v>0</v>
      </c>
      <c r="AF225" s="34">
        <v>0</v>
      </c>
      <c r="AG225" s="35">
        <v>-6</v>
      </c>
      <c r="AH225" s="35">
        <v>-11.5</v>
      </c>
      <c r="AI225" s="36">
        <v>-1</v>
      </c>
      <c r="AJ225" s="36">
        <v>-1</v>
      </c>
      <c r="AK225" s="11" t="s">
        <v>112</v>
      </c>
      <c r="AL225" s="28" t="s">
        <v>112</v>
      </c>
      <c r="AM225" s="28" t="s">
        <v>112</v>
      </c>
      <c r="AN225" s="37" t="s">
        <v>112</v>
      </c>
      <c r="AO225" s="37" t="s">
        <v>112</v>
      </c>
      <c r="AP225" s="37" t="s">
        <v>112</v>
      </c>
      <c r="AQ225" s="38" t="s">
        <v>112</v>
      </c>
      <c r="AR225" s="27" t="s">
        <v>112</v>
      </c>
    </row>
    <row r="226" spans="1:44" ht="46.9" customHeight="1">
      <c r="A226" s="11">
        <v>221</v>
      </c>
      <c r="B226" s="26" t="s">
        <v>594</v>
      </c>
      <c r="C226" s="26" t="s">
        <v>94</v>
      </c>
      <c r="D226" s="11" t="s">
        <v>1048</v>
      </c>
      <c r="E226" s="27" t="s">
        <v>1049</v>
      </c>
      <c r="F226" s="27" t="s">
        <v>1065</v>
      </c>
      <c r="G226" s="27" t="s">
        <v>1066</v>
      </c>
      <c r="H226" s="27" t="s">
        <v>99</v>
      </c>
      <c r="I226" s="27" t="s">
        <v>99</v>
      </c>
      <c r="J226" s="27" t="s">
        <v>676</v>
      </c>
      <c r="K226" s="11" t="s">
        <v>565</v>
      </c>
      <c r="L226" s="26" t="s">
        <v>101</v>
      </c>
      <c r="M226" s="26" t="s">
        <v>102</v>
      </c>
      <c r="N226" s="30">
        <v>37551.086929999998</v>
      </c>
      <c r="O226" s="31">
        <v>39217.971279999998</v>
      </c>
      <c r="P226" s="30">
        <v>76769.058209999988</v>
      </c>
      <c r="Q226" s="30">
        <v>7943.6260300000004</v>
      </c>
      <c r="R226" s="30">
        <v>782.24133999999992</v>
      </c>
      <c r="S226" s="30">
        <v>8725.8673699999999</v>
      </c>
      <c r="T226" s="32">
        <v>-38435.729939999997</v>
      </c>
      <c r="U226" s="32">
        <v>-68043.190839999996</v>
      </c>
      <c r="V226" s="33">
        <v>-0.98005400803587917</v>
      </c>
      <c r="W226" s="33">
        <v>-0.88633614149426476</v>
      </c>
      <c r="X226" s="11" t="s">
        <v>604</v>
      </c>
      <c r="Y226" s="11" t="s">
        <v>604</v>
      </c>
      <c r="Z226" s="27" t="s">
        <v>1067</v>
      </c>
      <c r="AA226" s="34">
        <v>197</v>
      </c>
      <c r="AB226" s="34">
        <v>197</v>
      </c>
      <c r="AC226" s="34">
        <v>394</v>
      </c>
      <c r="AD226" s="34">
        <v>23</v>
      </c>
      <c r="AE226" s="34">
        <v>1</v>
      </c>
      <c r="AF226" s="34">
        <v>24</v>
      </c>
      <c r="AG226" s="35">
        <v>-196</v>
      </c>
      <c r="AH226" s="35">
        <v>-370</v>
      </c>
      <c r="AI226" s="36">
        <v>-0.99492385786802029</v>
      </c>
      <c r="AJ226" s="36">
        <v>-0.93908629441624369</v>
      </c>
      <c r="AK226" s="11" t="s">
        <v>604</v>
      </c>
      <c r="AL226" s="28" t="s">
        <v>1068</v>
      </c>
      <c r="AM226" s="28" t="s">
        <v>1056</v>
      </c>
      <c r="AN226" s="37" t="s">
        <v>106</v>
      </c>
      <c r="AO226" s="37" t="s">
        <v>106</v>
      </c>
      <c r="AP226" s="37" t="s">
        <v>106</v>
      </c>
      <c r="AQ226" s="38" t="s">
        <v>289</v>
      </c>
      <c r="AR226" s="27" t="s">
        <v>1069</v>
      </c>
    </row>
    <row r="227" spans="1:44" ht="26.45">
      <c r="A227" s="11">
        <v>222</v>
      </c>
      <c r="B227" s="26" t="s">
        <v>594</v>
      </c>
      <c r="C227" s="26" t="s">
        <v>94</v>
      </c>
      <c r="D227" s="11" t="s">
        <v>1048</v>
      </c>
      <c r="E227" s="27" t="s">
        <v>1049</v>
      </c>
      <c r="F227" s="27" t="s">
        <v>1065</v>
      </c>
      <c r="G227" s="27" t="s">
        <v>1066</v>
      </c>
      <c r="H227" s="27" t="s">
        <v>178</v>
      </c>
      <c r="I227" s="27" t="s">
        <v>515</v>
      </c>
      <c r="J227" s="27" t="s">
        <v>676</v>
      </c>
      <c r="K227" s="11" t="s">
        <v>565</v>
      </c>
      <c r="L227" s="26" t="s">
        <v>112</v>
      </c>
      <c r="M227" s="26" t="s">
        <v>112</v>
      </c>
      <c r="N227" s="30">
        <v>37551.086929999998</v>
      </c>
      <c r="O227" s="31">
        <v>39217.971279999998</v>
      </c>
      <c r="P227" s="30">
        <v>76769.058209999988</v>
      </c>
      <c r="Q227" s="30">
        <v>7943.6260300000004</v>
      </c>
      <c r="R227" s="30">
        <v>782.24133999999992</v>
      </c>
      <c r="S227" s="30">
        <v>8725.8673699999999</v>
      </c>
      <c r="T227" s="32">
        <v>-38435.729939999997</v>
      </c>
      <c r="U227" s="32">
        <v>-68043.190839999996</v>
      </c>
      <c r="V227" s="33">
        <v>-0.98005400803587917</v>
      </c>
      <c r="W227" s="33">
        <v>-0.88633614149426476</v>
      </c>
      <c r="X227" s="11" t="s">
        <v>112</v>
      </c>
      <c r="Y227" s="11" t="s">
        <v>112</v>
      </c>
      <c r="Z227" s="27" t="s">
        <v>1067</v>
      </c>
      <c r="AA227" s="34">
        <v>197</v>
      </c>
      <c r="AB227" s="34">
        <v>197</v>
      </c>
      <c r="AC227" s="34">
        <v>394</v>
      </c>
      <c r="AD227" s="34">
        <v>23</v>
      </c>
      <c r="AE227" s="34">
        <v>1</v>
      </c>
      <c r="AF227" s="34">
        <v>24</v>
      </c>
      <c r="AG227" s="35">
        <v>-196</v>
      </c>
      <c r="AH227" s="35">
        <v>-370</v>
      </c>
      <c r="AI227" s="36">
        <v>-0.99492385786802029</v>
      </c>
      <c r="AJ227" s="36">
        <v>-0.93908629441624369</v>
      </c>
      <c r="AK227" s="11" t="s">
        <v>112</v>
      </c>
      <c r="AL227" s="28" t="s">
        <v>112</v>
      </c>
      <c r="AM227" s="28" t="s">
        <v>112</v>
      </c>
      <c r="AN227" s="37" t="s">
        <v>112</v>
      </c>
      <c r="AO227" s="37" t="s">
        <v>112</v>
      </c>
      <c r="AP227" s="37" t="s">
        <v>112</v>
      </c>
      <c r="AQ227" s="38" t="s">
        <v>112</v>
      </c>
      <c r="AR227" s="27" t="s">
        <v>112</v>
      </c>
    </row>
    <row r="228" spans="1:44" ht="39.6">
      <c r="A228" s="11">
        <v>223</v>
      </c>
      <c r="B228" s="26" t="s">
        <v>594</v>
      </c>
      <c r="C228" s="26" t="s">
        <v>94</v>
      </c>
      <c r="D228" s="11" t="s">
        <v>1048</v>
      </c>
      <c r="E228" s="27" t="s">
        <v>1049</v>
      </c>
      <c r="F228" s="27" t="s">
        <v>1070</v>
      </c>
      <c r="G228" s="27" t="s">
        <v>1071</v>
      </c>
      <c r="H228" s="27" t="s">
        <v>149</v>
      </c>
      <c r="I228" s="27" t="s">
        <v>149</v>
      </c>
      <c r="J228" s="27" t="s">
        <v>676</v>
      </c>
      <c r="K228" s="11" t="s">
        <v>565</v>
      </c>
      <c r="L228" s="26" t="s">
        <v>101</v>
      </c>
      <c r="M228" s="26" t="s">
        <v>102</v>
      </c>
      <c r="N228" s="30">
        <v>0</v>
      </c>
      <c r="O228" s="31">
        <v>0</v>
      </c>
      <c r="P228" s="30">
        <v>0</v>
      </c>
      <c r="Q228" s="30">
        <v>-7.6183500000000004</v>
      </c>
      <c r="R228" s="30">
        <v>0.64595000000000002</v>
      </c>
      <c r="S228" s="30">
        <v>-6.9724000000000004</v>
      </c>
      <c r="T228" s="32">
        <v>0.64595000000000002</v>
      </c>
      <c r="U228" s="32">
        <v>-6.9724000000000004</v>
      </c>
      <c r="V228" s="33">
        <v>1</v>
      </c>
      <c r="W228" s="33">
        <v>-1</v>
      </c>
      <c r="X228" s="11" t="s">
        <v>597</v>
      </c>
      <c r="Y228" s="11" t="s">
        <v>597</v>
      </c>
      <c r="Z228" s="27" t="s">
        <v>136</v>
      </c>
      <c r="AA228" s="34" t="s">
        <v>112</v>
      </c>
      <c r="AB228" s="34" t="s">
        <v>112</v>
      </c>
      <c r="AC228" s="34" t="s">
        <v>112</v>
      </c>
      <c r="AD228" s="34" t="s">
        <v>112</v>
      </c>
      <c r="AE228" s="34" t="s">
        <v>112</v>
      </c>
      <c r="AF228" s="34" t="s">
        <v>112</v>
      </c>
      <c r="AG228" s="35" t="s">
        <v>112</v>
      </c>
      <c r="AH228" s="35" t="s">
        <v>112</v>
      </c>
      <c r="AI228" s="36" t="s">
        <v>112</v>
      </c>
      <c r="AJ228" s="36" t="s">
        <v>112</v>
      </c>
      <c r="AK228" s="11" t="s">
        <v>112</v>
      </c>
      <c r="AL228" s="28" t="s">
        <v>598</v>
      </c>
      <c r="AM228" s="28" t="s">
        <v>112</v>
      </c>
      <c r="AN228" s="37" t="s">
        <v>107</v>
      </c>
      <c r="AO228" s="37" t="s">
        <v>107</v>
      </c>
      <c r="AP228" s="37" t="s">
        <v>106</v>
      </c>
      <c r="AQ228" s="38" t="s">
        <v>108</v>
      </c>
      <c r="AR228" s="27" t="s">
        <v>1072</v>
      </c>
    </row>
    <row r="229" spans="1:44" ht="66" customHeight="1">
      <c r="A229" s="11">
        <v>224</v>
      </c>
      <c r="B229" s="26" t="s">
        <v>594</v>
      </c>
      <c r="C229" s="26" t="s">
        <v>94</v>
      </c>
      <c r="D229" s="11" t="s">
        <v>1048</v>
      </c>
      <c r="E229" s="27" t="s">
        <v>1049</v>
      </c>
      <c r="F229" s="27" t="s">
        <v>1073</v>
      </c>
      <c r="G229" s="27" t="s">
        <v>1074</v>
      </c>
      <c r="H229" s="27" t="s">
        <v>99</v>
      </c>
      <c r="I229" s="27" t="s">
        <v>99</v>
      </c>
      <c r="J229" s="27" t="s">
        <v>531</v>
      </c>
      <c r="K229" s="11" t="s">
        <v>565</v>
      </c>
      <c r="L229" s="26" t="s">
        <v>101</v>
      </c>
      <c r="M229" s="26" t="s">
        <v>102</v>
      </c>
      <c r="N229" s="30">
        <v>32200.067210000001</v>
      </c>
      <c r="O229" s="31">
        <v>33629.420989999999</v>
      </c>
      <c r="P229" s="30">
        <v>65829.488199999993</v>
      </c>
      <c r="Q229" s="30">
        <v>261.36230999999998</v>
      </c>
      <c r="R229" s="30">
        <v>382.48045999999999</v>
      </c>
      <c r="S229" s="30">
        <v>643.84276999999997</v>
      </c>
      <c r="T229" s="32">
        <v>-33246.94053</v>
      </c>
      <c r="U229" s="32">
        <v>-65185.64542999999</v>
      </c>
      <c r="V229" s="33">
        <v>-0.98862661179585187</v>
      </c>
      <c r="W229" s="33">
        <v>-0.99021953857450762</v>
      </c>
      <c r="X229" s="11" t="s">
        <v>604</v>
      </c>
      <c r="Y229" s="11" t="s">
        <v>604</v>
      </c>
      <c r="Z229" s="40" t="s">
        <v>1075</v>
      </c>
      <c r="AA229" s="39">
        <v>56889.32</v>
      </c>
      <c r="AB229" s="39">
        <v>56889.32</v>
      </c>
      <c r="AC229" s="39">
        <v>113778.64</v>
      </c>
      <c r="AD229" s="39">
        <v>0</v>
      </c>
      <c r="AE229" s="39">
        <v>0</v>
      </c>
      <c r="AF229" s="34">
        <v>0</v>
      </c>
      <c r="AG229" s="35">
        <v>-56889.32</v>
      </c>
      <c r="AH229" s="35">
        <v>-113778.64</v>
      </c>
      <c r="AI229" s="36">
        <v>-1</v>
      </c>
      <c r="AJ229" s="36">
        <v>-1</v>
      </c>
      <c r="AK229" s="11" t="s">
        <v>604</v>
      </c>
      <c r="AL229" s="28" t="s">
        <v>1076</v>
      </c>
      <c r="AM229" s="28" t="s">
        <v>1077</v>
      </c>
      <c r="AN229" s="37" t="s">
        <v>106</v>
      </c>
      <c r="AO229" s="37" t="s">
        <v>106</v>
      </c>
      <c r="AP229" s="37" t="s">
        <v>106</v>
      </c>
      <c r="AQ229" s="38" t="s">
        <v>289</v>
      </c>
      <c r="AR229" s="27" t="s">
        <v>1078</v>
      </c>
    </row>
    <row r="230" spans="1:44" ht="26.45">
      <c r="A230" s="11">
        <v>225</v>
      </c>
      <c r="B230" s="26" t="s">
        <v>594</v>
      </c>
      <c r="C230" s="26" t="s">
        <v>94</v>
      </c>
      <c r="D230" s="11" t="s">
        <v>1048</v>
      </c>
      <c r="E230" s="27" t="s">
        <v>1049</v>
      </c>
      <c r="F230" s="27" t="s">
        <v>1079</v>
      </c>
      <c r="G230" s="27" t="s">
        <v>1074</v>
      </c>
      <c r="H230" s="27" t="s">
        <v>534</v>
      </c>
      <c r="I230" s="27" t="s">
        <v>1080</v>
      </c>
      <c r="J230" s="27" t="s">
        <v>531</v>
      </c>
      <c r="K230" s="11" t="s">
        <v>565</v>
      </c>
      <c r="L230" s="26" t="s">
        <v>112</v>
      </c>
      <c r="M230" s="26" t="s">
        <v>112</v>
      </c>
      <c r="N230" s="30">
        <v>32200.067210000001</v>
      </c>
      <c r="O230" s="31">
        <v>33629.420989999999</v>
      </c>
      <c r="P230" s="30">
        <v>65829.488199999993</v>
      </c>
      <c r="Q230" s="30">
        <v>261.36230999999998</v>
      </c>
      <c r="R230" s="30">
        <v>382.48045999999999</v>
      </c>
      <c r="S230" s="30">
        <v>643.84276999999997</v>
      </c>
      <c r="T230" s="32">
        <v>-33246.94053</v>
      </c>
      <c r="U230" s="32">
        <v>-65185.64542999999</v>
      </c>
      <c r="V230" s="33">
        <v>-0.98862661179585187</v>
      </c>
      <c r="W230" s="33">
        <v>-0.99021953857450762</v>
      </c>
      <c r="X230" s="30" t="s">
        <v>112</v>
      </c>
      <c r="Y230" s="30" t="s">
        <v>112</v>
      </c>
      <c r="Z230" s="40" t="s">
        <v>1075</v>
      </c>
      <c r="AA230" s="39">
        <v>56889.32</v>
      </c>
      <c r="AB230" s="39">
        <v>56889.32</v>
      </c>
      <c r="AC230" s="39">
        <v>113778.64</v>
      </c>
      <c r="AD230" s="39">
        <v>0</v>
      </c>
      <c r="AE230" s="39">
        <v>0</v>
      </c>
      <c r="AF230" s="34">
        <v>0</v>
      </c>
      <c r="AG230" s="46" t="s">
        <v>112</v>
      </c>
      <c r="AH230" s="46" t="s">
        <v>112</v>
      </c>
      <c r="AI230" s="46" t="s">
        <v>112</v>
      </c>
      <c r="AJ230" s="36" t="s">
        <v>112</v>
      </c>
      <c r="AK230" s="11" t="s">
        <v>112</v>
      </c>
      <c r="AL230" s="28" t="s">
        <v>112</v>
      </c>
      <c r="AM230" s="28" t="s">
        <v>112</v>
      </c>
      <c r="AN230" s="37" t="s">
        <v>112</v>
      </c>
      <c r="AO230" s="37" t="s">
        <v>112</v>
      </c>
      <c r="AP230" s="37" t="s">
        <v>112</v>
      </c>
      <c r="AQ230" s="38" t="s">
        <v>112</v>
      </c>
      <c r="AR230" s="27" t="s">
        <v>112</v>
      </c>
    </row>
    <row r="231" spans="1:44" ht="66" customHeight="1">
      <c r="A231" s="11">
        <v>226</v>
      </c>
      <c r="B231" s="26" t="s">
        <v>594</v>
      </c>
      <c r="C231" s="26" t="s">
        <v>94</v>
      </c>
      <c r="D231" s="11" t="s">
        <v>1048</v>
      </c>
      <c r="E231" s="27" t="s">
        <v>1049</v>
      </c>
      <c r="F231" s="27" t="s">
        <v>1081</v>
      </c>
      <c r="G231" s="27" t="s">
        <v>1082</v>
      </c>
      <c r="H231" s="27" t="s">
        <v>99</v>
      </c>
      <c r="I231" s="27" t="s">
        <v>99</v>
      </c>
      <c r="J231" s="27" t="s">
        <v>676</v>
      </c>
      <c r="K231" s="11" t="s">
        <v>565</v>
      </c>
      <c r="L231" s="26" t="s">
        <v>101</v>
      </c>
      <c r="M231" s="26" t="s">
        <v>102</v>
      </c>
      <c r="N231" s="30">
        <v>8473.8585199999998</v>
      </c>
      <c r="O231" s="31">
        <v>8850.011199999999</v>
      </c>
      <c r="P231" s="30">
        <v>17323.869719999999</v>
      </c>
      <c r="Q231" s="30">
        <v>-834.72140000000002</v>
      </c>
      <c r="R231" s="30">
        <v>11151.976919999999</v>
      </c>
      <c r="S231" s="30">
        <v>10317.255519999999</v>
      </c>
      <c r="T231" s="32">
        <v>2301.9657200000001</v>
      </c>
      <c r="U231" s="32">
        <v>-7006.6142</v>
      </c>
      <c r="V231" s="33">
        <v>0.26010879172672691</v>
      </c>
      <c r="W231" s="33">
        <v>-0.40444856220033965</v>
      </c>
      <c r="X231" s="11" t="s">
        <v>597</v>
      </c>
      <c r="Y231" s="11" t="s">
        <v>597</v>
      </c>
      <c r="Z231" s="27" t="s">
        <v>1083</v>
      </c>
      <c r="AA231" s="34">
        <v>77</v>
      </c>
      <c r="AB231" s="34">
        <v>77</v>
      </c>
      <c r="AC231" s="34">
        <v>154</v>
      </c>
      <c r="AD231" s="34">
        <v>0</v>
      </c>
      <c r="AE231" s="34">
        <v>39</v>
      </c>
      <c r="AF231" s="34">
        <v>39</v>
      </c>
      <c r="AG231" s="35">
        <v>-38</v>
      </c>
      <c r="AH231" s="35">
        <v>-115</v>
      </c>
      <c r="AI231" s="36">
        <v>-0.4935064935064935</v>
      </c>
      <c r="AJ231" s="36">
        <v>-0.74675324675324672</v>
      </c>
      <c r="AK231" s="11" t="s">
        <v>604</v>
      </c>
      <c r="AL231" s="28" t="s">
        <v>598</v>
      </c>
      <c r="AM231" s="28" t="s">
        <v>1084</v>
      </c>
      <c r="AN231" s="37" t="s">
        <v>106</v>
      </c>
      <c r="AO231" s="37" t="s">
        <v>106</v>
      </c>
      <c r="AP231" s="37" t="s">
        <v>106</v>
      </c>
      <c r="AQ231" s="38" t="s">
        <v>289</v>
      </c>
      <c r="AR231" s="27" t="s">
        <v>1085</v>
      </c>
    </row>
    <row r="232" spans="1:44" ht="26.45">
      <c r="A232" s="11">
        <v>227</v>
      </c>
      <c r="B232" s="26" t="s">
        <v>594</v>
      </c>
      <c r="C232" s="26" t="s">
        <v>94</v>
      </c>
      <c r="D232" s="11" t="s">
        <v>1048</v>
      </c>
      <c r="E232" s="27" t="s">
        <v>1049</v>
      </c>
      <c r="F232" s="27" t="s">
        <v>1081</v>
      </c>
      <c r="G232" s="27" t="s">
        <v>1082</v>
      </c>
      <c r="H232" s="27" t="s">
        <v>178</v>
      </c>
      <c r="I232" s="27" t="s">
        <v>1086</v>
      </c>
      <c r="J232" s="27" t="s">
        <v>676</v>
      </c>
      <c r="K232" s="11" t="s">
        <v>565</v>
      </c>
      <c r="L232" s="26" t="s">
        <v>112</v>
      </c>
      <c r="M232" s="26" t="s">
        <v>112</v>
      </c>
      <c r="N232" s="30">
        <v>8473.8585199999998</v>
      </c>
      <c r="O232" s="31">
        <v>8850.011199999999</v>
      </c>
      <c r="P232" s="30">
        <v>17323.869719999999</v>
      </c>
      <c r="Q232" s="30">
        <v>-834.72140000000002</v>
      </c>
      <c r="R232" s="30">
        <v>11151.976919999999</v>
      </c>
      <c r="S232" s="30">
        <v>10317.255519999999</v>
      </c>
      <c r="T232" s="32">
        <v>2301.9657200000001</v>
      </c>
      <c r="U232" s="32">
        <v>-7006.6142</v>
      </c>
      <c r="V232" s="33">
        <v>0.26010879172672691</v>
      </c>
      <c r="W232" s="33">
        <v>-0.40444856220033965</v>
      </c>
      <c r="X232" s="11" t="s">
        <v>112</v>
      </c>
      <c r="Y232" s="11" t="s">
        <v>112</v>
      </c>
      <c r="Z232" s="27" t="s">
        <v>1083</v>
      </c>
      <c r="AA232" s="34">
        <v>77</v>
      </c>
      <c r="AB232" s="34">
        <v>77</v>
      </c>
      <c r="AC232" s="34">
        <v>154</v>
      </c>
      <c r="AD232" s="34">
        <v>0</v>
      </c>
      <c r="AE232" s="34">
        <v>39</v>
      </c>
      <c r="AF232" s="34">
        <v>39</v>
      </c>
      <c r="AG232" s="35">
        <v>-38</v>
      </c>
      <c r="AH232" s="35">
        <v>-115</v>
      </c>
      <c r="AI232" s="36">
        <v>-0.4935064935064935</v>
      </c>
      <c r="AJ232" s="36">
        <v>-0.74675324675324672</v>
      </c>
      <c r="AK232" s="11" t="s">
        <v>112</v>
      </c>
      <c r="AL232" s="28" t="s">
        <v>112</v>
      </c>
      <c r="AM232" s="28" t="s">
        <v>112</v>
      </c>
      <c r="AN232" s="37" t="s">
        <v>112</v>
      </c>
      <c r="AO232" s="37" t="s">
        <v>112</v>
      </c>
      <c r="AP232" s="37" t="s">
        <v>112</v>
      </c>
      <c r="AQ232" s="38" t="s">
        <v>112</v>
      </c>
      <c r="AR232" s="27" t="s">
        <v>112</v>
      </c>
    </row>
    <row r="233" spans="1:44" ht="67.150000000000006" customHeight="1">
      <c r="A233" s="11">
        <v>228</v>
      </c>
      <c r="B233" s="26" t="s">
        <v>594</v>
      </c>
      <c r="C233" s="26" t="s">
        <v>94</v>
      </c>
      <c r="D233" s="11" t="s">
        <v>1048</v>
      </c>
      <c r="E233" s="27" t="s">
        <v>1049</v>
      </c>
      <c r="F233" s="27" t="s">
        <v>1087</v>
      </c>
      <c r="G233" s="27" t="s">
        <v>1088</v>
      </c>
      <c r="H233" s="27" t="s">
        <v>99</v>
      </c>
      <c r="I233" s="27" t="s">
        <v>99</v>
      </c>
      <c r="J233" s="27" t="s">
        <v>676</v>
      </c>
      <c r="K233" s="11" t="s">
        <v>565</v>
      </c>
      <c r="L233" s="26" t="s">
        <v>101</v>
      </c>
      <c r="M233" s="26" t="s">
        <v>102</v>
      </c>
      <c r="N233" s="30">
        <v>8837.6017100000008</v>
      </c>
      <c r="O233" s="31">
        <v>9229.9008800000011</v>
      </c>
      <c r="P233" s="30">
        <v>18067.502590000004</v>
      </c>
      <c r="Q233" s="30">
        <v>3575.18118</v>
      </c>
      <c r="R233" s="30">
        <v>5432.7436699999998</v>
      </c>
      <c r="S233" s="30">
        <v>9007.9248499999994</v>
      </c>
      <c r="T233" s="32">
        <v>-3797.1572100000012</v>
      </c>
      <c r="U233" s="32">
        <v>-9059.5777400000043</v>
      </c>
      <c r="V233" s="33">
        <v>-0.41139739845180229</v>
      </c>
      <c r="W233" s="33">
        <v>-0.50142944188724214</v>
      </c>
      <c r="X233" s="11" t="s">
        <v>597</v>
      </c>
      <c r="Y233" s="11" t="s">
        <v>597</v>
      </c>
      <c r="Z233" s="27" t="s">
        <v>1089</v>
      </c>
      <c r="AA233" s="34">
        <v>2294</v>
      </c>
      <c r="AB233" s="34">
        <v>2294</v>
      </c>
      <c r="AC233" s="34">
        <v>4588</v>
      </c>
      <c r="AD233" s="34">
        <v>0</v>
      </c>
      <c r="AE233" s="34">
        <v>1019</v>
      </c>
      <c r="AF233" s="34">
        <v>1019</v>
      </c>
      <c r="AG233" s="35">
        <v>-1275</v>
      </c>
      <c r="AH233" s="35">
        <v>-3569</v>
      </c>
      <c r="AI233" s="36">
        <v>-0.55579773321708803</v>
      </c>
      <c r="AJ233" s="36">
        <v>-0.77789886660854402</v>
      </c>
      <c r="AK233" s="11" t="s">
        <v>604</v>
      </c>
      <c r="AL233" s="28" t="s">
        <v>598</v>
      </c>
      <c r="AM233" s="28" t="s">
        <v>1090</v>
      </c>
      <c r="AN233" s="37" t="s">
        <v>106</v>
      </c>
      <c r="AO233" s="37" t="s">
        <v>106</v>
      </c>
      <c r="AP233" s="37" t="s">
        <v>106</v>
      </c>
      <c r="AQ233" s="38" t="s">
        <v>289</v>
      </c>
      <c r="AR233" s="27" t="s">
        <v>1091</v>
      </c>
    </row>
    <row r="234" spans="1:44" ht="26.45">
      <c r="A234" s="11">
        <v>229</v>
      </c>
      <c r="B234" s="26" t="s">
        <v>594</v>
      </c>
      <c r="C234" s="26" t="s">
        <v>94</v>
      </c>
      <c r="D234" s="11" t="s">
        <v>1048</v>
      </c>
      <c r="E234" s="27" t="s">
        <v>1049</v>
      </c>
      <c r="F234" s="27" t="s">
        <v>1087</v>
      </c>
      <c r="G234" s="27" t="s">
        <v>1088</v>
      </c>
      <c r="H234" s="27" t="s">
        <v>178</v>
      </c>
      <c r="I234" s="27" t="s">
        <v>1092</v>
      </c>
      <c r="J234" s="27" t="s">
        <v>676</v>
      </c>
      <c r="K234" s="11" t="s">
        <v>565</v>
      </c>
      <c r="L234" s="26" t="s">
        <v>112</v>
      </c>
      <c r="M234" s="26" t="s">
        <v>112</v>
      </c>
      <c r="N234" s="30">
        <v>8837.6017100000008</v>
      </c>
      <c r="O234" s="31">
        <v>9229.9008800000011</v>
      </c>
      <c r="P234" s="30">
        <v>18067.502590000004</v>
      </c>
      <c r="Q234" s="30">
        <v>3575.18118</v>
      </c>
      <c r="R234" s="30">
        <v>5432.7436699999998</v>
      </c>
      <c r="S234" s="30">
        <v>9007.9248499999994</v>
      </c>
      <c r="T234" s="32">
        <v>-3797.1572100000012</v>
      </c>
      <c r="U234" s="32">
        <v>-9059.5777400000043</v>
      </c>
      <c r="V234" s="33">
        <v>-0.41139739845180229</v>
      </c>
      <c r="W234" s="33">
        <v>-0.50142944188724214</v>
      </c>
      <c r="X234" s="11" t="s">
        <v>112</v>
      </c>
      <c r="Y234" s="11" t="s">
        <v>112</v>
      </c>
      <c r="Z234" s="27" t="s">
        <v>1089</v>
      </c>
      <c r="AA234" s="34">
        <v>2294</v>
      </c>
      <c r="AB234" s="34">
        <v>2294</v>
      </c>
      <c r="AC234" s="34">
        <v>4588</v>
      </c>
      <c r="AD234" s="34">
        <v>0</v>
      </c>
      <c r="AE234" s="34">
        <v>1019</v>
      </c>
      <c r="AF234" s="34">
        <v>1019</v>
      </c>
      <c r="AG234" s="35">
        <v>-1275</v>
      </c>
      <c r="AH234" s="35">
        <v>-3569</v>
      </c>
      <c r="AI234" s="36">
        <v>-0.55579773321708803</v>
      </c>
      <c r="AJ234" s="36">
        <v>-0.77789886660854402</v>
      </c>
      <c r="AK234" s="11" t="s">
        <v>112</v>
      </c>
      <c r="AL234" s="28" t="s">
        <v>112</v>
      </c>
      <c r="AM234" s="28" t="s">
        <v>112</v>
      </c>
      <c r="AN234" s="37" t="s">
        <v>112</v>
      </c>
      <c r="AO234" s="37" t="s">
        <v>112</v>
      </c>
      <c r="AP234" s="37" t="s">
        <v>112</v>
      </c>
      <c r="AQ234" s="38" t="s">
        <v>112</v>
      </c>
      <c r="AR234" s="27" t="s">
        <v>112</v>
      </c>
    </row>
    <row r="235" spans="1:44" ht="75" customHeight="1">
      <c r="A235" s="11">
        <v>230</v>
      </c>
      <c r="B235" s="26" t="s">
        <v>594</v>
      </c>
      <c r="C235" s="26" t="s">
        <v>94</v>
      </c>
      <c r="D235" s="11" t="s">
        <v>1093</v>
      </c>
      <c r="E235" s="27" t="s">
        <v>1094</v>
      </c>
      <c r="F235" s="27" t="s">
        <v>1095</v>
      </c>
      <c r="G235" s="27" t="s">
        <v>1096</v>
      </c>
      <c r="H235" s="27" t="s">
        <v>99</v>
      </c>
      <c r="I235" s="27" t="s">
        <v>99</v>
      </c>
      <c r="J235" s="27" t="s">
        <v>324</v>
      </c>
      <c r="K235" s="11" t="s">
        <v>565</v>
      </c>
      <c r="L235" s="26" t="s">
        <v>101</v>
      </c>
      <c r="M235" s="26" t="s">
        <v>102</v>
      </c>
      <c r="N235" s="30">
        <v>3389.4810299999999</v>
      </c>
      <c r="O235" s="31">
        <v>3539.9393399999999</v>
      </c>
      <c r="P235" s="30">
        <v>6929.4203699999998</v>
      </c>
      <c r="Q235" s="30">
        <v>-4.7059199999999999</v>
      </c>
      <c r="R235" s="30">
        <v>36.082949999999997</v>
      </c>
      <c r="S235" s="30">
        <v>31.377029999999998</v>
      </c>
      <c r="T235" s="32">
        <v>-3503.8563899999999</v>
      </c>
      <c r="U235" s="32">
        <v>-6898.0433400000002</v>
      </c>
      <c r="V235" s="33">
        <v>-0.98980690160639873</v>
      </c>
      <c r="W235" s="33">
        <v>-0.9954719113108158</v>
      </c>
      <c r="X235" s="11" t="s">
        <v>597</v>
      </c>
      <c r="Y235" s="11" t="s">
        <v>597</v>
      </c>
      <c r="Z235" s="27" t="s">
        <v>136</v>
      </c>
      <c r="AA235" s="34" t="s">
        <v>112</v>
      </c>
      <c r="AB235" s="34" t="s">
        <v>112</v>
      </c>
      <c r="AC235" s="34" t="s">
        <v>112</v>
      </c>
      <c r="AD235" s="34" t="s">
        <v>112</v>
      </c>
      <c r="AE235" s="34" t="s">
        <v>112</v>
      </c>
      <c r="AF235" s="34" t="s">
        <v>112</v>
      </c>
      <c r="AG235" s="35" t="s">
        <v>112</v>
      </c>
      <c r="AH235" s="35" t="s">
        <v>112</v>
      </c>
      <c r="AI235" s="36" t="s">
        <v>112</v>
      </c>
      <c r="AJ235" s="36" t="s">
        <v>112</v>
      </c>
      <c r="AK235" s="11" t="s">
        <v>112</v>
      </c>
      <c r="AL235" s="28" t="s">
        <v>598</v>
      </c>
      <c r="AM235" s="28" t="s">
        <v>112</v>
      </c>
      <c r="AN235" s="37" t="s">
        <v>106</v>
      </c>
      <c r="AO235" s="37" t="s">
        <v>106</v>
      </c>
      <c r="AP235" s="37" t="s">
        <v>106</v>
      </c>
      <c r="AQ235" s="38" t="s">
        <v>289</v>
      </c>
      <c r="AR235" s="27" t="s">
        <v>1097</v>
      </c>
    </row>
    <row r="236" spans="1:44" ht="39.6">
      <c r="A236" s="11">
        <v>231</v>
      </c>
      <c r="B236" s="26" t="s">
        <v>594</v>
      </c>
      <c r="C236" s="26" t="s">
        <v>94</v>
      </c>
      <c r="D236" s="11" t="s">
        <v>1093</v>
      </c>
      <c r="E236" s="27" t="s">
        <v>1094</v>
      </c>
      <c r="F236" s="27" t="s">
        <v>1095</v>
      </c>
      <c r="G236" s="27" t="s">
        <v>1096</v>
      </c>
      <c r="H236" s="27" t="s">
        <v>325</v>
      </c>
      <c r="I236" s="27" t="s">
        <v>1098</v>
      </c>
      <c r="J236" s="27" t="s">
        <v>324</v>
      </c>
      <c r="K236" s="11" t="s">
        <v>565</v>
      </c>
      <c r="L236" s="26" t="s">
        <v>112</v>
      </c>
      <c r="M236" s="26" t="s">
        <v>112</v>
      </c>
      <c r="N236" s="30">
        <v>3389.4810299999999</v>
      </c>
      <c r="O236" s="31">
        <v>3539.9393399999999</v>
      </c>
      <c r="P236" s="30">
        <v>6929.4203699999998</v>
      </c>
      <c r="Q236" s="30">
        <v>-4.7059199999999999</v>
      </c>
      <c r="R236" s="30">
        <v>36.082949999999997</v>
      </c>
      <c r="S236" s="30">
        <v>31.377029999999998</v>
      </c>
      <c r="T236" s="32">
        <v>-3503.8563899999999</v>
      </c>
      <c r="U236" s="32">
        <v>-6898.0433400000002</v>
      </c>
      <c r="V236" s="33">
        <v>-0.98980690160639873</v>
      </c>
      <c r="W236" s="33">
        <v>-0.9954719113108158</v>
      </c>
      <c r="X236" s="11" t="s">
        <v>112</v>
      </c>
      <c r="Y236" s="11" t="s">
        <v>112</v>
      </c>
      <c r="Z236" s="27" t="s">
        <v>112</v>
      </c>
      <c r="AA236" s="34" t="s">
        <v>112</v>
      </c>
      <c r="AB236" s="34" t="s">
        <v>112</v>
      </c>
      <c r="AC236" s="34" t="s">
        <v>112</v>
      </c>
      <c r="AD236" s="34" t="s">
        <v>112</v>
      </c>
      <c r="AE236" s="34" t="s">
        <v>112</v>
      </c>
      <c r="AF236" s="34" t="s">
        <v>112</v>
      </c>
      <c r="AG236" s="35" t="s">
        <v>112</v>
      </c>
      <c r="AH236" s="35" t="s">
        <v>112</v>
      </c>
      <c r="AI236" s="36" t="s">
        <v>112</v>
      </c>
      <c r="AJ236" s="36" t="s">
        <v>112</v>
      </c>
      <c r="AK236" s="11" t="s">
        <v>112</v>
      </c>
      <c r="AL236" s="28" t="s">
        <v>112</v>
      </c>
      <c r="AM236" s="28" t="s">
        <v>112</v>
      </c>
      <c r="AN236" s="37" t="s">
        <v>112</v>
      </c>
      <c r="AO236" s="37" t="s">
        <v>112</v>
      </c>
      <c r="AP236" s="37" t="s">
        <v>112</v>
      </c>
      <c r="AQ236" s="38" t="s">
        <v>112</v>
      </c>
      <c r="AR236" s="27" t="s">
        <v>112</v>
      </c>
    </row>
    <row r="237" spans="1:44" ht="39.6">
      <c r="A237" s="11">
        <v>232</v>
      </c>
      <c r="B237" s="26" t="s">
        <v>594</v>
      </c>
      <c r="C237" s="26" t="s">
        <v>94</v>
      </c>
      <c r="D237" s="11" t="s">
        <v>1093</v>
      </c>
      <c r="E237" s="27" t="s">
        <v>1094</v>
      </c>
      <c r="F237" s="27" t="s">
        <v>1095</v>
      </c>
      <c r="G237" s="27" t="s">
        <v>1096</v>
      </c>
      <c r="H237" s="27" t="s">
        <v>119</v>
      </c>
      <c r="I237" s="27" t="s">
        <v>1099</v>
      </c>
      <c r="J237" s="27" t="s">
        <v>324</v>
      </c>
      <c r="K237" s="11" t="s">
        <v>565</v>
      </c>
      <c r="L237" s="26" t="s">
        <v>112</v>
      </c>
      <c r="M237" s="26" t="s">
        <v>112</v>
      </c>
      <c r="N237" s="30">
        <v>3389.4810299999999</v>
      </c>
      <c r="O237" s="31">
        <v>3539.9393399999999</v>
      </c>
      <c r="P237" s="30">
        <v>6929.4203699999998</v>
      </c>
      <c r="Q237" s="30">
        <v>-4.7059199999999999</v>
      </c>
      <c r="R237" s="30">
        <v>36.082949999999997</v>
      </c>
      <c r="S237" s="30">
        <v>31.377029999999998</v>
      </c>
      <c r="T237" s="32">
        <v>-3503.8563899999999</v>
      </c>
      <c r="U237" s="32">
        <v>-6898.0433400000002</v>
      </c>
      <c r="V237" s="33">
        <v>-0.98980690160639873</v>
      </c>
      <c r="W237" s="33">
        <v>-0.9954719113108158</v>
      </c>
      <c r="X237" s="11" t="s">
        <v>112</v>
      </c>
      <c r="Y237" s="11" t="s">
        <v>112</v>
      </c>
      <c r="Z237" s="27" t="s">
        <v>112</v>
      </c>
      <c r="AA237" s="34" t="s">
        <v>112</v>
      </c>
      <c r="AB237" s="34" t="s">
        <v>112</v>
      </c>
      <c r="AC237" s="34" t="s">
        <v>112</v>
      </c>
      <c r="AD237" s="34" t="s">
        <v>112</v>
      </c>
      <c r="AE237" s="34" t="s">
        <v>112</v>
      </c>
      <c r="AF237" s="34" t="s">
        <v>112</v>
      </c>
      <c r="AG237" s="35" t="s">
        <v>112</v>
      </c>
      <c r="AH237" s="35" t="s">
        <v>112</v>
      </c>
      <c r="AI237" s="36" t="s">
        <v>112</v>
      </c>
      <c r="AJ237" s="36" t="s">
        <v>112</v>
      </c>
      <c r="AK237" s="11" t="s">
        <v>112</v>
      </c>
      <c r="AL237" s="28" t="s">
        <v>112</v>
      </c>
      <c r="AM237" s="28" t="s">
        <v>112</v>
      </c>
      <c r="AN237" s="37" t="s">
        <v>112</v>
      </c>
      <c r="AO237" s="37" t="s">
        <v>112</v>
      </c>
      <c r="AP237" s="37" t="s">
        <v>112</v>
      </c>
      <c r="AQ237" s="38" t="s">
        <v>112</v>
      </c>
      <c r="AR237" s="27" t="s">
        <v>112</v>
      </c>
    </row>
    <row r="238" spans="1:44" ht="54.4" customHeight="1">
      <c r="A238" s="11">
        <v>233</v>
      </c>
      <c r="B238" s="26" t="s">
        <v>594</v>
      </c>
      <c r="C238" s="26" t="s">
        <v>94</v>
      </c>
      <c r="D238" s="11" t="s">
        <v>1093</v>
      </c>
      <c r="E238" s="27" t="s">
        <v>1094</v>
      </c>
      <c r="F238" s="27" t="s">
        <v>1100</v>
      </c>
      <c r="G238" s="27" t="s">
        <v>1101</v>
      </c>
      <c r="H238" s="27" t="s">
        <v>99</v>
      </c>
      <c r="I238" s="27" t="s">
        <v>99</v>
      </c>
      <c r="J238" s="27" t="s">
        <v>324</v>
      </c>
      <c r="K238" s="11" t="s">
        <v>565</v>
      </c>
      <c r="L238" s="26" t="s">
        <v>101</v>
      </c>
      <c r="M238" s="26" t="s">
        <v>102</v>
      </c>
      <c r="N238" s="30">
        <v>0</v>
      </c>
      <c r="O238" s="31">
        <v>0</v>
      </c>
      <c r="P238" s="30">
        <v>0</v>
      </c>
      <c r="Q238" s="30">
        <v>0</v>
      </c>
      <c r="R238" s="30">
        <v>95.242550000000008</v>
      </c>
      <c r="S238" s="30">
        <v>95.242550000000008</v>
      </c>
      <c r="T238" s="32">
        <v>95.242550000000008</v>
      </c>
      <c r="U238" s="32">
        <v>95.242550000000008</v>
      </c>
      <c r="V238" s="33">
        <v>1</v>
      </c>
      <c r="W238" s="33">
        <v>1</v>
      </c>
      <c r="X238" s="11" t="s">
        <v>597</v>
      </c>
      <c r="Y238" s="11" t="s">
        <v>597</v>
      </c>
      <c r="Z238" s="27" t="s">
        <v>136</v>
      </c>
      <c r="AA238" s="34" t="s">
        <v>112</v>
      </c>
      <c r="AB238" s="34" t="s">
        <v>112</v>
      </c>
      <c r="AC238" s="34" t="s">
        <v>112</v>
      </c>
      <c r="AD238" s="34" t="s">
        <v>112</v>
      </c>
      <c r="AE238" s="34" t="s">
        <v>112</v>
      </c>
      <c r="AF238" s="34" t="s">
        <v>112</v>
      </c>
      <c r="AG238" s="35" t="s">
        <v>112</v>
      </c>
      <c r="AH238" s="35" t="s">
        <v>112</v>
      </c>
      <c r="AI238" s="36" t="s">
        <v>112</v>
      </c>
      <c r="AJ238" s="36" t="s">
        <v>112</v>
      </c>
      <c r="AK238" s="11" t="s">
        <v>112</v>
      </c>
      <c r="AL238" s="28" t="s">
        <v>598</v>
      </c>
      <c r="AM238" s="28" t="s">
        <v>112</v>
      </c>
      <c r="AN238" s="37" t="s">
        <v>107</v>
      </c>
      <c r="AO238" s="37" t="s">
        <v>107</v>
      </c>
      <c r="AP238" s="37" t="s">
        <v>138</v>
      </c>
      <c r="AQ238" s="38" t="s">
        <v>108</v>
      </c>
      <c r="AR238" s="27" t="s">
        <v>1102</v>
      </c>
    </row>
    <row r="239" spans="1:44" ht="39.6">
      <c r="A239" s="11">
        <v>234</v>
      </c>
      <c r="B239" s="26" t="s">
        <v>594</v>
      </c>
      <c r="C239" s="26" t="s">
        <v>94</v>
      </c>
      <c r="D239" s="11" t="s">
        <v>1093</v>
      </c>
      <c r="E239" s="27" t="s">
        <v>1094</v>
      </c>
      <c r="F239" s="27" t="s">
        <v>1103</v>
      </c>
      <c r="G239" s="27" t="s">
        <v>1104</v>
      </c>
      <c r="H239" s="27" t="s">
        <v>149</v>
      </c>
      <c r="I239" s="27" t="s">
        <v>149</v>
      </c>
      <c r="J239" s="27" t="s">
        <v>324</v>
      </c>
      <c r="K239" s="11" t="s">
        <v>565</v>
      </c>
      <c r="L239" s="26" t="s">
        <v>101</v>
      </c>
      <c r="M239" s="26" t="s">
        <v>102</v>
      </c>
      <c r="N239" s="30">
        <v>0</v>
      </c>
      <c r="O239" s="31">
        <v>0</v>
      </c>
      <c r="P239" s="30">
        <v>0</v>
      </c>
      <c r="Q239" s="30">
        <v>9.2228700000000003</v>
      </c>
      <c r="R239" s="30">
        <v>0</v>
      </c>
      <c r="S239" s="30">
        <v>9.2228700000000003</v>
      </c>
      <c r="T239" s="32">
        <v>0</v>
      </c>
      <c r="U239" s="32">
        <v>9.2228700000000003</v>
      </c>
      <c r="V239" s="33">
        <v>0</v>
      </c>
      <c r="W239" s="33">
        <v>1</v>
      </c>
      <c r="X239" s="11" t="s">
        <v>597</v>
      </c>
      <c r="Y239" s="11" t="s">
        <v>597</v>
      </c>
      <c r="Z239" s="27" t="s">
        <v>136</v>
      </c>
      <c r="AA239" s="34" t="s">
        <v>112</v>
      </c>
      <c r="AB239" s="34" t="s">
        <v>112</v>
      </c>
      <c r="AC239" s="34" t="s">
        <v>112</v>
      </c>
      <c r="AD239" s="34" t="s">
        <v>112</v>
      </c>
      <c r="AE239" s="34" t="s">
        <v>112</v>
      </c>
      <c r="AF239" s="34" t="s">
        <v>112</v>
      </c>
      <c r="AG239" s="35" t="s">
        <v>112</v>
      </c>
      <c r="AH239" s="35" t="s">
        <v>112</v>
      </c>
      <c r="AI239" s="36" t="s">
        <v>112</v>
      </c>
      <c r="AJ239" s="36" t="s">
        <v>112</v>
      </c>
      <c r="AK239" s="11" t="s">
        <v>112</v>
      </c>
      <c r="AL239" s="28" t="s">
        <v>598</v>
      </c>
      <c r="AM239" s="28" t="s">
        <v>112</v>
      </c>
      <c r="AN239" s="37" t="s">
        <v>107</v>
      </c>
      <c r="AO239" s="37" t="s">
        <v>107</v>
      </c>
      <c r="AP239" s="37" t="s">
        <v>138</v>
      </c>
      <c r="AQ239" s="12" t="s">
        <v>108</v>
      </c>
      <c r="AR239" s="27" t="s">
        <v>1105</v>
      </c>
    </row>
    <row r="240" spans="1:44" ht="145.15">
      <c r="A240" s="11">
        <v>235</v>
      </c>
      <c r="B240" s="26" t="s">
        <v>594</v>
      </c>
      <c r="C240" s="26" t="s">
        <v>94</v>
      </c>
      <c r="D240" s="11" t="s">
        <v>1093</v>
      </c>
      <c r="E240" s="27" t="s">
        <v>1094</v>
      </c>
      <c r="F240" s="27" t="s">
        <v>1106</v>
      </c>
      <c r="G240" s="27" t="s">
        <v>1107</v>
      </c>
      <c r="H240" s="27" t="s">
        <v>99</v>
      </c>
      <c r="I240" s="27" t="s">
        <v>99</v>
      </c>
      <c r="J240" s="27" t="s">
        <v>324</v>
      </c>
      <c r="K240" s="11" t="s">
        <v>565</v>
      </c>
      <c r="L240" s="26" t="s">
        <v>101</v>
      </c>
      <c r="M240" s="26" t="s">
        <v>102</v>
      </c>
      <c r="N240" s="30">
        <v>5197.2043899999999</v>
      </c>
      <c r="O240" s="31">
        <v>5427.9071299999996</v>
      </c>
      <c r="P240" s="30">
        <v>10625.111519999999</v>
      </c>
      <c r="Q240" s="30">
        <v>3405.6329799999999</v>
      </c>
      <c r="R240" s="30">
        <v>7752.3434699999998</v>
      </c>
      <c r="S240" s="30">
        <v>11157.97645</v>
      </c>
      <c r="T240" s="32">
        <v>2324.4363400000002</v>
      </c>
      <c r="U240" s="32">
        <v>532.86493000000155</v>
      </c>
      <c r="V240" s="33">
        <v>0.42823804540664651</v>
      </c>
      <c r="W240" s="33">
        <v>5.0151467021966996E-2</v>
      </c>
      <c r="X240" s="11" t="s">
        <v>597</v>
      </c>
      <c r="Y240" s="11" t="s">
        <v>597</v>
      </c>
      <c r="Z240" s="27" t="s">
        <v>136</v>
      </c>
      <c r="AA240" s="34" t="s">
        <v>112</v>
      </c>
      <c r="AB240" s="34" t="s">
        <v>112</v>
      </c>
      <c r="AC240" s="34" t="s">
        <v>112</v>
      </c>
      <c r="AD240" s="34" t="s">
        <v>112</v>
      </c>
      <c r="AE240" s="34" t="s">
        <v>112</v>
      </c>
      <c r="AF240" s="34" t="s">
        <v>112</v>
      </c>
      <c r="AG240" s="35" t="s">
        <v>112</v>
      </c>
      <c r="AH240" s="35" t="s">
        <v>112</v>
      </c>
      <c r="AI240" s="36" t="s">
        <v>112</v>
      </c>
      <c r="AJ240" s="36" t="s">
        <v>112</v>
      </c>
      <c r="AK240" s="11" t="s">
        <v>112</v>
      </c>
      <c r="AL240" s="28" t="s">
        <v>598</v>
      </c>
      <c r="AM240" s="28" t="s">
        <v>112</v>
      </c>
      <c r="AN240" s="37" t="s">
        <v>107</v>
      </c>
      <c r="AO240" s="37" t="s">
        <v>107</v>
      </c>
      <c r="AP240" s="37" t="s">
        <v>138</v>
      </c>
      <c r="AQ240" s="38" t="s">
        <v>108</v>
      </c>
      <c r="AR240" s="27" t="s">
        <v>1108</v>
      </c>
    </row>
    <row r="241" spans="1:44" ht="26.45">
      <c r="A241" s="11">
        <v>236</v>
      </c>
      <c r="B241" s="26" t="s">
        <v>594</v>
      </c>
      <c r="C241" s="26" t="s">
        <v>94</v>
      </c>
      <c r="D241" s="11" t="s">
        <v>1093</v>
      </c>
      <c r="E241" s="27" t="s">
        <v>1094</v>
      </c>
      <c r="F241" s="27" t="s">
        <v>1106</v>
      </c>
      <c r="G241" s="27" t="s">
        <v>1107</v>
      </c>
      <c r="H241" s="27" t="s">
        <v>325</v>
      </c>
      <c r="I241" s="27" t="s">
        <v>1109</v>
      </c>
      <c r="J241" s="27" t="s">
        <v>324</v>
      </c>
      <c r="K241" s="11" t="s">
        <v>565</v>
      </c>
      <c r="L241" s="26" t="s">
        <v>112</v>
      </c>
      <c r="M241" s="26" t="s">
        <v>112</v>
      </c>
      <c r="N241" s="30">
        <v>5197.2043899999999</v>
      </c>
      <c r="O241" s="31">
        <v>5427.9071299999996</v>
      </c>
      <c r="P241" s="30">
        <v>10625.111519999999</v>
      </c>
      <c r="Q241" s="30">
        <v>3405.6329799999999</v>
      </c>
      <c r="R241" s="30">
        <v>7752.3434699999998</v>
      </c>
      <c r="S241" s="30">
        <v>11157.97645</v>
      </c>
      <c r="T241" s="32">
        <v>2324.4363400000002</v>
      </c>
      <c r="U241" s="32">
        <v>532.86493000000155</v>
      </c>
      <c r="V241" s="33">
        <v>0.42823804540664651</v>
      </c>
      <c r="W241" s="33">
        <v>5.0151467021966996E-2</v>
      </c>
      <c r="X241" s="11" t="s">
        <v>112</v>
      </c>
      <c r="Y241" s="11" t="s">
        <v>112</v>
      </c>
      <c r="Z241" s="27" t="s">
        <v>112</v>
      </c>
      <c r="AA241" s="34" t="s">
        <v>112</v>
      </c>
      <c r="AB241" s="34" t="s">
        <v>112</v>
      </c>
      <c r="AC241" s="34" t="s">
        <v>112</v>
      </c>
      <c r="AD241" s="34" t="s">
        <v>112</v>
      </c>
      <c r="AE241" s="34" t="s">
        <v>112</v>
      </c>
      <c r="AF241" s="34" t="s">
        <v>112</v>
      </c>
      <c r="AG241" s="35" t="s">
        <v>112</v>
      </c>
      <c r="AH241" s="35" t="s">
        <v>112</v>
      </c>
      <c r="AI241" s="36" t="s">
        <v>112</v>
      </c>
      <c r="AJ241" s="36" t="s">
        <v>112</v>
      </c>
      <c r="AK241" s="11" t="s">
        <v>112</v>
      </c>
      <c r="AL241" s="28" t="s">
        <v>112</v>
      </c>
      <c r="AM241" s="28" t="s">
        <v>112</v>
      </c>
      <c r="AN241" s="37" t="s">
        <v>112</v>
      </c>
      <c r="AO241" s="37" t="s">
        <v>112</v>
      </c>
      <c r="AP241" s="37" t="s">
        <v>112</v>
      </c>
      <c r="AQ241" s="38" t="s">
        <v>112</v>
      </c>
      <c r="AR241" s="27" t="s">
        <v>112</v>
      </c>
    </row>
    <row r="242" spans="1:44" ht="26.45">
      <c r="A242" s="11">
        <v>237</v>
      </c>
      <c r="B242" s="26" t="s">
        <v>594</v>
      </c>
      <c r="C242" s="26" t="s">
        <v>94</v>
      </c>
      <c r="D242" s="11" t="s">
        <v>1093</v>
      </c>
      <c r="E242" s="27" t="s">
        <v>1094</v>
      </c>
      <c r="F242" s="27" t="s">
        <v>1106</v>
      </c>
      <c r="G242" s="27" t="s">
        <v>1107</v>
      </c>
      <c r="H242" s="27" t="s">
        <v>119</v>
      </c>
      <c r="I242" s="27" t="s">
        <v>1110</v>
      </c>
      <c r="J242" s="27" t="s">
        <v>324</v>
      </c>
      <c r="K242" s="11" t="s">
        <v>565</v>
      </c>
      <c r="L242" s="26" t="s">
        <v>112</v>
      </c>
      <c r="M242" s="26" t="s">
        <v>112</v>
      </c>
      <c r="N242" s="30">
        <v>5197.2043899999999</v>
      </c>
      <c r="O242" s="31">
        <v>5427.9071299999996</v>
      </c>
      <c r="P242" s="30">
        <v>10625.111519999999</v>
      </c>
      <c r="Q242" s="30">
        <v>3405.6329799999999</v>
      </c>
      <c r="R242" s="30">
        <v>7752.3434699999998</v>
      </c>
      <c r="S242" s="30">
        <v>11157.97645</v>
      </c>
      <c r="T242" s="32">
        <v>2324.4363400000002</v>
      </c>
      <c r="U242" s="32">
        <v>532.86493000000155</v>
      </c>
      <c r="V242" s="33">
        <v>0.42823804540664651</v>
      </c>
      <c r="W242" s="33">
        <v>5.0151467021966996E-2</v>
      </c>
      <c r="X242" s="11" t="s">
        <v>112</v>
      </c>
      <c r="Y242" s="11" t="s">
        <v>112</v>
      </c>
      <c r="Z242" s="27" t="s">
        <v>112</v>
      </c>
      <c r="AA242" s="34" t="s">
        <v>112</v>
      </c>
      <c r="AB242" s="34" t="s">
        <v>112</v>
      </c>
      <c r="AC242" s="34" t="s">
        <v>112</v>
      </c>
      <c r="AD242" s="34" t="s">
        <v>112</v>
      </c>
      <c r="AE242" s="34" t="s">
        <v>112</v>
      </c>
      <c r="AF242" s="34" t="s">
        <v>112</v>
      </c>
      <c r="AG242" s="35" t="s">
        <v>112</v>
      </c>
      <c r="AH242" s="35" t="s">
        <v>112</v>
      </c>
      <c r="AI242" s="36" t="s">
        <v>112</v>
      </c>
      <c r="AJ242" s="36" t="s">
        <v>112</v>
      </c>
      <c r="AK242" s="11" t="s">
        <v>112</v>
      </c>
      <c r="AL242" s="28" t="s">
        <v>112</v>
      </c>
      <c r="AM242" s="28" t="s">
        <v>112</v>
      </c>
      <c r="AN242" s="37" t="s">
        <v>112</v>
      </c>
      <c r="AO242" s="37" t="s">
        <v>112</v>
      </c>
      <c r="AP242" s="37" t="s">
        <v>112</v>
      </c>
      <c r="AQ242" s="38" t="s">
        <v>112</v>
      </c>
      <c r="AR242" s="27" t="s">
        <v>112</v>
      </c>
    </row>
    <row r="243" spans="1:44" ht="81" customHeight="1">
      <c r="A243" s="11">
        <v>238</v>
      </c>
      <c r="B243" s="26" t="s">
        <v>594</v>
      </c>
      <c r="C243" s="26" t="s">
        <v>94</v>
      </c>
      <c r="D243" s="11" t="s">
        <v>1111</v>
      </c>
      <c r="E243" s="27" t="s">
        <v>1112</v>
      </c>
      <c r="F243" s="27" t="s">
        <v>112</v>
      </c>
      <c r="G243" s="27" t="s">
        <v>134</v>
      </c>
      <c r="H243" s="27" t="s">
        <v>149</v>
      </c>
      <c r="I243" s="27" t="s">
        <v>149</v>
      </c>
      <c r="J243" s="27" t="s">
        <v>324</v>
      </c>
      <c r="K243" s="11" t="s">
        <v>565</v>
      </c>
      <c r="L243" s="26" t="s">
        <v>101</v>
      </c>
      <c r="M243" s="26" t="s">
        <v>102</v>
      </c>
      <c r="N243" s="30">
        <v>85866.847970000003</v>
      </c>
      <c r="O243" s="31">
        <v>89678.458150000006</v>
      </c>
      <c r="P243" s="30">
        <v>175545.30612000002</v>
      </c>
      <c r="Q243" s="30">
        <v>172615.21356</v>
      </c>
      <c r="R243" s="30">
        <v>184247.22584999999</v>
      </c>
      <c r="S243" s="30">
        <v>356862.43940999999</v>
      </c>
      <c r="T243" s="32">
        <v>94568.767699999982</v>
      </c>
      <c r="U243" s="32">
        <v>181317.13328999997</v>
      </c>
      <c r="V243" s="33">
        <v>1.0545315971180085</v>
      </c>
      <c r="W243" s="33">
        <v>1.0328794161323482</v>
      </c>
      <c r="X243" s="11" t="s">
        <v>604</v>
      </c>
      <c r="Y243" s="11" t="s">
        <v>604</v>
      </c>
      <c r="Z243" s="27" t="s">
        <v>136</v>
      </c>
      <c r="AA243" s="34" t="s">
        <v>112</v>
      </c>
      <c r="AB243" s="34" t="s">
        <v>112</v>
      </c>
      <c r="AC243" s="34" t="s">
        <v>112</v>
      </c>
      <c r="AD243" s="34" t="s">
        <v>112</v>
      </c>
      <c r="AE243" s="34" t="s">
        <v>112</v>
      </c>
      <c r="AF243" s="34" t="s">
        <v>112</v>
      </c>
      <c r="AG243" s="35" t="s">
        <v>112</v>
      </c>
      <c r="AH243" s="35" t="s">
        <v>112</v>
      </c>
      <c r="AI243" s="36" t="s">
        <v>112</v>
      </c>
      <c r="AJ243" s="36" t="s">
        <v>112</v>
      </c>
      <c r="AK243" s="11" t="s">
        <v>112</v>
      </c>
      <c r="AL243" s="28" t="s">
        <v>1113</v>
      </c>
      <c r="AM243" s="28" t="s">
        <v>112</v>
      </c>
      <c r="AN243" s="37" t="s">
        <v>107</v>
      </c>
      <c r="AO243" s="37" t="s">
        <v>107</v>
      </c>
      <c r="AP243" s="37" t="s">
        <v>138</v>
      </c>
      <c r="AQ243" s="38" t="s">
        <v>108</v>
      </c>
      <c r="AR243" s="27" t="s">
        <v>1114</v>
      </c>
    </row>
    <row r="244" spans="1:44" ht="39.6">
      <c r="A244" s="11">
        <v>239</v>
      </c>
      <c r="B244" s="26" t="s">
        <v>594</v>
      </c>
      <c r="C244" s="26" t="s">
        <v>94</v>
      </c>
      <c r="D244" s="11" t="s">
        <v>1115</v>
      </c>
      <c r="E244" s="27" t="s">
        <v>1116</v>
      </c>
      <c r="F244" s="27" t="s">
        <v>1117</v>
      </c>
      <c r="G244" s="27" t="s">
        <v>402</v>
      </c>
      <c r="H244" s="27" t="s">
        <v>149</v>
      </c>
      <c r="I244" s="27" t="s">
        <v>149</v>
      </c>
      <c r="J244" s="27" t="s">
        <v>154</v>
      </c>
      <c r="K244" s="11" t="s">
        <v>565</v>
      </c>
      <c r="L244" s="11">
        <v>7</v>
      </c>
      <c r="M244" s="11">
        <v>6</v>
      </c>
      <c r="N244" s="30">
        <v>113742.79647</v>
      </c>
      <c r="O244" s="31">
        <v>118791.81376999999</v>
      </c>
      <c r="P244" s="30">
        <v>232534.61024000001</v>
      </c>
      <c r="Q244" s="30">
        <v>112433.51823</v>
      </c>
      <c r="R244" s="30">
        <v>104114.12875999999</v>
      </c>
      <c r="S244" s="30">
        <v>216547.64698999998</v>
      </c>
      <c r="T244" s="32">
        <v>-14677.685010000001</v>
      </c>
      <c r="U244" s="32">
        <v>-15986.96325000003</v>
      </c>
      <c r="V244" s="33">
        <v>-0.12355805121738736</v>
      </c>
      <c r="W244" s="33">
        <v>-6.8750897913647413E-2</v>
      </c>
      <c r="X244" s="11" t="s">
        <v>597</v>
      </c>
      <c r="Y244" s="11" t="s">
        <v>597</v>
      </c>
      <c r="Z244" s="27" t="s">
        <v>136</v>
      </c>
      <c r="AA244" s="34" t="s">
        <v>112</v>
      </c>
      <c r="AB244" s="34" t="s">
        <v>112</v>
      </c>
      <c r="AC244" s="34" t="s">
        <v>112</v>
      </c>
      <c r="AD244" s="34" t="s">
        <v>112</v>
      </c>
      <c r="AE244" s="34" t="s">
        <v>112</v>
      </c>
      <c r="AF244" s="34" t="s">
        <v>112</v>
      </c>
      <c r="AG244" s="35" t="s">
        <v>112</v>
      </c>
      <c r="AH244" s="35" t="s">
        <v>112</v>
      </c>
      <c r="AI244" s="36" t="s">
        <v>112</v>
      </c>
      <c r="AJ244" s="36" t="s">
        <v>112</v>
      </c>
      <c r="AK244" s="11" t="s">
        <v>112</v>
      </c>
      <c r="AL244" s="28" t="s">
        <v>598</v>
      </c>
      <c r="AM244" s="28" t="s">
        <v>112</v>
      </c>
      <c r="AN244" s="37" t="s">
        <v>107</v>
      </c>
      <c r="AO244" s="37" t="s">
        <v>107</v>
      </c>
      <c r="AP244" s="37" t="s">
        <v>107</v>
      </c>
      <c r="AQ244" s="38" t="s">
        <v>108</v>
      </c>
      <c r="AR244" s="27" t="s">
        <v>1118</v>
      </c>
    </row>
    <row r="245" spans="1:44" ht="99.95" customHeight="1">
      <c r="A245" s="11">
        <v>240</v>
      </c>
      <c r="B245" s="26" t="s">
        <v>594</v>
      </c>
      <c r="C245" s="26" t="s">
        <v>94</v>
      </c>
      <c r="D245" s="11" t="s">
        <v>1115</v>
      </c>
      <c r="E245" s="27" t="s">
        <v>1116</v>
      </c>
      <c r="F245" s="27" t="s">
        <v>1119</v>
      </c>
      <c r="G245" s="27" t="s">
        <v>406</v>
      </c>
      <c r="H245" s="27" t="s">
        <v>149</v>
      </c>
      <c r="I245" s="27" t="s">
        <v>149</v>
      </c>
      <c r="J245" s="27" t="s">
        <v>256</v>
      </c>
      <c r="K245" s="11" t="s">
        <v>565</v>
      </c>
      <c r="L245" s="26" t="s">
        <v>101</v>
      </c>
      <c r="M245" s="26" t="s">
        <v>102</v>
      </c>
      <c r="N245" s="30">
        <v>4776.4117000000006</v>
      </c>
      <c r="O245" s="31">
        <v>4968.1042699999998</v>
      </c>
      <c r="P245" s="30">
        <v>9744.5159700000004</v>
      </c>
      <c r="Q245" s="30">
        <v>4878.2742800000005</v>
      </c>
      <c r="R245" s="30">
        <v>5942.8015500000001</v>
      </c>
      <c r="S245" s="30">
        <v>10821.075830000002</v>
      </c>
      <c r="T245" s="32">
        <v>974.69728000000032</v>
      </c>
      <c r="U245" s="32">
        <v>1076.5598600000012</v>
      </c>
      <c r="V245" s="33">
        <v>0.19619098694963588</v>
      </c>
      <c r="W245" s="33">
        <v>0.1104785361647882</v>
      </c>
      <c r="X245" s="11" t="s">
        <v>597</v>
      </c>
      <c r="Y245" s="11" t="s">
        <v>597</v>
      </c>
      <c r="Z245" s="27" t="s">
        <v>136</v>
      </c>
      <c r="AA245" s="34" t="s">
        <v>112</v>
      </c>
      <c r="AB245" s="34" t="s">
        <v>112</v>
      </c>
      <c r="AC245" s="34" t="s">
        <v>112</v>
      </c>
      <c r="AD245" s="34" t="s">
        <v>112</v>
      </c>
      <c r="AE245" s="34" t="s">
        <v>112</v>
      </c>
      <c r="AF245" s="34" t="s">
        <v>112</v>
      </c>
      <c r="AG245" s="35" t="s">
        <v>112</v>
      </c>
      <c r="AH245" s="35" t="s">
        <v>112</v>
      </c>
      <c r="AI245" s="36" t="s">
        <v>112</v>
      </c>
      <c r="AJ245" s="36" t="s">
        <v>112</v>
      </c>
      <c r="AK245" s="11" t="s">
        <v>112</v>
      </c>
      <c r="AL245" s="28" t="s">
        <v>598</v>
      </c>
      <c r="AM245" s="28" t="s">
        <v>112</v>
      </c>
      <c r="AN245" s="37" t="s">
        <v>107</v>
      </c>
      <c r="AO245" s="37" t="s">
        <v>107</v>
      </c>
      <c r="AP245" s="37" t="s">
        <v>107</v>
      </c>
      <c r="AQ245" s="38" t="s">
        <v>108</v>
      </c>
      <c r="AR245" s="27" t="s">
        <v>1120</v>
      </c>
    </row>
    <row r="246" spans="1:44" ht="68.099999999999994" customHeight="1">
      <c r="A246" s="11">
        <v>241</v>
      </c>
      <c r="B246" s="26" t="s">
        <v>594</v>
      </c>
      <c r="C246" s="26" t="s">
        <v>94</v>
      </c>
      <c r="D246" s="11" t="s">
        <v>1115</v>
      </c>
      <c r="E246" s="27" t="s">
        <v>1116</v>
      </c>
      <c r="F246" s="27" t="s">
        <v>1121</v>
      </c>
      <c r="G246" s="27" t="s">
        <v>134</v>
      </c>
      <c r="H246" s="27" t="s">
        <v>149</v>
      </c>
      <c r="I246" s="27" t="s">
        <v>149</v>
      </c>
      <c r="J246" s="27" t="s">
        <v>256</v>
      </c>
      <c r="K246" s="11" t="s">
        <v>565</v>
      </c>
      <c r="L246" s="26" t="s">
        <v>101</v>
      </c>
      <c r="M246" s="26" t="s">
        <v>102</v>
      </c>
      <c r="N246" s="30">
        <v>0</v>
      </c>
      <c r="O246" s="31">
        <v>0</v>
      </c>
      <c r="P246" s="30">
        <v>0</v>
      </c>
      <c r="Q246" s="30">
        <v>7055.8779400000003</v>
      </c>
      <c r="R246" s="30">
        <v>8553.0284300000003</v>
      </c>
      <c r="S246" s="30">
        <v>15608.906370000001</v>
      </c>
      <c r="T246" s="32">
        <v>8553.0284300000003</v>
      </c>
      <c r="U246" s="32">
        <v>15608.906370000001</v>
      </c>
      <c r="V246" s="33">
        <v>1</v>
      </c>
      <c r="W246" s="33">
        <v>1</v>
      </c>
      <c r="X246" s="11" t="s">
        <v>597</v>
      </c>
      <c r="Y246" s="11" t="s">
        <v>597</v>
      </c>
      <c r="Z246" s="27" t="s">
        <v>136</v>
      </c>
      <c r="AA246" s="34" t="s">
        <v>112</v>
      </c>
      <c r="AB246" s="34" t="s">
        <v>112</v>
      </c>
      <c r="AC246" s="34" t="s">
        <v>112</v>
      </c>
      <c r="AD246" s="34" t="s">
        <v>112</v>
      </c>
      <c r="AE246" s="34" t="s">
        <v>112</v>
      </c>
      <c r="AF246" s="34" t="s">
        <v>112</v>
      </c>
      <c r="AG246" s="35" t="s">
        <v>112</v>
      </c>
      <c r="AH246" s="35" t="s">
        <v>112</v>
      </c>
      <c r="AI246" s="36" t="s">
        <v>112</v>
      </c>
      <c r="AJ246" s="36" t="s">
        <v>112</v>
      </c>
      <c r="AK246" s="11" t="s">
        <v>112</v>
      </c>
      <c r="AL246" s="28" t="s">
        <v>598</v>
      </c>
      <c r="AM246" s="28" t="s">
        <v>112</v>
      </c>
      <c r="AN246" s="37" t="s">
        <v>107</v>
      </c>
      <c r="AO246" s="37" t="s">
        <v>107</v>
      </c>
      <c r="AP246" s="37" t="s">
        <v>138</v>
      </c>
      <c r="AQ246" s="38" t="s">
        <v>108</v>
      </c>
      <c r="AR246" s="27" t="s">
        <v>1122</v>
      </c>
    </row>
    <row r="247" spans="1:44" ht="64.900000000000006" customHeight="1">
      <c r="A247" s="11">
        <v>242</v>
      </c>
      <c r="B247" s="26" t="s">
        <v>594</v>
      </c>
      <c r="C247" s="26" t="s">
        <v>94</v>
      </c>
      <c r="D247" s="37" t="s">
        <v>1123</v>
      </c>
      <c r="E247" s="40" t="s">
        <v>426</v>
      </c>
      <c r="F247" s="27" t="s">
        <v>112</v>
      </c>
      <c r="G247" s="40" t="s">
        <v>134</v>
      </c>
      <c r="H247" s="40" t="s">
        <v>149</v>
      </c>
      <c r="I247" s="40" t="s">
        <v>149</v>
      </c>
      <c r="J247" s="29" t="s">
        <v>427</v>
      </c>
      <c r="K247" s="11" t="s">
        <v>565</v>
      </c>
      <c r="L247" s="26" t="s">
        <v>101</v>
      </c>
      <c r="M247" s="26" t="s">
        <v>102</v>
      </c>
      <c r="N247" s="31">
        <v>66359.716350000002</v>
      </c>
      <c r="O247" s="31">
        <v>69305.409329999995</v>
      </c>
      <c r="P247" s="30">
        <v>135665.12568</v>
      </c>
      <c r="Q247" s="31">
        <v>49287.467700000001</v>
      </c>
      <c r="R247" s="30">
        <v>192225.3094</v>
      </c>
      <c r="S247" s="30">
        <v>241512.77710000001</v>
      </c>
      <c r="T247" s="32">
        <v>122919.90007</v>
      </c>
      <c r="U247" s="32">
        <v>105847.65142000001</v>
      </c>
      <c r="V247" s="33">
        <v>1.7735974905611311</v>
      </c>
      <c r="W247" s="33">
        <v>0.7802126809631833</v>
      </c>
      <c r="X247" s="11" t="s">
        <v>604</v>
      </c>
      <c r="Y247" s="11" t="s">
        <v>604</v>
      </c>
      <c r="Z247" s="27" t="s">
        <v>136</v>
      </c>
      <c r="AA247" s="34" t="s">
        <v>112</v>
      </c>
      <c r="AB247" s="34" t="s">
        <v>112</v>
      </c>
      <c r="AC247" s="34" t="s">
        <v>112</v>
      </c>
      <c r="AD247" s="34" t="s">
        <v>112</v>
      </c>
      <c r="AE247" s="34" t="s">
        <v>112</v>
      </c>
      <c r="AF247" s="34" t="s">
        <v>112</v>
      </c>
      <c r="AG247" s="35" t="s">
        <v>112</v>
      </c>
      <c r="AH247" s="35" t="s">
        <v>112</v>
      </c>
      <c r="AI247" s="36" t="s">
        <v>112</v>
      </c>
      <c r="AJ247" s="36" t="s">
        <v>112</v>
      </c>
      <c r="AK247" s="11" t="s">
        <v>112</v>
      </c>
      <c r="AL247" s="28" t="s">
        <v>1124</v>
      </c>
      <c r="AM247" s="28" t="s">
        <v>112</v>
      </c>
      <c r="AN247" s="37" t="s">
        <v>107</v>
      </c>
      <c r="AO247" s="37" t="s">
        <v>107</v>
      </c>
      <c r="AP247" s="37" t="s">
        <v>138</v>
      </c>
      <c r="AQ247" s="38" t="s">
        <v>108</v>
      </c>
      <c r="AR247" s="27" t="s">
        <v>1125</v>
      </c>
    </row>
    <row r="248" spans="1:44">
      <c r="D248" s="59"/>
      <c r="E248" s="80"/>
      <c r="F248" s="54"/>
      <c r="G248" s="80"/>
      <c r="H248" s="80"/>
      <c r="I248" s="80"/>
      <c r="J248" s="81"/>
      <c r="K248" s="6"/>
      <c r="L248" s="1"/>
      <c r="M248" s="1"/>
      <c r="N248" s="82"/>
      <c r="O248" s="82"/>
      <c r="P248" s="83"/>
      <c r="Q248" s="82"/>
      <c r="R248" s="83"/>
      <c r="S248" s="83"/>
      <c r="T248" s="84"/>
      <c r="U248" s="84"/>
      <c r="V248" s="85"/>
      <c r="W248" s="85"/>
      <c r="Z248" s="54"/>
      <c r="AA248" s="86"/>
      <c r="AB248" s="86"/>
      <c r="AC248" s="86"/>
      <c r="AD248" s="86"/>
      <c r="AE248" s="86"/>
      <c r="AF248" s="86"/>
      <c r="AG248" s="87"/>
      <c r="AH248" s="87"/>
      <c r="AI248" s="88"/>
      <c r="AJ248" s="88"/>
      <c r="AL248" s="73"/>
      <c r="AM248" s="73"/>
      <c r="AN248" s="6"/>
      <c r="AO248" s="6"/>
      <c r="AP248" s="6"/>
      <c r="AQ248" s="89"/>
    </row>
    <row r="249" spans="1:44">
      <c r="A249" s="90" t="s">
        <v>1126</v>
      </c>
      <c r="D249" s="59"/>
      <c r="E249" s="80"/>
      <c r="F249" s="54"/>
      <c r="G249" s="80"/>
      <c r="H249" s="80"/>
      <c r="I249" s="80"/>
      <c r="J249" s="81"/>
      <c r="K249" s="6"/>
      <c r="L249" s="1"/>
      <c r="M249" s="1"/>
      <c r="N249" s="82"/>
      <c r="O249" s="82"/>
      <c r="P249" s="83"/>
      <c r="Q249" s="82"/>
      <c r="R249" s="83"/>
      <c r="S249" s="83"/>
      <c r="T249" s="84"/>
      <c r="U249" s="84"/>
      <c r="V249" s="85"/>
      <c r="W249" s="85"/>
      <c r="Z249" s="54"/>
      <c r="AA249" s="86"/>
      <c r="AB249" s="86"/>
      <c r="AC249" s="86"/>
      <c r="AD249" s="86"/>
      <c r="AE249" s="86"/>
      <c r="AF249" s="86"/>
      <c r="AG249" s="87"/>
      <c r="AH249" s="87"/>
      <c r="AI249" s="88"/>
      <c r="AJ249" s="88"/>
      <c r="AL249" s="73"/>
      <c r="AM249" s="73"/>
      <c r="AN249" s="6"/>
      <c r="AO249" s="6"/>
      <c r="AP249" s="6"/>
      <c r="AQ249" s="89"/>
    </row>
    <row r="250" spans="1:44" s="66" customFormat="1">
      <c r="A250" s="91" t="s">
        <v>1127</v>
      </c>
      <c r="B250" s="66" t="s">
        <v>1128</v>
      </c>
      <c r="D250" s="92"/>
      <c r="Q250" s="1"/>
      <c r="R250" s="1"/>
      <c r="V250" s="92"/>
      <c r="W250" s="92"/>
      <c r="X250" s="92"/>
      <c r="Y250" s="92"/>
      <c r="AA250" s="93"/>
      <c r="AB250" s="93"/>
      <c r="AC250" s="93"/>
      <c r="AD250" s="93"/>
      <c r="AE250" s="93"/>
      <c r="AF250" s="93"/>
      <c r="AG250" s="93"/>
      <c r="AH250" s="93"/>
      <c r="AI250" s="94"/>
      <c r="AJ250" s="94"/>
      <c r="AK250" s="92"/>
      <c r="AL250" s="95"/>
      <c r="AM250" s="95"/>
      <c r="AR250" s="95"/>
    </row>
    <row r="251" spans="1:44" s="66" customFormat="1">
      <c r="A251" s="91" t="s">
        <v>1129</v>
      </c>
      <c r="B251" s="66" t="s">
        <v>1130</v>
      </c>
      <c r="D251" s="92"/>
      <c r="M251" s="96"/>
      <c r="N251" s="97"/>
      <c r="O251" s="97"/>
      <c r="P251" s="97"/>
      <c r="Q251" s="168"/>
      <c r="R251" s="168"/>
      <c r="S251" s="97"/>
      <c r="T251" s="97"/>
      <c r="U251" s="97"/>
      <c r="V251" s="92"/>
      <c r="W251" s="92"/>
      <c r="X251" s="92"/>
      <c r="Y251" s="92"/>
      <c r="AA251" s="93"/>
      <c r="AB251" s="93"/>
      <c r="AC251" s="93"/>
      <c r="AD251" s="93"/>
      <c r="AE251" s="93"/>
      <c r="AF251" s="93"/>
      <c r="AG251" s="93"/>
      <c r="AH251" s="93"/>
      <c r="AI251" s="94"/>
      <c r="AJ251" s="94"/>
      <c r="AK251" s="92"/>
      <c r="AL251" s="95"/>
      <c r="AM251" s="95"/>
      <c r="AR251" s="95"/>
    </row>
    <row r="252" spans="1:44">
      <c r="A252" s="91" t="s">
        <v>1131</v>
      </c>
      <c r="B252" s="1" t="s">
        <v>1132</v>
      </c>
      <c r="AA252" s="1"/>
      <c r="AB252" s="1"/>
      <c r="AC252" s="1"/>
    </row>
    <row r="253" spans="1:44">
      <c r="A253" s="91" t="s">
        <v>1133</v>
      </c>
      <c r="B253" s="1" t="s">
        <v>1134</v>
      </c>
      <c r="AA253" s="1"/>
      <c r="AB253" s="1"/>
      <c r="AC253" s="1"/>
    </row>
    <row r="254" spans="1:44">
      <c r="A254" s="91" t="s">
        <v>1135</v>
      </c>
      <c r="B254" s="1" t="s">
        <v>1136</v>
      </c>
      <c r="AA254" s="1"/>
      <c r="AB254" s="1"/>
      <c r="AC254" s="1"/>
    </row>
    <row r="255" spans="1:44">
      <c r="A255" s="91" t="s">
        <v>1137</v>
      </c>
      <c r="B255" s="1" t="s">
        <v>1138</v>
      </c>
      <c r="AA255" s="1"/>
      <c r="AB255" s="1"/>
      <c r="AC255" s="1"/>
    </row>
    <row r="256" spans="1:44">
      <c r="A256" s="91" t="s">
        <v>1139</v>
      </c>
      <c r="B256" s="1" t="s">
        <v>1140</v>
      </c>
      <c r="AA256" s="1"/>
      <c r="AB256" s="1"/>
      <c r="AC256" s="1"/>
    </row>
    <row r="257" spans="1:44">
      <c r="A257" s="91" t="s">
        <v>1141</v>
      </c>
      <c r="B257" s="1" t="s">
        <v>1142</v>
      </c>
      <c r="AA257" s="1"/>
      <c r="AB257" s="1"/>
      <c r="AC257" s="1"/>
    </row>
    <row r="258" spans="1:44">
      <c r="A258" s="91" t="s">
        <v>1143</v>
      </c>
      <c r="B258" s="100" t="s">
        <v>1144</v>
      </c>
      <c r="AA258" s="1"/>
      <c r="AB258" s="1"/>
      <c r="AC258" s="1"/>
    </row>
    <row r="259" spans="1:44">
      <c r="A259" s="91" t="s">
        <v>1145</v>
      </c>
      <c r="B259" s="1" t="s">
        <v>1146</v>
      </c>
      <c r="AA259" s="1"/>
      <c r="AB259" s="1"/>
      <c r="AC259" s="1"/>
    </row>
    <row r="260" spans="1:44">
      <c r="A260" s="91" t="s">
        <v>1147</v>
      </c>
      <c r="B260" s="1" t="s">
        <v>1148</v>
      </c>
      <c r="AA260" s="1"/>
      <c r="AB260" s="1"/>
      <c r="AC260" s="1"/>
    </row>
    <row r="261" spans="1:44">
      <c r="A261" s="91" t="s">
        <v>1149</v>
      </c>
      <c r="B261" s="1" t="s">
        <v>1150</v>
      </c>
      <c r="AA261" s="1"/>
      <c r="AB261" s="1"/>
      <c r="AC261" s="1"/>
    </row>
    <row r="262" spans="1:44">
      <c r="A262" s="91" t="s">
        <v>1151</v>
      </c>
      <c r="B262" s="1" t="s">
        <v>1152</v>
      </c>
      <c r="AA262" s="1"/>
      <c r="AB262" s="1"/>
      <c r="AC262" s="1"/>
    </row>
    <row r="263" spans="1:44">
      <c r="A263" s="91" t="s">
        <v>1153</v>
      </c>
      <c r="B263" s="1" t="s">
        <v>1154</v>
      </c>
      <c r="AA263" s="1"/>
      <c r="AB263" s="1"/>
      <c r="AC263" s="1"/>
    </row>
    <row r="264" spans="1:44">
      <c r="A264" s="91" t="s">
        <v>1155</v>
      </c>
      <c r="B264" s="101" t="s">
        <v>1156</v>
      </c>
      <c r="AA264" s="1"/>
      <c r="AB264" s="1"/>
      <c r="AC264" s="1"/>
    </row>
    <row r="265" spans="1:44">
      <c r="AA265" s="1"/>
      <c r="AB265" s="1"/>
      <c r="AC265" s="1"/>
    </row>
    <row r="266" spans="1:44">
      <c r="AA266" s="1"/>
      <c r="AB266" s="1"/>
      <c r="AC266" s="1"/>
    </row>
    <row r="267" spans="1:44" s="98" customFormat="1">
      <c r="A267" s="6"/>
      <c r="D267" s="6"/>
      <c r="E267" s="1"/>
      <c r="F267" s="1"/>
      <c r="G267" s="1"/>
      <c r="H267" s="1"/>
      <c r="I267" s="1"/>
      <c r="J267" s="1"/>
      <c r="K267" s="1"/>
      <c r="L267" s="6"/>
      <c r="M267" s="6"/>
      <c r="N267" s="1"/>
      <c r="O267" s="1"/>
      <c r="P267" s="1"/>
      <c r="Q267" s="1"/>
      <c r="R267" s="169"/>
      <c r="S267" s="1"/>
      <c r="T267" s="1"/>
      <c r="U267" s="1"/>
      <c r="V267" s="6"/>
      <c r="W267" s="6"/>
      <c r="X267" s="6"/>
      <c r="Y267" s="6"/>
      <c r="Z267" s="1"/>
      <c r="AA267" s="1"/>
      <c r="AB267" s="1"/>
      <c r="AC267" s="1"/>
      <c r="AI267" s="99"/>
      <c r="AJ267" s="99"/>
      <c r="AK267" s="6"/>
      <c r="AL267" s="54"/>
      <c r="AM267" s="54"/>
      <c r="AR267" s="102"/>
    </row>
    <row r="268" spans="1:44" s="98" customFormat="1">
      <c r="A268" s="6"/>
      <c r="B268" s="101"/>
      <c r="C268" s="1"/>
      <c r="D268" s="6"/>
      <c r="E268" s="1"/>
      <c r="F268" s="1"/>
      <c r="G268" s="1"/>
      <c r="H268" s="1"/>
      <c r="I268" s="1"/>
      <c r="J268" s="1"/>
      <c r="K268" s="1"/>
      <c r="L268" s="6"/>
      <c r="M268" s="6"/>
      <c r="N268" s="1"/>
      <c r="O268" s="1"/>
      <c r="P268" s="1"/>
      <c r="Q268" s="1"/>
      <c r="R268" s="1"/>
      <c r="S268" s="1"/>
      <c r="T268" s="1"/>
      <c r="U268" s="1"/>
      <c r="V268" s="6"/>
      <c r="W268" s="6"/>
      <c r="X268" s="6"/>
      <c r="Y268" s="6"/>
      <c r="Z268" s="1"/>
      <c r="AA268" s="1"/>
      <c r="AB268" s="1"/>
      <c r="AC268" s="1"/>
      <c r="AI268" s="99"/>
      <c r="AJ268" s="99"/>
      <c r="AK268" s="6"/>
      <c r="AL268" s="54"/>
      <c r="AM268" s="54"/>
      <c r="AR268" s="102"/>
    </row>
  </sheetData>
  <autoFilter ref="A5:AR5" xr:uid="{F03AD4B6-D726-4940-8A4C-3B068E3CD5BC}"/>
  <mergeCells count="6">
    <mergeCell ref="A1:AR1"/>
    <mergeCell ref="N4:P4"/>
    <mergeCell ref="Q4:S4"/>
    <mergeCell ref="AA4:AC4"/>
    <mergeCell ref="AD4:AF4"/>
    <mergeCell ref="AN4:AP4"/>
  </mergeCells>
  <conditionalFormatting sqref="X6:Y229 AK6:AK249 X231:Y249">
    <cfRule type="cellIs" dxfId="1" priority="1" operator="equal">
      <formula>"YES"</formula>
    </cfRule>
    <cfRule type="cellIs" dxfId="0" priority="2" operator="equal">
      <formula>"NO"</formula>
    </cfRule>
  </conditionalFormatting>
  <dataValidations count="3">
    <dataValidation type="list" allowBlank="1" showInputMessage="1" showErrorMessage="1" sqref="AN7:AP19 AN21:AP22 AN24:AP25 AN74:AP75 AN77:AP78 AN80:AP80 AN82:AP82 AN84:AP85 AN87:AP87 AN89:AP89 AN91:AP91 AN93:AP94 AN96:AP98 AN100:AP100 AN102:AP103 AN105:AP105 AN108:AP108 AN110:AP110 AN112:AP112 AP194:AP205 AP130:AP137 AN29:AP33 AP40:AP72 AN139:AP161 AN35:AO72 AP35:AP38 AN114:AO137 AP114:AP128 AN163:AO205 AP164:AP192 AN207:AO249 AP207:AP220 AP222:AP227 AP229:AP237 AP240:AP249" xr:uid="{00000000-0002-0000-0100-000000000000}">
      <formula1>"Under, On-Target, Over, N/A"</formula1>
    </dataValidation>
    <dataValidation type="list" allowBlank="1" showInputMessage="1" showErrorMessage="1" sqref="AQ7:AQ8 AQ16:AQ19 AQ29:AQ33 AQ38 AQ35:AQ36 AQ207:AQ210 AQ40:AQ71 AQ139:AQ161 AQ24:AQ25 AQ22 AQ74:AQ75 AQ77:AQ78 AQ80 AQ82 AQ84:AQ85 AQ87 AQ89 AQ91 AQ93:AQ94 AQ96:AQ98 AQ100 AQ102:AQ103 AQ105 AQ108 AQ110 AQ112 AQ10:AQ14 AQ114:AQ137 AQ240:AQ249 AQ212:AQ238 AQ163:AQ203" xr:uid="{00000000-0002-0000-0100-000001000000}">
      <formula1>#REF!</formula1>
    </dataValidation>
    <dataValidation type="list" allowBlank="1" showInputMessage="1" showErrorMessage="1" sqref="AQ239" xr:uid="{00000000-0002-0000-0100-000002000000}">
      <formula1>"Proceeding as Planned, Rescheduled, Canceled, Emergent, Expanded"</formula1>
    </dataValidation>
  </dataValidations>
  <pageMargins left="0.264747191011236" right="0.7" top="0.38277777777777799" bottom="0.75" header="0.3" footer="0.3"/>
  <pageSetup paperSize="3" scale="26" fitToHeight="0" orientation="landscape" r:id="rId1"/>
  <headerFooter>
    <oddHeader xml:space="preserve">&amp;L&amp;"Arial,Regular"&amp;10RSARDiscovery2024_DR_ED_001-Q002Atch03 </oddHeader>
    <oddFooter xml:space="preserve">&amp;C_x000D_&amp;1#&amp;"Calibri"&amp;12&amp;K000000 Public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EB3AC1-3491-47B2-ABE7-4BF20CC1CF34}"/>
</file>

<file path=customXml/itemProps2.xml><?xml version="1.0" encoding="utf-8"?>
<ds:datastoreItem xmlns:ds="http://schemas.openxmlformats.org/officeDocument/2006/customXml" ds:itemID="{53C1ABF3-F093-4284-83DE-4A924E7CCBC3}"/>
</file>

<file path=customXml/itemProps3.xml><?xml version="1.0" encoding="utf-8"?>
<ds:datastoreItem xmlns:ds="http://schemas.openxmlformats.org/officeDocument/2006/customXml" ds:itemID="{6BB23A03-21EB-45A0-9115-C5495BBB59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Jinturkar, Sejal</cp:lastModifiedBy>
  <cp:revision>1</cp:revision>
  <dcterms:created xsi:type="dcterms:W3CDTF">2025-11-11T01:24:42Z</dcterms:created>
  <dcterms:modified xsi:type="dcterms:W3CDTF">2025-11-18T21:44:15Z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0x010100B94DA85C20AF134C868B8CB1E97A6450</vt:lpwstr>
  </property>
</Properties>
</file>