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0"/>
  <workbookPr filterPrivacy="1" defaultThemeVersion="166925"/>
  <xr:revisionPtr revIDLastSave="83" documentId="8_{CAE65313-4CBA-41E7-BEB4-D13744C4B221}" xr6:coauthVersionLast="47" xr6:coauthVersionMax="47" xr10:uidLastSave="{2BA5DC16-9A9A-4399-ACB3-CFA7A549C8AC}"/>
  <bookViews>
    <workbookView xWindow="-120" yWindow="-120" windowWidth="29040" windowHeight="15720" xr2:uid="{28700971-0AB9-427F-BCB7-A94D645ECCF6}"/>
  </bookViews>
  <sheets>
    <sheet name="GD N-SRM MAT Table Exp" sheetId="1" r:id="rId1"/>
    <sheet name="GD N-SRM MAT Table Cap" sheetId="2" r:id="rId2"/>
    <sheet name="GTS N-SRM MAT Table Exp" sheetId="3" r:id="rId3"/>
    <sheet name="GTS N-SRM MAT Table Cap" sheetId="4" r:id="rId4"/>
    <sheet name="Electric non-SRM MAT Table Exp" sheetId="5" r:id="rId5"/>
    <sheet name="Electric non-SRM MAT Table Cap" sheetId="6" r:id="rId6"/>
    <sheet name="EPP N-SRM MWC Exp" sheetId="7" r:id="rId7"/>
    <sheet name="EPP N-SRM MWC Cap" sheetId="8" r:id="rId8"/>
    <sheet name="Nuc N-SRM MWC Exp" sheetId="9" r:id="rId9"/>
    <sheet name="Nuc N-SRM MWC Cap" sheetId="10" r:id="rId10"/>
    <sheet name="PowGen N-SRM MWC Exp" sheetId="11" r:id="rId11"/>
    <sheet name="PowGen N-SRM MWC Cap" sheetId="12" r:id="rId12"/>
    <sheet name="Cust&amp;Com N-SRM MWC Exp" sheetId="13" r:id="rId13"/>
    <sheet name="Cust&amp;Com N-SRM MWC Cap" sheetId="14" r:id="rId14"/>
    <sheet name="SharSvc&amp;IT N-SRM MWC Exp" sheetId="15" r:id="rId15"/>
    <sheet name="SharSvc&amp;IT N-SRM MWC Cap" sheetId="16" r:id="rId16"/>
    <sheet name="HR Non-SRM Table Exp" sheetId="17" r:id="rId17"/>
    <sheet name="HR Non-SRM Table Cap" sheetId="18" r:id="rId18"/>
  </sheets>
  <definedNames>
    <definedName name="_________L2" localSheetId="5" hidden="1">{"PI_Data",#N/A,TRUE,"P&amp;I Data"}</definedName>
    <definedName name="_________L2" hidden="1">{"PI_Data",#N/A,TRUE,"P&amp;I Data"}</definedName>
    <definedName name="_________m2" localSheetId="5" hidden="1">{"PI_Data",#N/A,TRUE,"P&amp;I Data"}</definedName>
    <definedName name="_________m2" hidden="1">{"PI_Data",#N/A,TRUE,"P&amp;I Data"}</definedName>
    <definedName name="________L2" localSheetId="5" hidden="1">{"PI_Data",#N/A,TRUE,"P&amp;I Data"}</definedName>
    <definedName name="________L2" hidden="1">{"PI_Data",#N/A,TRUE,"P&amp;I Data"}</definedName>
    <definedName name="________m2" localSheetId="5" hidden="1">{"PI_Data",#N/A,TRUE,"P&amp;I Data"}</definedName>
    <definedName name="________m2" hidden="1">{"PI_Data",#N/A,TRUE,"P&amp;I Data"}</definedName>
    <definedName name="________p2" localSheetId="5" hidden="1">{"PI_Data",#N/A,TRUE,"P&amp;I Data"}</definedName>
    <definedName name="________p2" hidden="1">{"PI_Data",#N/A,TRUE,"P&amp;I Data"}</definedName>
    <definedName name="________t2" localSheetId="5" hidden="1">{"PI_Data",#N/A,TRUE,"P&amp;I Data"}</definedName>
    <definedName name="________t2" hidden="1">{"PI_Data",#N/A,TRUE,"P&amp;I Data"}</definedName>
    <definedName name="_______L2" localSheetId="5" hidden="1">{"PI_Data",#N/A,TRUE,"P&amp;I Data"}</definedName>
    <definedName name="_______L2" hidden="1">{"PI_Data",#N/A,TRUE,"P&amp;I Data"}</definedName>
    <definedName name="_______m2" localSheetId="5" hidden="1">{"PI_Data",#N/A,TRUE,"P&amp;I Data"}</definedName>
    <definedName name="_______m2" hidden="1">{"PI_Data",#N/A,TRUE,"P&amp;I Data"}</definedName>
    <definedName name="_______p2" localSheetId="5" hidden="1">{"PI_Data",#N/A,TRUE,"P&amp;I Data"}</definedName>
    <definedName name="_______p2" hidden="1">{"PI_Data",#N/A,TRUE,"P&amp;I Data"}</definedName>
    <definedName name="_______t2" localSheetId="5" hidden="1">{"PI_Data",#N/A,TRUE,"P&amp;I Data"}</definedName>
    <definedName name="_______t2" hidden="1">{"PI_Data",#N/A,TRUE,"P&amp;I Data"}</definedName>
    <definedName name="______L2" localSheetId="5" hidden="1">{"PI_Data",#N/A,TRUE,"P&amp;I Data"}</definedName>
    <definedName name="______L2" hidden="1">{"PI_Data",#N/A,TRUE,"P&amp;I Data"}</definedName>
    <definedName name="______m2" localSheetId="5" hidden="1">{"PI_Data",#N/A,TRUE,"P&amp;I Data"}</definedName>
    <definedName name="______m2" hidden="1">{"PI_Data",#N/A,TRUE,"P&amp;I Data"}</definedName>
    <definedName name="______p2" localSheetId="5" hidden="1">{"PI_Data",#N/A,TRUE,"P&amp;I Data"}</definedName>
    <definedName name="______p2" hidden="1">{"PI_Data",#N/A,TRUE,"P&amp;I Data"}</definedName>
    <definedName name="______t2" localSheetId="5" hidden="1">{"PI_Data",#N/A,TRUE,"P&amp;I Data"}</definedName>
    <definedName name="______t2" hidden="1">{"PI_Data",#N/A,TRUE,"P&amp;I Data"}</definedName>
    <definedName name="_____L2" localSheetId="5" hidden="1">{"PI_Data",#N/A,TRUE,"P&amp;I Data"}</definedName>
    <definedName name="_____L2" hidden="1">{"PI_Data",#N/A,TRUE,"P&amp;I Data"}</definedName>
    <definedName name="_____m2" localSheetId="5" hidden="1">{"PI_Data",#N/A,TRUE,"P&amp;I Data"}</definedName>
    <definedName name="_____m2" hidden="1">{"PI_Data",#N/A,TRUE,"P&amp;I Data"}</definedName>
    <definedName name="_____p2" localSheetId="5" hidden="1">{"PI_Data",#N/A,TRUE,"P&amp;I Data"}</definedName>
    <definedName name="_____p2" hidden="1">{"PI_Data",#N/A,TRUE,"P&amp;I Data"}</definedName>
    <definedName name="_____t2" localSheetId="5" hidden="1">{"PI_Data",#N/A,TRUE,"P&amp;I Data"}</definedName>
    <definedName name="_____t2" hidden="1">{"PI_Data",#N/A,TRUE,"P&amp;I Data"}</definedName>
    <definedName name="____L2" localSheetId="5" hidden="1">{"PI_Data",#N/A,TRUE,"P&amp;I Data"}</definedName>
    <definedName name="____L2" hidden="1">{"PI_Data",#N/A,TRUE,"P&amp;I Data"}</definedName>
    <definedName name="____m2" localSheetId="5" hidden="1">{"PI_Data",#N/A,TRUE,"P&amp;I Data"}</definedName>
    <definedName name="____m2" hidden="1">{"PI_Data",#N/A,TRUE,"P&amp;I Data"}</definedName>
    <definedName name="____p2" localSheetId="5" hidden="1">{"PI_Data",#N/A,TRUE,"P&amp;I Data"}</definedName>
    <definedName name="____p2" hidden="1">{"PI_Data",#N/A,TRUE,"P&amp;I Data"}</definedName>
    <definedName name="____t2" localSheetId="5" hidden="1">{"PI_Data",#N/A,TRUE,"P&amp;I Data"}</definedName>
    <definedName name="____t2" hidden="1">{"PI_Data",#N/A,TRUE,"P&amp;I Data"}</definedName>
    <definedName name="___huh2" localSheetId="5" hidden="1">{#N/A,#N/A,FALSE,"Dist Rev at PR ";#N/A,#N/A,FALSE,"Spec";#N/A,#N/A,FALSE,"Res";#N/A,#N/A,FALSE,"Small L&amp;P";#N/A,#N/A,FALSE,"Medium L&amp;P";#N/A,#N/A,FALSE,"E-19";#N/A,#N/A,FALSE,"E-20";#N/A,#N/A,FALSE,"Strtlts &amp; Standby";#N/A,#N/A,FALSE,"A-RTP";#N/A,#N/A,FALSE,"2003mixeduse"}</definedName>
    <definedName name="___huh2" hidden="1">{#N/A,#N/A,FALSE,"Dist Rev at PR ";#N/A,#N/A,FALSE,"Spec";#N/A,#N/A,FALSE,"Res";#N/A,#N/A,FALSE,"Small L&amp;P";#N/A,#N/A,FALSE,"Medium L&amp;P";#N/A,#N/A,FALSE,"E-19";#N/A,#N/A,FALSE,"E-20";#N/A,#N/A,FALSE,"Strtlts &amp; Standby";#N/A,#N/A,FALSE,"A-RTP";#N/A,#N/A,FALSE,"2003mixeduse"}</definedName>
    <definedName name="___L2" localSheetId="5" hidden="1">{"PI_Data",#N/A,TRUE,"P&amp;I Data"}</definedName>
    <definedName name="___L2" hidden="1">{"PI_Data",#N/A,TRUE,"P&amp;I Data"}</definedName>
    <definedName name="___m2" localSheetId="5" hidden="1">{"PI_Data",#N/A,TRUE,"P&amp;I Data"}</definedName>
    <definedName name="___m2" hidden="1">{"PI_Data",#N/A,TRUE,"P&amp;I Data"}</definedName>
    <definedName name="___p2" localSheetId="5" hidden="1">{"PI_Data",#N/A,TRUE,"P&amp;I Data"}</definedName>
    <definedName name="___p2" hidden="1">{"PI_Data",#N/A,TRUE,"P&amp;I Data"}</definedName>
    <definedName name="___t2" localSheetId="5" hidden="1">{"PI_Data",#N/A,TRUE,"P&amp;I Data"}</definedName>
    <definedName name="___t2" hidden="1">{"PI_Data",#N/A,TRUE,"P&amp;I Data"}</definedName>
    <definedName name="__12__123Graph_AChart_1A" localSheetId="3" hidden="1">#REF!</definedName>
    <definedName name="__12__123Graph_AChart_1A" localSheetId="2" hidden="1">#REF!</definedName>
    <definedName name="__12__123Graph_AChart_1A" localSheetId="9" hidden="1">#REF!</definedName>
    <definedName name="__12__123Graph_AChart_1A" localSheetId="8" hidden="1">#REF!</definedName>
    <definedName name="__12__123Graph_AChart_1A" localSheetId="11" hidden="1">#REF!</definedName>
    <definedName name="__12__123Graph_AChart_1A" localSheetId="10" hidden="1">#REF!</definedName>
    <definedName name="__12__123Graph_AChart_1A" hidden="1">#REF!</definedName>
    <definedName name="__123Graph_ATRAIN" localSheetId="3" hidden="1">#REF!</definedName>
    <definedName name="__123Graph_ATRAIN" localSheetId="2" hidden="1">#REF!</definedName>
    <definedName name="__123Graph_ATRAIN" localSheetId="9" hidden="1">#REF!</definedName>
    <definedName name="__123Graph_ATRAIN" localSheetId="8" hidden="1">#REF!</definedName>
    <definedName name="__123Graph_ATRAIN" localSheetId="11" hidden="1">#REF!</definedName>
    <definedName name="__123Graph_ATRAIN" localSheetId="10" hidden="1">#REF!</definedName>
    <definedName name="__123Graph_ATRAIN" hidden="1">#REF!</definedName>
    <definedName name="__123Graph_BTRAIN" localSheetId="3" hidden="1">#REF!</definedName>
    <definedName name="__123Graph_BTRAIN" localSheetId="2" hidden="1">#REF!</definedName>
    <definedName name="__123Graph_BTRAIN" localSheetId="9" hidden="1">#REF!</definedName>
    <definedName name="__123Graph_BTRAIN" localSheetId="8" hidden="1">#REF!</definedName>
    <definedName name="__123Graph_BTRAIN" localSheetId="11" hidden="1">#REF!</definedName>
    <definedName name="__123Graph_BTRAIN" localSheetId="10" hidden="1">#REF!</definedName>
    <definedName name="__123Graph_BTRAIN" hidden="1">#REF!</definedName>
    <definedName name="__123Graph_CTRAIN" localSheetId="3" hidden="1">#REF!</definedName>
    <definedName name="__123Graph_CTRAIN" localSheetId="2" hidden="1">#REF!</definedName>
    <definedName name="__123Graph_CTRAIN" localSheetId="9" hidden="1">#REF!</definedName>
    <definedName name="__123Graph_CTRAIN" localSheetId="8" hidden="1">#REF!</definedName>
    <definedName name="__123Graph_CTRAIN" localSheetId="11" hidden="1">#REF!</definedName>
    <definedName name="__123Graph_CTRAIN" localSheetId="10" hidden="1">#REF!</definedName>
    <definedName name="__123Graph_CTRAIN" hidden="1">#REF!</definedName>
    <definedName name="__123Graph_DTRAIN" localSheetId="3" hidden="1">#REF!</definedName>
    <definedName name="__123Graph_DTRAIN" localSheetId="2" hidden="1">#REF!</definedName>
    <definedName name="__123Graph_DTRAIN" localSheetId="9" hidden="1">#REF!</definedName>
    <definedName name="__123Graph_DTRAIN" localSheetId="8" hidden="1">#REF!</definedName>
    <definedName name="__123Graph_DTRAIN" localSheetId="11" hidden="1">#REF!</definedName>
    <definedName name="__123Graph_DTRAIN" localSheetId="10" hidden="1">#REF!</definedName>
    <definedName name="__123Graph_DTRAIN" hidden="1">#REF!</definedName>
    <definedName name="__123Graph_ETRAIN" localSheetId="3" hidden="1">#REF!</definedName>
    <definedName name="__123Graph_ETRAIN" localSheetId="2" hidden="1">#REF!</definedName>
    <definedName name="__123Graph_ETRAIN" localSheetId="9" hidden="1">#REF!</definedName>
    <definedName name="__123Graph_ETRAIN" localSheetId="8" hidden="1">#REF!</definedName>
    <definedName name="__123Graph_ETRAIN" localSheetId="11" hidden="1">#REF!</definedName>
    <definedName name="__123Graph_ETRAIN" localSheetId="10" hidden="1">#REF!</definedName>
    <definedName name="__123Graph_ETRAIN" hidden="1">#REF!</definedName>
    <definedName name="__123Graph_XTRAIN" localSheetId="3" hidden="1">#REF!</definedName>
    <definedName name="__123Graph_XTRAIN" localSheetId="2" hidden="1">#REF!</definedName>
    <definedName name="__123Graph_XTRAIN" localSheetId="9" hidden="1">#REF!</definedName>
    <definedName name="__123Graph_XTRAIN" localSheetId="8" hidden="1">#REF!</definedName>
    <definedName name="__123Graph_XTRAIN" localSheetId="11" hidden="1">#REF!</definedName>
    <definedName name="__123Graph_XTRAIN" localSheetId="10" hidden="1">#REF!</definedName>
    <definedName name="__123Graph_XTRAIN" hidden="1">#REF!</definedName>
    <definedName name="__7_0_Table2_" localSheetId="3" hidden="1">#REF!</definedName>
    <definedName name="__7_0_Table2_" localSheetId="2" hidden="1">#REF!</definedName>
    <definedName name="__7_0_Table2_" localSheetId="9" hidden="1">#REF!</definedName>
    <definedName name="__7_0_Table2_" localSheetId="8" hidden="1">#REF!</definedName>
    <definedName name="__7_0_Table2_" localSheetId="11" hidden="1">#REF!</definedName>
    <definedName name="__7_0_Table2_" localSheetId="10" hidden="1">#REF!</definedName>
    <definedName name="__7_0_Table2_" hidden="1">#REF!</definedName>
    <definedName name="__8_0_Table2_" localSheetId="3" hidden="1">#REF!</definedName>
    <definedName name="__8_0_Table2_" localSheetId="2" hidden="1">#REF!</definedName>
    <definedName name="__8_0_Table2_" localSheetId="9" hidden="1">#REF!</definedName>
    <definedName name="__8_0_Table2_" localSheetId="8" hidden="1">#REF!</definedName>
    <definedName name="__8_0_Table2_" localSheetId="11" hidden="1">#REF!</definedName>
    <definedName name="__8_0_Table2_" localSheetId="10" hidden="1">#REF!</definedName>
    <definedName name="__8_0_Table2_" hidden="1">#REF!</definedName>
    <definedName name="__9_0_Table2_" localSheetId="3" hidden="1">#REF!</definedName>
    <definedName name="__9_0_Table2_" localSheetId="2" hidden="1">#REF!</definedName>
    <definedName name="__9_0_Table2_" localSheetId="9" hidden="1">#REF!</definedName>
    <definedName name="__9_0_Table2_" localSheetId="8" hidden="1">#REF!</definedName>
    <definedName name="__9_0_Table2_" localSheetId="11" hidden="1">#REF!</definedName>
    <definedName name="__9_0_Table2_" localSheetId="10" hidden="1">#REF!</definedName>
    <definedName name="__9_0_Table2_" hidden="1">#REF!</definedName>
    <definedName name="__a1" localSheetId="13" hidden="1">{#N/A,#N/A,FALSE,"Synth";"parc_DC",#N/A,FALSE,"parc";#N/A,#N/A,FALSE,"CA prest";#N/A,#N/A,FALSE,"Ratio CA";#N/A,#N/A,FALSE,"Trafic";"CR_GSM_acté_DC",#N/A,FALSE,"CR GSM_acté";#N/A,#N/A,FALSE,"Abonnés";#N/A,#N/A,FALSE,"Créances";#N/A,#N/A,FALSE,"Effectifs"}</definedName>
    <definedName name="__a1" localSheetId="12" hidden="1">{#N/A,#N/A,FALSE,"Synth";"parc_DC",#N/A,FALSE,"parc";#N/A,#N/A,FALSE,"CA prest";#N/A,#N/A,FALSE,"Ratio CA";#N/A,#N/A,FALSE,"Trafic";"CR_GSM_acté_DC",#N/A,FALSE,"CR GSM_acté";#N/A,#N/A,FALSE,"Abonnés";#N/A,#N/A,FALSE,"Créances";#N/A,#N/A,FALSE,"Effectifs"}</definedName>
    <definedName name="__a1" localSheetId="5" hidden="1">{#N/A,#N/A,FALSE,"Synth";"parc_DC",#N/A,FALSE,"parc";#N/A,#N/A,FALSE,"CA prest";#N/A,#N/A,FALSE,"Ratio CA";#N/A,#N/A,FALSE,"Trafic";"CR_GSM_acté_DC",#N/A,FALSE,"CR GSM_acté";#N/A,#N/A,FALSE,"Abonnés";#N/A,#N/A,FALSE,"Créances";#N/A,#N/A,FALSE,"Effectifs"}</definedName>
    <definedName name="__a1" localSheetId="4" hidden="1">{#N/A,#N/A,FALSE,"Synth";"parc_DC",#N/A,FALSE,"parc";#N/A,#N/A,FALSE,"CA prest";#N/A,#N/A,FALSE,"Ratio CA";#N/A,#N/A,FALSE,"Trafic";"CR_GSM_acté_DC",#N/A,FALSE,"CR GSM_acté";#N/A,#N/A,FALSE,"Abonnés";#N/A,#N/A,FALSE,"Créances";#N/A,#N/A,FALSE,"Effectifs"}</definedName>
    <definedName name="__a1" localSheetId="7" hidden="1">{#N/A,#N/A,FALSE,"Synth";"parc_DC",#N/A,FALSE,"parc";#N/A,#N/A,FALSE,"CA prest";#N/A,#N/A,FALSE,"Ratio CA";#N/A,#N/A,FALSE,"Trafic";"CR_GSM_acté_DC",#N/A,FALSE,"CR GSM_acté";#N/A,#N/A,FALSE,"Abonnés";#N/A,#N/A,FALSE,"Créances";#N/A,#N/A,FALSE,"Effectifs"}</definedName>
    <definedName name="__a1" localSheetId="6" hidden="1">{#N/A,#N/A,FALSE,"Synth";"parc_DC",#N/A,FALSE,"parc";#N/A,#N/A,FALSE,"CA prest";#N/A,#N/A,FALSE,"Ratio CA";#N/A,#N/A,FALSE,"Trafic";"CR_GSM_acté_DC",#N/A,FALSE,"CR GSM_acté";#N/A,#N/A,FALSE,"Abonnés";#N/A,#N/A,FALSE,"Créances";#N/A,#N/A,FALSE,"Effectifs"}</definedName>
    <definedName name="__a1" localSheetId="1" hidden="1">{#N/A,#N/A,FALSE,"Synth";"parc_DC",#N/A,FALSE,"parc";#N/A,#N/A,FALSE,"CA prest";#N/A,#N/A,FALSE,"Ratio CA";#N/A,#N/A,FALSE,"Trafic";"CR_GSM_acté_DC",#N/A,FALSE,"CR GSM_acté";#N/A,#N/A,FALSE,"Abonnés";#N/A,#N/A,FALSE,"Créances";#N/A,#N/A,FALSE,"Effectifs"}</definedName>
    <definedName name="__a1" localSheetId="0" hidden="1">{#N/A,#N/A,FALSE,"Synth";"parc_DC",#N/A,FALSE,"parc";#N/A,#N/A,FALSE,"CA prest";#N/A,#N/A,FALSE,"Ratio CA";#N/A,#N/A,FALSE,"Trafic";"CR_GSM_acté_DC",#N/A,FALSE,"CR GSM_acté";#N/A,#N/A,FALSE,"Abonnés";#N/A,#N/A,FALSE,"Créances";#N/A,#N/A,FALSE,"Effectifs"}</definedName>
    <definedName name="__a1" localSheetId="3" hidden="1">{#N/A,#N/A,FALSE,"Synth";"parc_DC",#N/A,FALSE,"parc";#N/A,#N/A,FALSE,"CA prest";#N/A,#N/A,FALSE,"Ratio CA";#N/A,#N/A,FALSE,"Trafic";"CR_GSM_acté_DC",#N/A,FALSE,"CR GSM_acté";#N/A,#N/A,FALSE,"Abonnés";#N/A,#N/A,FALSE,"Créances";#N/A,#N/A,FALSE,"Effectifs"}</definedName>
    <definedName name="__a1" localSheetId="2" hidden="1">{#N/A,#N/A,FALSE,"Synth";"parc_DC",#N/A,FALSE,"parc";#N/A,#N/A,FALSE,"CA prest";#N/A,#N/A,FALSE,"Ratio CA";#N/A,#N/A,FALSE,"Trafic";"CR_GSM_acté_DC",#N/A,FALSE,"CR GSM_acté";#N/A,#N/A,FALSE,"Abonnés";#N/A,#N/A,FALSE,"Créances";#N/A,#N/A,FALSE,"Effectifs"}</definedName>
    <definedName name="__a1" localSheetId="17" hidden="1">{#N/A,#N/A,FALSE,"Synth";"parc_DC",#N/A,FALSE,"parc";#N/A,#N/A,FALSE,"CA prest";#N/A,#N/A,FALSE,"Ratio CA";#N/A,#N/A,FALSE,"Trafic";"CR_GSM_acté_DC",#N/A,FALSE,"CR GSM_acté";#N/A,#N/A,FALSE,"Abonnés";#N/A,#N/A,FALSE,"Créances";#N/A,#N/A,FALSE,"Effectifs"}</definedName>
    <definedName name="__a1" localSheetId="16" hidden="1">{#N/A,#N/A,FALSE,"Synth";"parc_DC",#N/A,FALSE,"parc";#N/A,#N/A,FALSE,"CA prest";#N/A,#N/A,FALSE,"Ratio CA";#N/A,#N/A,FALSE,"Trafic";"CR_GSM_acté_DC",#N/A,FALSE,"CR GSM_acté";#N/A,#N/A,FALSE,"Abonnés";#N/A,#N/A,FALSE,"Créances";#N/A,#N/A,FALSE,"Effectifs"}</definedName>
    <definedName name="__a1" localSheetId="9" hidden="1">{#N/A,#N/A,FALSE,"Synth";"parc_DC",#N/A,FALSE,"parc";#N/A,#N/A,FALSE,"CA prest";#N/A,#N/A,FALSE,"Ratio CA";#N/A,#N/A,FALSE,"Trafic";"CR_GSM_acté_DC",#N/A,FALSE,"CR GSM_acté";#N/A,#N/A,FALSE,"Abonnés";#N/A,#N/A,FALSE,"Créances";#N/A,#N/A,FALSE,"Effectifs"}</definedName>
    <definedName name="__a1" localSheetId="8" hidden="1">{#N/A,#N/A,FALSE,"Synth";"parc_DC",#N/A,FALSE,"parc";#N/A,#N/A,FALSE,"CA prest";#N/A,#N/A,FALSE,"Ratio CA";#N/A,#N/A,FALSE,"Trafic";"CR_GSM_acté_DC",#N/A,FALSE,"CR GSM_acté";#N/A,#N/A,FALSE,"Abonnés";#N/A,#N/A,FALSE,"Créances";#N/A,#N/A,FALSE,"Effectifs"}</definedName>
    <definedName name="__a1" localSheetId="11" hidden="1">{#N/A,#N/A,FALSE,"Synth";"parc_DC",#N/A,FALSE,"parc";#N/A,#N/A,FALSE,"CA prest";#N/A,#N/A,FALSE,"Ratio CA";#N/A,#N/A,FALSE,"Trafic";"CR_GSM_acté_DC",#N/A,FALSE,"CR GSM_acté";#N/A,#N/A,FALSE,"Abonnés";#N/A,#N/A,FALSE,"Créances";#N/A,#N/A,FALSE,"Effectifs"}</definedName>
    <definedName name="__a1" localSheetId="10" hidden="1">{#N/A,#N/A,FALSE,"Synth";"parc_DC",#N/A,FALSE,"parc";#N/A,#N/A,FALSE,"CA prest";#N/A,#N/A,FALSE,"Ratio CA";#N/A,#N/A,FALSE,"Trafic";"CR_GSM_acté_DC",#N/A,FALSE,"CR GSM_acté";#N/A,#N/A,FALSE,"Abonnés";#N/A,#N/A,FALSE,"Créances";#N/A,#N/A,FALSE,"Effectifs"}</definedName>
    <definedName name="__a1" localSheetId="15" hidden="1">{#N/A,#N/A,FALSE,"Synth";"parc_DC",#N/A,FALSE,"parc";#N/A,#N/A,FALSE,"CA prest";#N/A,#N/A,FALSE,"Ratio CA";#N/A,#N/A,FALSE,"Trafic";"CR_GSM_acté_DC",#N/A,FALSE,"CR GSM_acté";#N/A,#N/A,FALSE,"Abonnés";#N/A,#N/A,FALSE,"Créances";#N/A,#N/A,FALSE,"Effectifs"}</definedName>
    <definedName name="__a1" localSheetId="14" hidden="1">{#N/A,#N/A,FALSE,"Synth";"parc_DC",#N/A,FALSE,"parc";#N/A,#N/A,FALSE,"CA prest";#N/A,#N/A,FALSE,"Ratio CA";#N/A,#N/A,FALSE,"Trafic";"CR_GSM_acté_DC",#N/A,FALSE,"CR GSM_acté";#N/A,#N/A,FALSE,"Abonnés";#N/A,#N/A,FALSE,"Créances";#N/A,#N/A,FALSE,"Effectifs"}</definedName>
    <definedName name="__a1" hidden="1">{#N/A,#N/A,FALSE,"Synth";"parc_DC",#N/A,FALSE,"parc";#N/A,#N/A,FALSE,"CA prest";#N/A,#N/A,FALSE,"Ratio CA";#N/A,#N/A,FALSE,"Trafic";"CR_GSM_acté_DC",#N/A,FALSE,"CR GSM_acté";#N/A,#N/A,FALSE,"Abonnés";#N/A,#N/A,FALSE,"Créances";#N/A,#N/A,FALSE,"Effectifs"}</definedName>
    <definedName name="__FDS_HYPERLINK_TOGGLE_STATE__" hidden="1">"ON"</definedName>
    <definedName name="__foo2" localSheetId="13"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_foo2" localSheetId="12"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_foo2" localSheetId="5"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_foo2" localSheetId="4"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_foo2" localSheetId="7"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_foo2" localSheetId="6"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_foo2" localSheetId="1"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_foo2" localSheetId="0"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_foo2" localSheetId="3"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_foo2" localSheetId="2"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_foo2" localSheetId="17"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_foo2" localSheetId="16"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_foo2" localSheetId="9"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_foo2" localSheetId="8"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_foo2" localSheetId="11"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_foo2" localSheetId="10"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_foo2" localSheetId="15"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_foo2" localSheetId="14"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_foo2"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_foo3" localSheetId="13" hidden="1">{#N/A,#N/A,FALSE,"Res - Unadj";#N/A,#N/A,FALSE,"Small L&amp;P";#N/A,#N/A,FALSE,"Medium L&amp;P";#N/A,#N/A,FALSE,"E-19";#N/A,#N/A,FALSE,"E-20";#N/A,#N/A,FALSE,"A-RTP";#N/A,#N/A,FALSE,"Strtlts &amp; Standby";#N/A,#N/A,FALSE,"AG";#N/A,#N/A,FALSE,"2001mixeduse"}</definedName>
    <definedName name="__foo3" localSheetId="12" hidden="1">{#N/A,#N/A,FALSE,"Res - Unadj";#N/A,#N/A,FALSE,"Small L&amp;P";#N/A,#N/A,FALSE,"Medium L&amp;P";#N/A,#N/A,FALSE,"E-19";#N/A,#N/A,FALSE,"E-20";#N/A,#N/A,FALSE,"A-RTP";#N/A,#N/A,FALSE,"Strtlts &amp; Standby";#N/A,#N/A,FALSE,"AG";#N/A,#N/A,FALSE,"2001mixeduse"}</definedName>
    <definedName name="__foo3" localSheetId="5" hidden="1">{#N/A,#N/A,FALSE,"Res - Unadj";#N/A,#N/A,FALSE,"Small L&amp;P";#N/A,#N/A,FALSE,"Medium L&amp;P";#N/A,#N/A,FALSE,"E-19";#N/A,#N/A,FALSE,"E-20";#N/A,#N/A,FALSE,"A-RTP";#N/A,#N/A,FALSE,"Strtlts &amp; Standby";#N/A,#N/A,FALSE,"AG";#N/A,#N/A,FALSE,"2001mixeduse"}</definedName>
    <definedName name="__foo3" localSheetId="4" hidden="1">{#N/A,#N/A,FALSE,"Res - Unadj";#N/A,#N/A,FALSE,"Small L&amp;P";#N/A,#N/A,FALSE,"Medium L&amp;P";#N/A,#N/A,FALSE,"E-19";#N/A,#N/A,FALSE,"E-20";#N/A,#N/A,FALSE,"A-RTP";#N/A,#N/A,FALSE,"Strtlts &amp; Standby";#N/A,#N/A,FALSE,"AG";#N/A,#N/A,FALSE,"2001mixeduse"}</definedName>
    <definedName name="__foo3" localSheetId="7" hidden="1">{#N/A,#N/A,FALSE,"Res - Unadj";#N/A,#N/A,FALSE,"Small L&amp;P";#N/A,#N/A,FALSE,"Medium L&amp;P";#N/A,#N/A,FALSE,"E-19";#N/A,#N/A,FALSE,"E-20";#N/A,#N/A,FALSE,"A-RTP";#N/A,#N/A,FALSE,"Strtlts &amp; Standby";#N/A,#N/A,FALSE,"AG";#N/A,#N/A,FALSE,"2001mixeduse"}</definedName>
    <definedName name="__foo3" localSheetId="6" hidden="1">{#N/A,#N/A,FALSE,"Res - Unadj";#N/A,#N/A,FALSE,"Small L&amp;P";#N/A,#N/A,FALSE,"Medium L&amp;P";#N/A,#N/A,FALSE,"E-19";#N/A,#N/A,FALSE,"E-20";#N/A,#N/A,FALSE,"A-RTP";#N/A,#N/A,FALSE,"Strtlts &amp; Standby";#N/A,#N/A,FALSE,"AG";#N/A,#N/A,FALSE,"2001mixeduse"}</definedName>
    <definedName name="__foo3" localSheetId="1" hidden="1">{#N/A,#N/A,FALSE,"Res - Unadj";#N/A,#N/A,FALSE,"Small L&amp;P";#N/A,#N/A,FALSE,"Medium L&amp;P";#N/A,#N/A,FALSE,"E-19";#N/A,#N/A,FALSE,"E-20";#N/A,#N/A,FALSE,"A-RTP";#N/A,#N/A,FALSE,"Strtlts &amp; Standby";#N/A,#N/A,FALSE,"AG";#N/A,#N/A,FALSE,"2001mixeduse"}</definedName>
    <definedName name="__foo3" localSheetId="0" hidden="1">{#N/A,#N/A,FALSE,"Res - Unadj";#N/A,#N/A,FALSE,"Small L&amp;P";#N/A,#N/A,FALSE,"Medium L&amp;P";#N/A,#N/A,FALSE,"E-19";#N/A,#N/A,FALSE,"E-20";#N/A,#N/A,FALSE,"A-RTP";#N/A,#N/A,FALSE,"Strtlts &amp; Standby";#N/A,#N/A,FALSE,"AG";#N/A,#N/A,FALSE,"2001mixeduse"}</definedName>
    <definedName name="__foo3" localSheetId="3" hidden="1">{#N/A,#N/A,FALSE,"Res - Unadj";#N/A,#N/A,FALSE,"Small L&amp;P";#N/A,#N/A,FALSE,"Medium L&amp;P";#N/A,#N/A,FALSE,"E-19";#N/A,#N/A,FALSE,"E-20";#N/A,#N/A,FALSE,"A-RTP";#N/A,#N/A,FALSE,"Strtlts &amp; Standby";#N/A,#N/A,FALSE,"AG";#N/A,#N/A,FALSE,"2001mixeduse"}</definedName>
    <definedName name="__foo3" localSheetId="2" hidden="1">{#N/A,#N/A,FALSE,"Res - Unadj";#N/A,#N/A,FALSE,"Small L&amp;P";#N/A,#N/A,FALSE,"Medium L&amp;P";#N/A,#N/A,FALSE,"E-19";#N/A,#N/A,FALSE,"E-20";#N/A,#N/A,FALSE,"A-RTP";#N/A,#N/A,FALSE,"Strtlts &amp; Standby";#N/A,#N/A,FALSE,"AG";#N/A,#N/A,FALSE,"2001mixeduse"}</definedName>
    <definedName name="__foo3" localSheetId="17" hidden="1">{#N/A,#N/A,FALSE,"Res - Unadj";#N/A,#N/A,FALSE,"Small L&amp;P";#N/A,#N/A,FALSE,"Medium L&amp;P";#N/A,#N/A,FALSE,"E-19";#N/A,#N/A,FALSE,"E-20";#N/A,#N/A,FALSE,"A-RTP";#N/A,#N/A,FALSE,"Strtlts &amp; Standby";#N/A,#N/A,FALSE,"AG";#N/A,#N/A,FALSE,"2001mixeduse"}</definedName>
    <definedName name="__foo3" localSheetId="16" hidden="1">{#N/A,#N/A,FALSE,"Res - Unadj";#N/A,#N/A,FALSE,"Small L&amp;P";#N/A,#N/A,FALSE,"Medium L&amp;P";#N/A,#N/A,FALSE,"E-19";#N/A,#N/A,FALSE,"E-20";#N/A,#N/A,FALSE,"A-RTP";#N/A,#N/A,FALSE,"Strtlts &amp; Standby";#N/A,#N/A,FALSE,"AG";#N/A,#N/A,FALSE,"2001mixeduse"}</definedName>
    <definedName name="__foo3" localSheetId="9" hidden="1">{#N/A,#N/A,FALSE,"Res - Unadj";#N/A,#N/A,FALSE,"Small L&amp;P";#N/A,#N/A,FALSE,"Medium L&amp;P";#N/A,#N/A,FALSE,"E-19";#N/A,#N/A,FALSE,"E-20";#N/A,#N/A,FALSE,"A-RTP";#N/A,#N/A,FALSE,"Strtlts &amp; Standby";#N/A,#N/A,FALSE,"AG";#N/A,#N/A,FALSE,"2001mixeduse"}</definedName>
    <definedName name="__foo3" localSheetId="8" hidden="1">{#N/A,#N/A,FALSE,"Res - Unadj";#N/A,#N/A,FALSE,"Small L&amp;P";#N/A,#N/A,FALSE,"Medium L&amp;P";#N/A,#N/A,FALSE,"E-19";#N/A,#N/A,FALSE,"E-20";#N/A,#N/A,FALSE,"A-RTP";#N/A,#N/A,FALSE,"Strtlts &amp; Standby";#N/A,#N/A,FALSE,"AG";#N/A,#N/A,FALSE,"2001mixeduse"}</definedName>
    <definedName name="__foo3" localSheetId="11" hidden="1">{#N/A,#N/A,FALSE,"Res - Unadj";#N/A,#N/A,FALSE,"Small L&amp;P";#N/A,#N/A,FALSE,"Medium L&amp;P";#N/A,#N/A,FALSE,"E-19";#N/A,#N/A,FALSE,"E-20";#N/A,#N/A,FALSE,"A-RTP";#N/A,#N/A,FALSE,"Strtlts &amp; Standby";#N/A,#N/A,FALSE,"AG";#N/A,#N/A,FALSE,"2001mixeduse"}</definedName>
    <definedName name="__foo3" localSheetId="10" hidden="1">{#N/A,#N/A,FALSE,"Res - Unadj";#N/A,#N/A,FALSE,"Small L&amp;P";#N/A,#N/A,FALSE,"Medium L&amp;P";#N/A,#N/A,FALSE,"E-19";#N/A,#N/A,FALSE,"E-20";#N/A,#N/A,FALSE,"A-RTP";#N/A,#N/A,FALSE,"Strtlts &amp; Standby";#N/A,#N/A,FALSE,"AG";#N/A,#N/A,FALSE,"2001mixeduse"}</definedName>
    <definedName name="__foo3" localSheetId="15" hidden="1">{#N/A,#N/A,FALSE,"Res - Unadj";#N/A,#N/A,FALSE,"Small L&amp;P";#N/A,#N/A,FALSE,"Medium L&amp;P";#N/A,#N/A,FALSE,"E-19";#N/A,#N/A,FALSE,"E-20";#N/A,#N/A,FALSE,"A-RTP";#N/A,#N/A,FALSE,"Strtlts &amp; Standby";#N/A,#N/A,FALSE,"AG";#N/A,#N/A,FALSE,"2001mixeduse"}</definedName>
    <definedName name="__foo3" localSheetId="14" hidden="1">{#N/A,#N/A,FALSE,"Res - Unadj";#N/A,#N/A,FALSE,"Small L&amp;P";#N/A,#N/A,FALSE,"Medium L&amp;P";#N/A,#N/A,FALSE,"E-19";#N/A,#N/A,FALSE,"E-20";#N/A,#N/A,FALSE,"A-RTP";#N/A,#N/A,FALSE,"Strtlts &amp; Standby";#N/A,#N/A,FALSE,"AG";#N/A,#N/A,FALSE,"2001mixeduse"}</definedName>
    <definedName name="__foo3" hidden="1">{#N/A,#N/A,FALSE,"Res - Unadj";#N/A,#N/A,FALSE,"Small L&amp;P";#N/A,#N/A,FALSE,"Medium L&amp;P";#N/A,#N/A,FALSE,"E-19";#N/A,#N/A,FALSE,"E-20";#N/A,#N/A,FALSE,"A-RTP";#N/A,#N/A,FALSE,"Strtlts &amp; Standby";#N/A,#N/A,FALSE,"AG";#N/A,#N/A,FALSE,"2001mixeduse"}</definedName>
    <definedName name="__L2" localSheetId="5" hidden="1">{"PI_Data",#N/A,TRUE,"P&amp;I Data"}</definedName>
    <definedName name="__L2" hidden="1">{"PI_Data",#N/A,TRUE,"P&amp;I Data"}</definedName>
    <definedName name="__m2" localSheetId="5" hidden="1">{"PI_Data",#N/A,TRUE,"P&amp;I Data"}</definedName>
    <definedName name="__m2" hidden="1">{"PI_Data",#N/A,TRUE,"P&amp;I Data"}</definedName>
    <definedName name="__p2" localSheetId="5" hidden="1">{"PI_Data",#N/A,TRUE,"P&amp;I Data"}</definedName>
    <definedName name="__p2" hidden="1">{"PI_Data",#N/A,TRUE,"P&amp;I Data"}</definedName>
    <definedName name="__t2" localSheetId="5" hidden="1">{"PI_Data",#N/A,TRUE,"P&amp;I Data"}</definedName>
    <definedName name="__t2" hidden="1">{"PI_Data",#N/A,TRUE,"P&amp;I Data"}</definedName>
    <definedName name="_11__123Graph_AChart_2A" localSheetId="3" hidden="1">#REF!</definedName>
    <definedName name="_11__123Graph_AChart_2A" localSheetId="2" hidden="1">#REF!</definedName>
    <definedName name="_11__123Graph_AChart_2A" localSheetId="9" hidden="1">#REF!</definedName>
    <definedName name="_11__123Graph_AChart_2A" localSheetId="8" hidden="1">#REF!</definedName>
    <definedName name="_11__123Graph_AChart_2A" localSheetId="11" hidden="1">#REF!</definedName>
    <definedName name="_11__123Graph_AChart_2A" localSheetId="10" hidden="1">#REF!</definedName>
    <definedName name="_11__123Graph_AChart_2A" hidden="1">#REF!</definedName>
    <definedName name="_12__123Graph_AChart_1A" localSheetId="3" hidden="1">#REF!</definedName>
    <definedName name="_12__123Graph_AChart_1A" localSheetId="2" hidden="1">#REF!</definedName>
    <definedName name="_12__123Graph_AChart_1A" localSheetId="9" hidden="1">#REF!</definedName>
    <definedName name="_12__123Graph_AChart_1A" localSheetId="8" hidden="1">#REF!</definedName>
    <definedName name="_12__123Graph_AChart_1A" localSheetId="11" hidden="1">#REF!</definedName>
    <definedName name="_12__123Graph_AChart_1A" localSheetId="10" hidden="1">#REF!</definedName>
    <definedName name="_12__123Graph_AChart_1A" hidden="1">#REF!</definedName>
    <definedName name="_15__123Graph_AChart_2A" localSheetId="3" hidden="1">#REF!</definedName>
    <definedName name="_15__123Graph_AChart_2A" localSheetId="2" hidden="1">#REF!</definedName>
    <definedName name="_15__123Graph_AChart_2A" localSheetId="9" hidden="1">#REF!</definedName>
    <definedName name="_15__123Graph_AChart_2A" localSheetId="8" hidden="1">#REF!</definedName>
    <definedName name="_15__123Graph_AChart_2A" localSheetId="11" hidden="1">#REF!</definedName>
    <definedName name="_15__123Graph_AChart_2A" localSheetId="10" hidden="1">#REF!</definedName>
    <definedName name="_15__123Graph_AChart_2A" hidden="1">#REF!</definedName>
    <definedName name="_15__123Graph_AGROSS_MARGINS" localSheetId="3" hidden="1">#REF!</definedName>
    <definedName name="_15__123Graph_AGROSS_MARGINS" localSheetId="2" hidden="1">#REF!</definedName>
    <definedName name="_15__123Graph_AGROSS_MARGINS" localSheetId="9" hidden="1">#REF!</definedName>
    <definedName name="_15__123Graph_AGROSS_MARGINS" localSheetId="8" hidden="1">#REF!</definedName>
    <definedName name="_15__123Graph_AGROSS_MARGINS" localSheetId="11" hidden="1">#REF!</definedName>
    <definedName name="_15__123Graph_AGROSS_MARGINS" localSheetId="10" hidden="1">#REF!</definedName>
    <definedName name="_15__123Graph_AGROSS_MARGINS" hidden="1">#REF!</definedName>
    <definedName name="_17__123Graph_AChart_2A" localSheetId="3" hidden="1">#REF!</definedName>
    <definedName name="_17__123Graph_AChart_2A" localSheetId="2" hidden="1">#REF!</definedName>
    <definedName name="_17__123Graph_AChart_2A" localSheetId="9" hidden="1">#REF!</definedName>
    <definedName name="_17__123Graph_AChart_2A" localSheetId="8" hidden="1">#REF!</definedName>
    <definedName name="_17__123Graph_AChart_2A" localSheetId="11" hidden="1">#REF!</definedName>
    <definedName name="_17__123Graph_AChart_2A" localSheetId="10" hidden="1">#REF!</definedName>
    <definedName name="_17__123Graph_AChart_2A" hidden="1">#REF!</definedName>
    <definedName name="_17__123Graph_AGROSS_MARGINS" localSheetId="3" hidden="1">#REF!</definedName>
    <definedName name="_17__123Graph_AGROSS_MARGINS" localSheetId="2" hidden="1">#REF!</definedName>
    <definedName name="_17__123Graph_AGROSS_MARGINS" localSheetId="9" hidden="1">#REF!</definedName>
    <definedName name="_17__123Graph_AGROSS_MARGINS" localSheetId="8" hidden="1">#REF!</definedName>
    <definedName name="_17__123Graph_AGROSS_MARGINS" localSheetId="11" hidden="1">#REF!</definedName>
    <definedName name="_17__123Graph_AGROSS_MARGINS" localSheetId="10" hidden="1">#REF!</definedName>
    <definedName name="_17__123Graph_AGROSS_MARGINS" hidden="1">#REF!</definedName>
    <definedName name="_18__123Graph_AGROWTH_REVS_A" localSheetId="3" hidden="1">#REF!</definedName>
    <definedName name="_18__123Graph_AGROWTH_REVS_A" localSheetId="2" hidden="1">#REF!</definedName>
    <definedName name="_18__123Graph_AGROWTH_REVS_A" localSheetId="9" hidden="1">#REF!</definedName>
    <definedName name="_18__123Graph_AGROWTH_REVS_A" localSheetId="8" hidden="1">#REF!</definedName>
    <definedName name="_18__123Graph_AGROWTH_REVS_A" localSheetId="11" hidden="1">#REF!</definedName>
    <definedName name="_18__123Graph_AGROWTH_REVS_A" localSheetId="10" hidden="1">#REF!</definedName>
    <definedName name="_18__123Graph_AGROWTH_REVS_A" hidden="1">#REF!</definedName>
    <definedName name="_19__123Graph_AGROWTH_REVS_B" localSheetId="3" hidden="1">#REF!</definedName>
    <definedName name="_19__123Graph_AGROWTH_REVS_B" localSheetId="2" hidden="1">#REF!</definedName>
    <definedName name="_19__123Graph_AGROWTH_REVS_B" localSheetId="9" hidden="1">#REF!</definedName>
    <definedName name="_19__123Graph_AGROWTH_REVS_B" localSheetId="8" hidden="1">#REF!</definedName>
    <definedName name="_19__123Graph_AGROWTH_REVS_B" localSheetId="11" hidden="1">#REF!</definedName>
    <definedName name="_19__123Graph_AGROWTH_REVS_B" localSheetId="10" hidden="1">#REF!</definedName>
    <definedName name="_19__123Graph_AGROWTH_REVS_B" hidden="1">#REF!</definedName>
    <definedName name="_21__123Graph_AGROSS_MARGINS" localSheetId="3" hidden="1">#REF!</definedName>
    <definedName name="_21__123Graph_AGROSS_MARGINS" localSheetId="2" hidden="1">#REF!</definedName>
    <definedName name="_21__123Graph_AGROSS_MARGINS" localSheetId="9" hidden="1">#REF!</definedName>
    <definedName name="_21__123Graph_AGROSS_MARGINS" localSheetId="8" hidden="1">#REF!</definedName>
    <definedName name="_21__123Graph_AGROSS_MARGINS" localSheetId="11" hidden="1">#REF!</definedName>
    <definedName name="_21__123Graph_AGROSS_MARGINS" localSheetId="10" hidden="1">#REF!</definedName>
    <definedName name="_21__123Graph_AGROSS_MARGINS" hidden="1">#REF!</definedName>
    <definedName name="_21__123Graph_AGROWTH_REVS_B" localSheetId="3" hidden="1">#REF!</definedName>
    <definedName name="_21__123Graph_AGROWTH_REVS_B" localSheetId="2" hidden="1">#REF!</definedName>
    <definedName name="_21__123Graph_AGROWTH_REVS_B" localSheetId="9" hidden="1">#REF!</definedName>
    <definedName name="_21__123Graph_AGROWTH_REVS_B" localSheetId="8" hidden="1">#REF!</definedName>
    <definedName name="_21__123Graph_AGROWTH_REVS_B" localSheetId="11" hidden="1">#REF!</definedName>
    <definedName name="_21__123Graph_AGROWTH_REVS_B" localSheetId="10" hidden="1">#REF!</definedName>
    <definedName name="_21__123Graph_AGROWTH_REVS_B" hidden="1">#REF!</definedName>
    <definedName name="_24__123Graph_AGROWTH_REVS_A" localSheetId="3" hidden="1">#REF!</definedName>
    <definedName name="_24__123Graph_AGROWTH_REVS_A" localSheetId="2" hidden="1">#REF!</definedName>
    <definedName name="_24__123Graph_AGROWTH_REVS_A" localSheetId="9" hidden="1">#REF!</definedName>
    <definedName name="_24__123Graph_AGROWTH_REVS_A" localSheetId="8" hidden="1">#REF!</definedName>
    <definedName name="_24__123Graph_AGROWTH_REVS_A" localSheetId="11" hidden="1">#REF!</definedName>
    <definedName name="_24__123Graph_AGROWTH_REVS_A" localSheetId="10" hidden="1">#REF!</definedName>
    <definedName name="_24__123Graph_AGROWTH_REVS_A" hidden="1">#REF!</definedName>
    <definedName name="_24__123Graph_BGROSS_MARGINS" localSheetId="3" hidden="1">#REF!</definedName>
    <definedName name="_24__123Graph_BGROSS_MARGINS" localSheetId="2" hidden="1">#REF!</definedName>
    <definedName name="_24__123Graph_BGROSS_MARGINS" localSheetId="9" hidden="1">#REF!</definedName>
    <definedName name="_24__123Graph_BGROSS_MARGINS" localSheetId="8" hidden="1">#REF!</definedName>
    <definedName name="_24__123Graph_BGROSS_MARGINS" localSheetId="11" hidden="1">#REF!</definedName>
    <definedName name="_24__123Graph_BGROSS_MARGINS" localSheetId="10" hidden="1">#REF!</definedName>
    <definedName name="_24__123Graph_BGROSS_MARGINS" hidden="1">#REF!</definedName>
    <definedName name="_25__123Graph_BGROWTH_REVS_A" localSheetId="3" hidden="1">#REF!</definedName>
    <definedName name="_25__123Graph_BGROWTH_REVS_A" localSheetId="2" hidden="1">#REF!</definedName>
    <definedName name="_25__123Graph_BGROWTH_REVS_A" localSheetId="9" hidden="1">#REF!</definedName>
    <definedName name="_25__123Graph_BGROWTH_REVS_A" localSheetId="8" hidden="1">#REF!</definedName>
    <definedName name="_25__123Graph_BGROWTH_REVS_A" localSheetId="11" hidden="1">#REF!</definedName>
    <definedName name="_25__123Graph_BGROWTH_REVS_A" localSheetId="10" hidden="1">#REF!</definedName>
    <definedName name="_25__123Graph_BGROWTH_REVS_A" hidden="1">#REF!</definedName>
    <definedName name="_26__123Graph_BGROWTH_REVS_B" localSheetId="3" hidden="1">#REF!</definedName>
    <definedName name="_26__123Graph_BGROWTH_REVS_B" localSheetId="2" hidden="1">#REF!</definedName>
    <definedName name="_26__123Graph_BGROWTH_REVS_B" localSheetId="9" hidden="1">#REF!</definedName>
    <definedName name="_26__123Graph_BGROWTH_REVS_B" localSheetId="8" hidden="1">#REF!</definedName>
    <definedName name="_26__123Graph_BGROWTH_REVS_B" localSheetId="11" hidden="1">#REF!</definedName>
    <definedName name="_26__123Graph_BGROWTH_REVS_B" localSheetId="10" hidden="1">#REF!</definedName>
    <definedName name="_26__123Graph_BGROWTH_REVS_B" hidden="1">#REF!</definedName>
    <definedName name="_27__123Graph_AGROWTH_REVS_B" localSheetId="3" hidden="1">#REF!</definedName>
    <definedName name="_27__123Graph_AGROWTH_REVS_B" localSheetId="2" hidden="1">#REF!</definedName>
    <definedName name="_27__123Graph_AGROWTH_REVS_B" localSheetId="9" hidden="1">#REF!</definedName>
    <definedName name="_27__123Graph_AGROWTH_REVS_B" localSheetId="8" hidden="1">#REF!</definedName>
    <definedName name="_27__123Graph_AGROWTH_REVS_B" localSheetId="11" hidden="1">#REF!</definedName>
    <definedName name="_27__123Graph_AGROWTH_REVS_B" localSheetId="10" hidden="1">#REF!</definedName>
    <definedName name="_27__123Graph_AGROWTH_REVS_B" hidden="1">#REF!</definedName>
    <definedName name="_3_0_Table2_" localSheetId="3" hidden="1">#REF!</definedName>
    <definedName name="_3_0_Table2_" localSheetId="2" hidden="1">#REF!</definedName>
    <definedName name="_3_0_Table2_" localSheetId="9" hidden="1">#REF!</definedName>
    <definedName name="_3_0_Table2_" localSheetId="8" hidden="1">#REF!</definedName>
    <definedName name="_3_0_Table2_" localSheetId="11" hidden="1">#REF!</definedName>
    <definedName name="_3_0_Table2_" localSheetId="10" hidden="1">#REF!</definedName>
    <definedName name="_3_0_Table2_" hidden="1">#REF!</definedName>
    <definedName name="_30__123Graph_BGROSS_MARGINS" localSheetId="3" hidden="1">#REF!</definedName>
    <definedName name="_30__123Graph_BGROSS_MARGINS" localSheetId="2" hidden="1">#REF!</definedName>
    <definedName name="_30__123Graph_BGROSS_MARGINS" localSheetId="9" hidden="1">#REF!</definedName>
    <definedName name="_30__123Graph_BGROSS_MARGINS" localSheetId="8" hidden="1">#REF!</definedName>
    <definedName name="_30__123Graph_BGROSS_MARGINS" localSheetId="11" hidden="1">#REF!</definedName>
    <definedName name="_30__123Graph_BGROSS_MARGINS" localSheetId="10" hidden="1">#REF!</definedName>
    <definedName name="_30__123Graph_BGROSS_MARGINS" hidden="1">#REF!</definedName>
    <definedName name="_31__123Graph_CGROWTH_REVS_A" localSheetId="3" hidden="1">#REF!</definedName>
    <definedName name="_31__123Graph_CGROWTH_REVS_A" localSheetId="2" hidden="1">#REF!</definedName>
    <definedName name="_31__123Graph_CGROWTH_REVS_A" localSheetId="9" hidden="1">#REF!</definedName>
    <definedName name="_31__123Graph_CGROWTH_REVS_A" localSheetId="8" hidden="1">#REF!</definedName>
    <definedName name="_31__123Graph_CGROWTH_REVS_A" localSheetId="11" hidden="1">#REF!</definedName>
    <definedName name="_31__123Graph_CGROWTH_REVS_A" localSheetId="10" hidden="1">#REF!</definedName>
    <definedName name="_31__123Graph_CGROWTH_REVS_A" hidden="1">#REF!</definedName>
    <definedName name="_32__123Graph_CGROWTH_REVS_B" localSheetId="3" hidden="1">#REF!</definedName>
    <definedName name="_32__123Graph_CGROWTH_REVS_B" localSheetId="2" hidden="1">#REF!</definedName>
    <definedName name="_32__123Graph_CGROWTH_REVS_B" localSheetId="9" hidden="1">#REF!</definedName>
    <definedName name="_32__123Graph_CGROWTH_REVS_B" localSheetId="8" hidden="1">#REF!</definedName>
    <definedName name="_32__123Graph_CGROWTH_REVS_B" localSheetId="11" hidden="1">#REF!</definedName>
    <definedName name="_32__123Graph_CGROWTH_REVS_B" localSheetId="10" hidden="1">#REF!</definedName>
    <definedName name="_32__123Graph_CGROWTH_REVS_B" hidden="1">#REF!</definedName>
    <definedName name="_33__123Graph_BGROWTH_REVS_A" localSheetId="3" hidden="1">#REF!</definedName>
    <definedName name="_33__123Graph_BGROWTH_REVS_A" localSheetId="2" hidden="1">#REF!</definedName>
    <definedName name="_33__123Graph_BGROWTH_REVS_A" localSheetId="9" hidden="1">#REF!</definedName>
    <definedName name="_33__123Graph_BGROWTH_REVS_A" localSheetId="8" hidden="1">#REF!</definedName>
    <definedName name="_33__123Graph_BGROWTH_REVS_A" localSheetId="11" hidden="1">#REF!</definedName>
    <definedName name="_33__123Graph_BGROWTH_REVS_A" localSheetId="10" hidden="1">#REF!</definedName>
    <definedName name="_33__123Graph_BGROWTH_REVS_A" hidden="1">#REF!</definedName>
    <definedName name="_34__123Graph_DGROWTH_REVS_A" localSheetId="3" hidden="1">#REF!</definedName>
    <definedName name="_34__123Graph_DGROWTH_REVS_A" localSheetId="2" hidden="1">#REF!</definedName>
    <definedName name="_34__123Graph_DGROWTH_REVS_A" localSheetId="9" hidden="1">#REF!</definedName>
    <definedName name="_34__123Graph_DGROWTH_REVS_A" localSheetId="8" hidden="1">#REF!</definedName>
    <definedName name="_34__123Graph_DGROWTH_REVS_A" localSheetId="11" hidden="1">#REF!</definedName>
    <definedName name="_34__123Graph_DGROWTH_REVS_A" localSheetId="10" hidden="1">#REF!</definedName>
    <definedName name="_34__123Graph_DGROWTH_REVS_A" hidden="1">#REF!</definedName>
    <definedName name="_35__123Graph_DGROWTH_REVS_B" localSheetId="3" hidden="1">#REF!</definedName>
    <definedName name="_35__123Graph_DGROWTH_REVS_B" localSheetId="2" hidden="1">#REF!</definedName>
    <definedName name="_35__123Graph_DGROWTH_REVS_B" localSheetId="9" hidden="1">#REF!</definedName>
    <definedName name="_35__123Graph_DGROWTH_REVS_B" localSheetId="8" hidden="1">#REF!</definedName>
    <definedName name="_35__123Graph_DGROWTH_REVS_B" localSheetId="11" hidden="1">#REF!</definedName>
    <definedName name="_35__123Graph_DGROWTH_REVS_B" localSheetId="10" hidden="1">#REF!</definedName>
    <definedName name="_35__123Graph_DGROWTH_REVS_B" hidden="1">#REF!</definedName>
    <definedName name="_36__123Graph_BGROSS_MARGINS" localSheetId="3" hidden="1">#REF!</definedName>
    <definedName name="_36__123Graph_BGROSS_MARGINS" localSheetId="2" hidden="1">#REF!</definedName>
    <definedName name="_36__123Graph_BGROSS_MARGINS" localSheetId="9" hidden="1">#REF!</definedName>
    <definedName name="_36__123Graph_BGROSS_MARGINS" localSheetId="8" hidden="1">#REF!</definedName>
    <definedName name="_36__123Graph_BGROSS_MARGINS" localSheetId="11" hidden="1">#REF!</definedName>
    <definedName name="_36__123Graph_BGROSS_MARGINS" localSheetId="10" hidden="1">#REF!</definedName>
    <definedName name="_36__123Graph_BGROSS_MARGINS" hidden="1">#REF!</definedName>
    <definedName name="_36__123Graph_BGROWTH_REVS_B" localSheetId="3" hidden="1">#REF!</definedName>
    <definedName name="_36__123Graph_BGROWTH_REVS_B" localSheetId="2" hidden="1">#REF!</definedName>
    <definedName name="_36__123Graph_BGROWTH_REVS_B" localSheetId="9" hidden="1">#REF!</definedName>
    <definedName name="_36__123Graph_BGROWTH_REVS_B" localSheetId="8" hidden="1">#REF!</definedName>
    <definedName name="_36__123Graph_BGROWTH_REVS_B" localSheetId="11" hidden="1">#REF!</definedName>
    <definedName name="_36__123Graph_BGROWTH_REVS_B" localSheetId="10" hidden="1">#REF!</definedName>
    <definedName name="_36__123Graph_BGROWTH_REVS_B" hidden="1">#REF!</definedName>
    <definedName name="_37__123Graph_XChart_1A" localSheetId="3" hidden="1">#REF!</definedName>
    <definedName name="_37__123Graph_XChart_1A" localSheetId="2" hidden="1">#REF!</definedName>
    <definedName name="_37__123Graph_XChart_1A" localSheetId="9" hidden="1">#REF!</definedName>
    <definedName name="_37__123Graph_XChart_1A" localSheetId="8" hidden="1">#REF!</definedName>
    <definedName name="_37__123Graph_XChart_1A" localSheetId="11" hidden="1">#REF!</definedName>
    <definedName name="_37__123Graph_XChart_1A" localSheetId="10" hidden="1">#REF!</definedName>
    <definedName name="_37__123Graph_XChart_1A" hidden="1">#REF!</definedName>
    <definedName name="_38__123Graph_XChart_2A" localSheetId="3" hidden="1">#REF!</definedName>
    <definedName name="_38__123Graph_XChart_2A" localSheetId="2" hidden="1">#REF!</definedName>
    <definedName name="_38__123Graph_XChart_2A" localSheetId="9" hidden="1">#REF!</definedName>
    <definedName name="_38__123Graph_XChart_2A" localSheetId="8" hidden="1">#REF!</definedName>
    <definedName name="_38__123Graph_XChart_2A" localSheetId="11" hidden="1">#REF!</definedName>
    <definedName name="_38__123Graph_XChart_2A" localSheetId="10" hidden="1">#REF!</definedName>
    <definedName name="_38__123Graph_XChart_2A" hidden="1">#REF!</definedName>
    <definedName name="_39__123Graph_BGROWTH_REVS_A" localSheetId="3" hidden="1">#REF!</definedName>
    <definedName name="_39__123Graph_BGROWTH_REVS_A" localSheetId="2" hidden="1">#REF!</definedName>
    <definedName name="_39__123Graph_BGROWTH_REVS_A" localSheetId="9" hidden="1">#REF!</definedName>
    <definedName name="_39__123Graph_BGROWTH_REVS_A" localSheetId="8" hidden="1">#REF!</definedName>
    <definedName name="_39__123Graph_BGROWTH_REVS_A" localSheetId="11" hidden="1">#REF!</definedName>
    <definedName name="_39__123Graph_BGROWTH_REVS_A" localSheetId="10" hidden="1">#REF!</definedName>
    <definedName name="_39__123Graph_BGROWTH_REVS_A" hidden="1">#REF!</definedName>
    <definedName name="_42__123Graph_BGROWTH_REVS_B" localSheetId="3" hidden="1">#REF!</definedName>
    <definedName name="_42__123Graph_BGROWTH_REVS_B" localSheetId="2" hidden="1">#REF!</definedName>
    <definedName name="_42__123Graph_BGROWTH_REVS_B" localSheetId="9" hidden="1">#REF!</definedName>
    <definedName name="_42__123Graph_BGROWTH_REVS_B" localSheetId="8" hidden="1">#REF!</definedName>
    <definedName name="_42__123Graph_BGROWTH_REVS_B" localSheetId="11" hidden="1">#REF!</definedName>
    <definedName name="_42__123Graph_BGROWTH_REVS_B" localSheetId="10" hidden="1">#REF!</definedName>
    <definedName name="_42__123Graph_BGROWTH_REVS_B" hidden="1">#REF!</definedName>
    <definedName name="_43__123Graph_CGROWTH_REVS_A" localSheetId="3" hidden="1">#REF!</definedName>
    <definedName name="_43__123Graph_CGROWTH_REVS_A" localSheetId="2" hidden="1">#REF!</definedName>
    <definedName name="_43__123Graph_CGROWTH_REVS_A" localSheetId="9" hidden="1">#REF!</definedName>
    <definedName name="_43__123Graph_CGROWTH_REVS_A" localSheetId="8" hidden="1">#REF!</definedName>
    <definedName name="_43__123Graph_CGROWTH_REVS_A" localSheetId="11" hidden="1">#REF!</definedName>
    <definedName name="_43__123Graph_CGROWTH_REVS_A" localSheetId="10" hidden="1">#REF!</definedName>
    <definedName name="_43__123Graph_CGROWTH_REVS_A" hidden="1">#REF!</definedName>
    <definedName name="_46__123Graph_CGROWTH_REVS_B" localSheetId="3" hidden="1">#REF!</definedName>
    <definedName name="_46__123Graph_CGROWTH_REVS_B" localSheetId="2" hidden="1">#REF!</definedName>
    <definedName name="_46__123Graph_CGROWTH_REVS_B" localSheetId="9" hidden="1">#REF!</definedName>
    <definedName name="_46__123Graph_CGROWTH_REVS_B" localSheetId="8" hidden="1">#REF!</definedName>
    <definedName name="_46__123Graph_CGROWTH_REVS_B" localSheetId="11" hidden="1">#REF!</definedName>
    <definedName name="_46__123Graph_CGROWTH_REVS_B" localSheetId="10" hidden="1">#REF!</definedName>
    <definedName name="_46__123Graph_CGROWTH_REVS_B" hidden="1">#REF!</definedName>
    <definedName name="_46_0_S" localSheetId="3" hidden="1">#REF!</definedName>
    <definedName name="_46_0_S" localSheetId="2" hidden="1">#REF!</definedName>
    <definedName name="_46_0_S" localSheetId="9" hidden="1">#REF!</definedName>
    <definedName name="_46_0_S" localSheetId="8" hidden="1">#REF!</definedName>
    <definedName name="_46_0_S" localSheetId="11" hidden="1">#REF!</definedName>
    <definedName name="_46_0_S" localSheetId="10" hidden="1">#REF!</definedName>
    <definedName name="_46_0_S" hidden="1">#REF!</definedName>
    <definedName name="_47_0_S" localSheetId="3" hidden="1">#REF!</definedName>
    <definedName name="_47_0_S" localSheetId="2" hidden="1">#REF!</definedName>
    <definedName name="_47_0_S" localSheetId="9" hidden="1">#REF!</definedName>
    <definedName name="_47_0_S" localSheetId="8" hidden="1">#REF!</definedName>
    <definedName name="_47_0_S" localSheetId="11" hidden="1">#REF!</definedName>
    <definedName name="_47_0_S" localSheetId="10" hidden="1">#REF!</definedName>
    <definedName name="_47_0_S" hidden="1">#REF!</definedName>
    <definedName name="_48_0_S" localSheetId="3" hidden="1">#REF!</definedName>
    <definedName name="_48_0_S" localSheetId="2" hidden="1">#REF!</definedName>
    <definedName name="_48_0_S" localSheetId="9" hidden="1">#REF!</definedName>
    <definedName name="_48_0_S" localSheetId="8" hidden="1">#REF!</definedName>
    <definedName name="_48_0_S" localSheetId="11" hidden="1">#REF!</definedName>
    <definedName name="_48_0_S" localSheetId="10" hidden="1">#REF!</definedName>
    <definedName name="_48_0_S" hidden="1">#REF!</definedName>
    <definedName name="_49__123Graph_CGROWTH_REVS_A" localSheetId="3" hidden="1">#REF!</definedName>
    <definedName name="_49__123Graph_CGROWTH_REVS_A" localSheetId="2" hidden="1">#REF!</definedName>
    <definedName name="_49__123Graph_CGROWTH_REVS_A" localSheetId="9" hidden="1">#REF!</definedName>
    <definedName name="_49__123Graph_CGROWTH_REVS_A" localSheetId="8" hidden="1">#REF!</definedName>
    <definedName name="_49__123Graph_CGROWTH_REVS_A" localSheetId="11" hidden="1">#REF!</definedName>
    <definedName name="_49__123Graph_CGROWTH_REVS_A" localSheetId="10" hidden="1">#REF!</definedName>
    <definedName name="_49__123Graph_CGROWTH_REVS_A" hidden="1">#REF!</definedName>
    <definedName name="_50__123Graph_DGROWTH_REVS_A" localSheetId="3" hidden="1">#REF!</definedName>
    <definedName name="_50__123Graph_DGROWTH_REVS_A" localSheetId="2" hidden="1">#REF!</definedName>
    <definedName name="_50__123Graph_DGROWTH_REVS_A" localSheetId="9" hidden="1">#REF!</definedName>
    <definedName name="_50__123Graph_DGROWTH_REVS_A" localSheetId="8" hidden="1">#REF!</definedName>
    <definedName name="_50__123Graph_DGROWTH_REVS_A" localSheetId="11" hidden="1">#REF!</definedName>
    <definedName name="_50__123Graph_DGROWTH_REVS_A" localSheetId="10" hidden="1">#REF!</definedName>
    <definedName name="_50__123Graph_DGROWTH_REVS_A" hidden="1">#REF!</definedName>
    <definedName name="_52__123Graph_CGROWTH_REVS_B" localSheetId="3" hidden="1">#REF!</definedName>
    <definedName name="_52__123Graph_CGROWTH_REVS_B" localSheetId="2" hidden="1">#REF!</definedName>
    <definedName name="_52__123Graph_CGROWTH_REVS_B" localSheetId="9" hidden="1">#REF!</definedName>
    <definedName name="_52__123Graph_CGROWTH_REVS_B" localSheetId="8" hidden="1">#REF!</definedName>
    <definedName name="_52__123Graph_CGROWTH_REVS_B" localSheetId="11" hidden="1">#REF!</definedName>
    <definedName name="_52__123Graph_CGROWTH_REVS_B" localSheetId="10" hidden="1">#REF!</definedName>
    <definedName name="_52__123Graph_CGROWTH_REVS_B" hidden="1">#REF!</definedName>
    <definedName name="_53__123Graph_DGROWTH_REVS_B" localSheetId="3" hidden="1">#REF!</definedName>
    <definedName name="_53__123Graph_DGROWTH_REVS_B" localSheetId="2" hidden="1">#REF!</definedName>
    <definedName name="_53__123Graph_DGROWTH_REVS_B" localSheetId="9" hidden="1">#REF!</definedName>
    <definedName name="_53__123Graph_DGROWTH_REVS_B" localSheetId="8" hidden="1">#REF!</definedName>
    <definedName name="_53__123Graph_DGROWTH_REVS_B" localSheetId="11" hidden="1">#REF!</definedName>
    <definedName name="_53__123Graph_DGROWTH_REVS_B" localSheetId="10" hidden="1">#REF!</definedName>
    <definedName name="_53__123Graph_DGROWTH_REVS_B" hidden="1">#REF!</definedName>
    <definedName name="_55__123Graph_XChart_1A" localSheetId="3" hidden="1">#REF!</definedName>
    <definedName name="_55__123Graph_XChart_1A" localSheetId="2" hidden="1">#REF!</definedName>
    <definedName name="_55__123Graph_XChart_1A" localSheetId="9" hidden="1">#REF!</definedName>
    <definedName name="_55__123Graph_XChart_1A" localSheetId="8" hidden="1">#REF!</definedName>
    <definedName name="_55__123Graph_XChart_1A" localSheetId="11" hidden="1">#REF!</definedName>
    <definedName name="_55__123Graph_XChart_1A" localSheetId="10" hidden="1">#REF!</definedName>
    <definedName name="_55__123Graph_XChart_1A" hidden="1">#REF!</definedName>
    <definedName name="_55_0_Table2_" localSheetId="3" hidden="1">#REF!</definedName>
    <definedName name="_55_0_Table2_" localSheetId="2" hidden="1">#REF!</definedName>
    <definedName name="_55_0_Table2_" localSheetId="9" hidden="1">#REF!</definedName>
    <definedName name="_55_0_Table2_" localSheetId="8" hidden="1">#REF!</definedName>
    <definedName name="_55_0_Table2_" localSheetId="11" hidden="1">#REF!</definedName>
    <definedName name="_55_0_Table2_" localSheetId="10" hidden="1">#REF!</definedName>
    <definedName name="_55_0_Table2_" hidden="1">#REF!</definedName>
    <definedName name="_56__123Graph_DGROWTH_REVS_A" localSheetId="3" hidden="1">#REF!</definedName>
    <definedName name="_56__123Graph_DGROWTH_REVS_A" localSheetId="2" hidden="1">#REF!</definedName>
    <definedName name="_56__123Graph_DGROWTH_REVS_A" localSheetId="9" hidden="1">#REF!</definedName>
    <definedName name="_56__123Graph_DGROWTH_REVS_A" localSheetId="8" hidden="1">#REF!</definedName>
    <definedName name="_56__123Graph_DGROWTH_REVS_A" localSheetId="11" hidden="1">#REF!</definedName>
    <definedName name="_56__123Graph_DGROWTH_REVS_A" localSheetId="10" hidden="1">#REF!</definedName>
    <definedName name="_56__123Graph_DGROWTH_REVS_A" hidden="1">#REF!</definedName>
    <definedName name="_56__123Graph_XChart_2A" localSheetId="3" hidden="1">#REF!</definedName>
    <definedName name="_56__123Graph_XChart_2A" localSheetId="2" hidden="1">#REF!</definedName>
    <definedName name="_56__123Graph_XChart_2A" localSheetId="9" hidden="1">#REF!</definedName>
    <definedName name="_56__123Graph_XChart_2A" localSheetId="8" hidden="1">#REF!</definedName>
    <definedName name="_56__123Graph_XChart_2A" localSheetId="11" hidden="1">#REF!</definedName>
    <definedName name="_56__123Graph_XChart_2A" localSheetId="10" hidden="1">#REF!</definedName>
    <definedName name="_56__123Graph_XChart_2A" hidden="1">#REF!</definedName>
    <definedName name="_56_0_Table2_" localSheetId="3" hidden="1">#REF!</definedName>
    <definedName name="_56_0_Table2_" localSheetId="2" hidden="1">#REF!</definedName>
    <definedName name="_56_0_Table2_" localSheetId="9" hidden="1">#REF!</definedName>
    <definedName name="_56_0_Table2_" localSheetId="8" hidden="1">#REF!</definedName>
    <definedName name="_56_0_Table2_" localSheetId="11" hidden="1">#REF!</definedName>
    <definedName name="_56_0_Table2_" localSheetId="10" hidden="1">#REF!</definedName>
    <definedName name="_56_0_Table2_" hidden="1">#REF!</definedName>
    <definedName name="_57_0_Table2_" localSheetId="3" hidden="1">#REF!</definedName>
    <definedName name="_57_0_Table2_" localSheetId="2" hidden="1">#REF!</definedName>
    <definedName name="_57_0_Table2_" localSheetId="9" hidden="1">#REF!</definedName>
    <definedName name="_57_0_Table2_" localSheetId="8" hidden="1">#REF!</definedName>
    <definedName name="_57_0_Table2_" localSheetId="11" hidden="1">#REF!</definedName>
    <definedName name="_57_0_Table2_" localSheetId="10" hidden="1">#REF!</definedName>
    <definedName name="_57_0_Table2_" hidden="1">#REF!</definedName>
    <definedName name="_59__123Graph_DGROWTH_REVS_B" localSheetId="3" hidden="1">#REF!</definedName>
    <definedName name="_59__123Graph_DGROWTH_REVS_B" localSheetId="2" hidden="1">#REF!</definedName>
    <definedName name="_59__123Graph_DGROWTH_REVS_B" localSheetId="9" hidden="1">#REF!</definedName>
    <definedName name="_59__123Graph_DGROWTH_REVS_B" localSheetId="8" hidden="1">#REF!</definedName>
    <definedName name="_59__123Graph_DGROWTH_REVS_B" localSheetId="11" hidden="1">#REF!</definedName>
    <definedName name="_59__123Graph_DGROWTH_REVS_B" localSheetId="10" hidden="1">#REF!</definedName>
    <definedName name="_59__123Graph_DGROWTH_REVS_B" hidden="1">#REF!</definedName>
    <definedName name="_6__123Graph_AChart_1A" localSheetId="3" hidden="1">#REF!</definedName>
    <definedName name="_6__123Graph_AChart_1A" localSheetId="2" hidden="1">#REF!</definedName>
    <definedName name="_6__123Graph_AChart_1A" localSheetId="9" hidden="1">#REF!</definedName>
    <definedName name="_6__123Graph_AChart_1A" localSheetId="8" hidden="1">#REF!</definedName>
    <definedName name="_6__123Graph_AChart_1A" localSheetId="11" hidden="1">#REF!</definedName>
    <definedName name="_6__123Graph_AChart_1A" localSheetId="10" hidden="1">#REF!</definedName>
    <definedName name="_6__123Graph_AChart_1A" hidden="1">#REF!</definedName>
    <definedName name="_60_0_S" localSheetId="3" hidden="1">#REF!</definedName>
    <definedName name="_60_0_S" localSheetId="2" hidden="1">#REF!</definedName>
    <definedName name="_60_0_S" localSheetId="9" hidden="1">#REF!</definedName>
    <definedName name="_60_0_S" localSheetId="8" hidden="1">#REF!</definedName>
    <definedName name="_60_0_S" localSheetId="11" hidden="1">#REF!</definedName>
    <definedName name="_60_0_S" localSheetId="10" hidden="1">#REF!</definedName>
    <definedName name="_60_0_S" hidden="1">#REF!</definedName>
    <definedName name="_61__123Graph_XChart_1A" localSheetId="3" hidden="1">#REF!</definedName>
    <definedName name="_61__123Graph_XChart_1A" localSheetId="2" hidden="1">#REF!</definedName>
    <definedName name="_61__123Graph_XChart_1A" localSheetId="9" hidden="1">#REF!</definedName>
    <definedName name="_61__123Graph_XChart_1A" localSheetId="8" hidden="1">#REF!</definedName>
    <definedName name="_61__123Graph_XChart_1A" localSheetId="11" hidden="1">#REF!</definedName>
    <definedName name="_61__123Graph_XChart_1A" localSheetId="10" hidden="1">#REF!</definedName>
    <definedName name="_61__123Graph_XChart_1A" hidden="1">#REF!</definedName>
    <definedName name="_62__123Graph_XChart_2A" localSheetId="3" hidden="1">#REF!</definedName>
    <definedName name="_62__123Graph_XChart_2A" localSheetId="2" hidden="1">#REF!</definedName>
    <definedName name="_62__123Graph_XChart_2A" localSheetId="9" hidden="1">#REF!</definedName>
    <definedName name="_62__123Graph_XChart_2A" localSheetId="8" hidden="1">#REF!</definedName>
    <definedName name="_62__123Graph_XChart_2A" localSheetId="11" hidden="1">#REF!</definedName>
    <definedName name="_62__123Graph_XChart_2A" localSheetId="10" hidden="1">#REF!</definedName>
    <definedName name="_62__123Graph_XChart_2A" hidden="1">#REF!</definedName>
    <definedName name="_63_0_Table2_" localSheetId="3" hidden="1">#REF!</definedName>
    <definedName name="_63_0_Table2_" localSheetId="2" hidden="1">#REF!</definedName>
    <definedName name="_63_0_Table2_" localSheetId="9" hidden="1">#REF!</definedName>
    <definedName name="_63_0_Table2_" localSheetId="8" hidden="1">#REF!</definedName>
    <definedName name="_63_0_Table2_" localSheetId="11" hidden="1">#REF!</definedName>
    <definedName name="_63_0_Table2_" localSheetId="10" hidden="1">#REF!</definedName>
    <definedName name="_63_0_Table2_" hidden="1">#REF!</definedName>
    <definedName name="_64_0_Table2_" localSheetId="3" hidden="1">#REF!</definedName>
    <definedName name="_64_0_Table2_" localSheetId="2" hidden="1">#REF!</definedName>
    <definedName name="_64_0_Table2_" localSheetId="9" hidden="1">#REF!</definedName>
    <definedName name="_64_0_Table2_" localSheetId="8" hidden="1">#REF!</definedName>
    <definedName name="_64_0_Table2_" localSheetId="11" hidden="1">#REF!</definedName>
    <definedName name="_64_0_Table2_" localSheetId="10" hidden="1">#REF!</definedName>
    <definedName name="_64_0_Table2_" hidden="1">#REF!</definedName>
    <definedName name="_65_0_Table2_" localSheetId="3" hidden="1">#REF!</definedName>
    <definedName name="_65_0_Table2_" localSheetId="2" hidden="1">#REF!</definedName>
    <definedName name="_65_0_Table2_" localSheetId="9" hidden="1">#REF!</definedName>
    <definedName name="_65_0_Table2_" localSheetId="8" hidden="1">#REF!</definedName>
    <definedName name="_65_0_Table2_" localSheetId="11" hidden="1">#REF!</definedName>
    <definedName name="_65_0_Table2_" localSheetId="10" hidden="1">#REF!</definedName>
    <definedName name="_65_0_Table2_" hidden="1">#REF!</definedName>
    <definedName name="_66_0_Table2_" localSheetId="3" hidden="1">#REF!</definedName>
    <definedName name="_66_0_Table2_" localSheetId="2" hidden="1">#REF!</definedName>
    <definedName name="_66_0_Table2_" localSheetId="9" hidden="1">#REF!</definedName>
    <definedName name="_66_0_Table2_" localSheetId="8" hidden="1">#REF!</definedName>
    <definedName name="_66_0_Table2_" localSheetId="11" hidden="1">#REF!</definedName>
    <definedName name="_66_0_Table2_" localSheetId="10" hidden="1">#REF!</definedName>
    <definedName name="_66_0_Table2_" hidden="1">#REF!</definedName>
    <definedName name="_7_0_Table2_" localSheetId="3" hidden="1">#REF!</definedName>
    <definedName name="_7_0_Table2_" localSheetId="2" hidden="1">#REF!</definedName>
    <definedName name="_7_0_Table2_" localSheetId="9" hidden="1">#REF!</definedName>
    <definedName name="_7_0_Table2_" localSheetId="8" hidden="1">#REF!</definedName>
    <definedName name="_7_0_Table2_" localSheetId="11" hidden="1">#REF!</definedName>
    <definedName name="_7_0_Table2_" localSheetId="10" hidden="1">#REF!</definedName>
    <definedName name="_7_0_Table2_" hidden="1">#REF!</definedName>
    <definedName name="_70_0_S" localSheetId="3" hidden="1">#REF!</definedName>
    <definedName name="_70_0_S" localSheetId="2" hidden="1">#REF!</definedName>
    <definedName name="_70_0_S" localSheetId="9" hidden="1">#REF!</definedName>
    <definedName name="_70_0_S" localSheetId="8" hidden="1">#REF!</definedName>
    <definedName name="_70_0_S" localSheetId="11" hidden="1">#REF!</definedName>
    <definedName name="_70_0_S" localSheetId="10" hidden="1">#REF!</definedName>
    <definedName name="_70_0_S" hidden="1">#REF!</definedName>
    <definedName name="_71_0_S" localSheetId="3" hidden="1">#REF!</definedName>
    <definedName name="_71_0_S" localSheetId="2" hidden="1">#REF!</definedName>
    <definedName name="_71_0_S" localSheetId="9" hidden="1">#REF!</definedName>
    <definedName name="_71_0_S" localSheetId="8" hidden="1">#REF!</definedName>
    <definedName name="_71_0_S" localSheetId="11" hidden="1">#REF!</definedName>
    <definedName name="_71_0_S" localSheetId="10" hidden="1">#REF!</definedName>
    <definedName name="_71_0_S" hidden="1">#REF!</definedName>
    <definedName name="_72_0_S" localSheetId="3" hidden="1">#REF!</definedName>
    <definedName name="_72_0_S" localSheetId="2" hidden="1">#REF!</definedName>
    <definedName name="_72_0_S" localSheetId="9" hidden="1">#REF!</definedName>
    <definedName name="_72_0_S" localSheetId="8" hidden="1">#REF!</definedName>
    <definedName name="_72_0_S" localSheetId="11" hidden="1">#REF!</definedName>
    <definedName name="_72_0_S" localSheetId="10" hidden="1">#REF!</definedName>
    <definedName name="_72_0_S" hidden="1">#REF!</definedName>
    <definedName name="_79_0_Table2_" localSheetId="3" hidden="1">#REF!</definedName>
    <definedName name="_79_0_Table2_" localSheetId="2" hidden="1">#REF!</definedName>
    <definedName name="_79_0_Table2_" localSheetId="9" hidden="1">#REF!</definedName>
    <definedName name="_79_0_Table2_" localSheetId="8" hidden="1">#REF!</definedName>
    <definedName name="_79_0_Table2_" localSheetId="11" hidden="1">#REF!</definedName>
    <definedName name="_79_0_Table2_" localSheetId="10" hidden="1">#REF!</definedName>
    <definedName name="_79_0_Table2_" hidden="1">#REF!</definedName>
    <definedName name="_8_0_Table2_" localSheetId="3" hidden="1">#REF!</definedName>
    <definedName name="_8_0_Table2_" localSheetId="2" hidden="1">#REF!</definedName>
    <definedName name="_8_0_Table2_" localSheetId="9" hidden="1">#REF!</definedName>
    <definedName name="_8_0_Table2_" localSheetId="8" hidden="1">#REF!</definedName>
    <definedName name="_8_0_Table2_" localSheetId="11" hidden="1">#REF!</definedName>
    <definedName name="_8_0_Table2_" localSheetId="10" hidden="1">#REF!</definedName>
    <definedName name="_8_0_Table2_" hidden="1">#REF!</definedName>
    <definedName name="_80_0_Table2_" localSheetId="3" hidden="1">#REF!</definedName>
    <definedName name="_80_0_Table2_" localSheetId="2" hidden="1">#REF!</definedName>
    <definedName name="_80_0_Table2_" localSheetId="9" hidden="1">#REF!</definedName>
    <definedName name="_80_0_Table2_" localSheetId="8" hidden="1">#REF!</definedName>
    <definedName name="_80_0_Table2_" localSheetId="11" hidden="1">#REF!</definedName>
    <definedName name="_80_0_Table2_" localSheetId="10" hidden="1">#REF!</definedName>
    <definedName name="_80_0_Table2_" hidden="1">#REF!</definedName>
    <definedName name="_81_0_Table2_" localSheetId="3" hidden="1">#REF!</definedName>
    <definedName name="_81_0_Table2_" localSheetId="2" hidden="1">#REF!</definedName>
    <definedName name="_81_0_Table2_" localSheetId="9" hidden="1">#REF!</definedName>
    <definedName name="_81_0_Table2_" localSheetId="8" hidden="1">#REF!</definedName>
    <definedName name="_81_0_Table2_" localSheetId="11" hidden="1">#REF!</definedName>
    <definedName name="_81_0_Table2_" localSheetId="10" hidden="1">#REF!</definedName>
    <definedName name="_81_0_Table2_" hidden="1">#REF!</definedName>
    <definedName name="_88_0_Table2_" localSheetId="3" hidden="1">#REF!</definedName>
    <definedName name="_88_0_Table2_" localSheetId="2" hidden="1">#REF!</definedName>
    <definedName name="_88_0_Table2_" localSheetId="9" hidden="1">#REF!</definedName>
    <definedName name="_88_0_Table2_" localSheetId="8" hidden="1">#REF!</definedName>
    <definedName name="_88_0_Table2_" localSheetId="11" hidden="1">#REF!</definedName>
    <definedName name="_88_0_Table2_" localSheetId="10" hidden="1">#REF!</definedName>
    <definedName name="_88_0_Table2_" hidden="1">#REF!</definedName>
    <definedName name="_89_0_Table2_" localSheetId="3" hidden="1">#REF!</definedName>
    <definedName name="_89_0_Table2_" localSheetId="2" hidden="1">#REF!</definedName>
    <definedName name="_89_0_Table2_" localSheetId="9" hidden="1">#REF!</definedName>
    <definedName name="_89_0_Table2_" localSheetId="8" hidden="1">#REF!</definedName>
    <definedName name="_89_0_Table2_" localSheetId="11" hidden="1">#REF!</definedName>
    <definedName name="_89_0_Table2_" localSheetId="10" hidden="1">#REF!</definedName>
    <definedName name="_89_0_Table2_" hidden="1">#REF!</definedName>
    <definedName name="_9_0_Table2_" localSheetId="3" hidden="1">#REF!</definedName>
    <definedName name="_9_0_Table2_" localSheetId="2" hidden="1">#REF!</definedName>
    <definedName name="_9_0_Table2_" localSheetId="9" hidden="1">#REF!</definedName>
    <definedName name="_9_0_Table2_" localSheetId="8" hidden="1">#REF!</definedName>
    <definedName name="_9_0_Table2_" localSheetId="11" hidden="1">#REF!</definedName>
    <definedName name="_9_0_Table2_" localSheetId="10" hidden="1">#REF!</definedName>
    <definedName name="_9_0_Table2_" hidden="1">#REF!</definedName>
    <definedName name="_90_0_Table2_" localSheetId="3" hidden="1">#REF!</definedName>
    <definedName name="_90_0_Table2_" localSheetId="2" hidden="1">#REF!</definedName>
    <definedName name="_90_0_Table2_" localSheetId="9" hidden="1">#REF!</definedName>
    <definedName name="_90_0_Table2_" localSheetId="8" hidden="1">#REF!</definedName>
    <definedName name="_90_0_Table2_" localSheetId="11" hidden="1">#REF!</definedName>
    <definedName name="_90_0_Table2_" localSheetId="10" hidden="1">#REF!</definedName>
    <definedName name="_90_0_Table2_" hidden="1">#REF!</definedName>
    <definedName name="_a1" localSheetId="13" hidden="1">{#N/A,#N/A,FALSE,"Synth";"parc_DC",#N/A,FALSE,"parc";#N/A,#N/A,FALSE,"CA prest";#N/A,#N/A,FALSE,"Ratio CA";#N/A,#N/A,FALSE,"Trafic";"CR_GSM_acté_DC",#N/A,FALSE,"CR GSM_acté";#N/A,#N/A,FALSE,"Abonnés";#N/A,#N/A,FALSE,"Créances";#N/A,#N/A,FALSE,"Effectifs"}</definedName>
    <definedName name="_a1" localSheetId="12" hidden="1">{#N/A,#N/A,FALSE,"Synth";"parc_DC",#N/A,FALSE,"parc";#N/A,#N/A,FALSE,"CA prest";#N/A,#N/A,FALSE,"Ratio CA";#N/A,#N/A,FALSE,"Trafic";"CR_GSM_acté_DC",#N/A,FALSE,"CR GSM_acté";#N/A,#N/A,FALSE,"Abonnés";#N/A,#N/A,FALSE,"Créances";#N/A,#N/A,FALSE,"Effectifs"}</definedName>
    <definedName name="_a1" localSheetId="5" hidden="1">{#N/A,#N/A,FALSE,"Synth";"parc_DC",#N/A,FALSE,"parc";#N/A,#N/A,FALSE,"CA prest";#N/A,#N/A,FALSE,"Ratio CA";#N/A,#N/A,FALSE,"Trafic";"CR_GSM_acté_DC",#N/A,FALSE,"CR GSM_acté";#N/A,#N/A,FALSE,"Abonnés";#N/A,#N/A,FALSE,"Créances";#N/A,#N/A,FALSE,"Effectifs"}</definedName>
    <definedName name="_a1" localSheetId="4" hidden="1">{#N/A,#N/A,FALSE,"Synth";"parc_DC",#N/A,FALSE,"parc";#N/A,#N/A,FALSE,"CA prest";#N/A,#N/A,FALSE,"Ratio CA";#N/A,#N/A,FALSE,"Trafic";"CR_GSM_acté_DC",#N/A,FALSE,"CR GSM_acté";#N/A,#N/A,FALSE,"Abonnés";#N/A,#N/A,FALSE,"Créances";#N/A,#N/A,FALSE,"Effectifs"}</definedName>
    <definedName name="_a1" localSheetId="7" hidden="1">{#N/A,#N/A,FALSE,"Synth";"parc_DC",#N/A,FALSE,"parc";#N/A,#N/A,FALSE,"CA prest";#N/A,#N/A,FALSE,"Ratio CA";#N/A,#N/A,FALSE,"Trafic";"CR_GSM_acté_DC",#N/A,FALSE,"CR GSM_acté";#N/A,#N/A,FALSE,"Abonnés";#N/A,#N/A,FALSE,"Créances";#N/A,#N/A,FALSE,"Effectifs"}</definedName>
    <definedName name="_a1" localSheetId="6" hidden="1">{#N/A,#N/A,FALSE,"Synth";"parc_DC",#N/A,FALSE,"parc";#N/A,#N/A,FALSE,"CA prest";#N/A,#N/A,FALSE,"Ratio CA";#N/A,#N/A,FALSE,"Trafic";"CR_GSM_acté_DC",#N/A,FALSE,"CR GSM_acté";#N/A,#N/A,FALSE,"Abonnés";#N/A,#N/A,FALSE,"Créances";#N/A,#N/A,FALSE,"Effectifs"}</definedName>
    <definedName name="_a1" localSheetId="1" hidden="1">{#N/A,#N/A,FALSE,"Synth";"parc_DC",#N/A,FALSE,"parc";#N/A,#N/A,FALSE,"CA prest";#N/A,#N/A,FALSE,"Ratio CA";#N/A,#N/A,FALSE,"Trafic";"CR_GSM_acté_DC",#N/A,FALSE,"CR GSM_acté";#N/A,#N/A,FALSE,"Abonnés";#N/A,#N/A,FALSE,"Créances";#N/A,#N/A,FALSE,"Effectifs"}</definedName>
    <definedName name="_a1" localSheetId="0" hidden="1">{#N/A,#N/A,FALSE,"Synth";"parc_DC",#N/A,FALSE,"parc";#N/A,#N/A,FALSE,"CA prest";#N/A,#N/A,FALSE,"Ratio CA";#N/A,#N/A,FALSE,"Trafic";"CR_GSM_acté_DC",#N/A,FALSE,"CR GSM_acté";#N/A,#N/A,FALSE,"Abonnés";#N/A,#N/A,FALSE,"Créances";#N/A,#N/A,FALSE,"Effectifs"}</definedName>
    <definedName name="_a1" localSheetId="3" hidden="1">{#N/A,#N/A,FALSE,"Synth";"parc_DC",#N/A,FALSE,"parc";#N/A,#N/A,FALSE,"CA prest";#N/A,#N/A,FALSE,"Ratio CA";#N/A,#N/A,FALSE,"Trafic";"CR_GSM_acté_DC",#N/A,FALSE,"CR GSM_acté";#N/A,#N/A,FALSE,"Abonnés";#N/A,#N/A,FALSE,"Créances";#N/A,#N/A,FALSE,"Effectifs"}</definedName>
    <definedName name="_a1" localSheetId="2" hidden="1">{#N/A,#N/A,FALSE,"Synth";"parc_DC",#N/A,FALSE,"parc";#N/A,#N/A,FALSE,"CA prest";#N/A,#N/A,FALSE,"Ratio CA";#N/A,#N/A,FALSE,"Trafic";"CR_GSM_acté_DC",#N/A,FALSE,"CR GSM_acté";#N/A,#N/A,FALSE,"Abonnés";#N/A,#N/A,FALSE,"Créances";#N/A,#N/A,FALSE,"Effectifs"}</definedName>
    <definedName name="_a1" localSheetId="17" hidden="1">{#N/A,#N/A,FALSE,"Synth";"parc_DC",#N/A,FALSE,"parc";#N/A,#N/A,FALSE,"CA prest";#N/A,#N/A,FALSE,"Ratio CA";#N/A,#N/A,FALSE,"Trafic";"CR_GSM_acté_DC",#N/A,FALSE,"CR GSM_acté";#N/A,#N/A,FALSE,"Abonnés";#N/A,#N/A,FALSE,"Créances";#N/A,#N/A,FALSE,"Effectifs"}</definedName>
    <definedName name="_a1" localSheetId="16" hidden="1">{#N/A,#N/A,FALSE,"Synth";"parc_DC",#N/A,FALSE,"parc";#N/A,#N/A,FALSE,"CA prest";#N/A,#N/A,FALSE,"Ratio CA";#N/A,#N/A,FALSE,"Trafic";"CR_GSM_acté_DC",#N/A,FALSE,"CR GSM_acté";#N/A,#N/A,FALSE,"Abonnés";#N/A,#N/A,FALSE,"Créances";#N/A,#N/A,FALSE,"Effectifs"}</definedName>
    <definedName name="_a1" localSheetId="9" hidden="1">{#N/A,#N/A,FALSE,"Synth";"parc_DC",#N/A,FALSE,"parc";#N/A,#N/A,FALSE,"CA prest";#N/A,#N/A,FALSE,"Ratio CA";#N/A,#N/A,FALSE,"Trafic";"CR_GSM_acté_DC",#N/A,FALSE,"CR GSM_acté";#N/A,#N/A,FALSE,"Abonnés";#N/A,#N/A,FALSE,"Créances";#N/A,#N/A,FALSE,"Effectifs"}</definedName>
    <definedName name="_a1" localSheetId="8" hidden="1">{#N/A,#N/A,FALSE,"Synth";"parc_DC",#N/A,FALSE,"parc";#N/A,#N/A,FALSE,"CA prest";#N/A,#N/A,FALSE,"Ratio CA";#N/A,#N/A,FALSE,"Trafic";"CR_GSM_acté_DC",#N/A,FALSE,"CR GSM_acté";#N/A,#N/A,FALSE,"Abonnés";#N/A,#N/A,FALSE,"Créances";#N/A,#N/A,FALSE,"Effectifs"}</definedName>
    <definedName name="_a1" localSheetId="11" hidden="1">{#N/A,#N/A,FALSE,"Synth";"parc_DC",#N/A,FALSE,"parc";#N/A,#N/A,FALSE,"CA prest";#N/A,#N/A,FALSE,"Ratio CA";#N/A,#N/A,FALSE,"Trafic";"CR_GSM_acté_DC",#N/A,FALSE,"CR GSM_acté";#N/A,#N/A,FALSE,"Abonnés";#N/A,#N/A,FALSE,"Créances";#N/A,#N/A,FALSE,"Effectifs"}</definedName>
    <definedName name="_a1" localSheetId="10" hidden="1">{#N/A,#N/A,FALSE,"Synth";"parc_DC",#N/A,FALSE,"parc";#N/A,#N/A,FALSE,"CA prest";#N/A,#N/A,FALSE,"Ratio CA";#N/A,#N/A,FALSE,"Trafic";"CR_GSM_acté_DC",#N/A,FALSE,"CR GSM_acté";#N/A,#N/A,FALSE,"Abonnés";#N/A,#N/A,FALSE,"Créances";#N/A,#N/A,FALSE,"Effectifs"}</definedName>
    <definedName name="_a1" localSheetId="15" hidden="1">{#N/A,#N/A,FALSE,"Synth";"parc_DC",#N/A,FALSE,"parc";#N/A,#N/A,FALSE,"CA prest";#N/A,#N/A,FALSE,"Ratio CA";#N/A,#N/A,FALSE,"Trafic";"CR_GSM_acté_DC",#N/A,FALSE,"CR GSM_acté";#N/A,#N/A,FALSE,"Abonnés";#N/A,#N/A,FALSE,"Créances";#N/A,#N/A,FALSE,"Effectifs"}</definedName>
    <definedName name="_a1" localSheetId="14" hidden="1">{#N/A,#N/A,FALSE,"Synth";"parc_DC",#N/A,FALSE,"parc";#N/A,#N/A,FALSE,"CA prest";#N/A,#N/A,FALSE,"Ratio CA";#N/A,#N/A,FALSE,"Trafic";"CR_GSM_acté_DC",#N/A,FALSE,"CR GSM_acté";#N/A,#N/A,FALSE,"Abonnés";#N/A,#N/A,FALSE,"Créances";#N/A,#N/A,FALSE,"Effectifs"}</definedName>
    <definedName name="_a1" hidden="1">{#N/A,#N/A,FALSE,"Synth";"parc_DC",#N/A,FALSE,"parc";#N/A,#N/A,FALSE,"CA prest";#N/A,#N/A,FALSE,"Ratio CA";#N/A,#N/A,FALSE,"Trafic";"CR_GSM_acté_DC",#N/A,FALSE,"CR GSM_acté";#N/A,#N/A,FALSE,"Abonnés";#N/A,#N/A,FALSE,"Créances";#N/A,#N/A,FALSE,"Effectifs"}</definedName>
    <definedName name="_AMO_UniqueIdentifier" hidden="1">"'1bd37225-f533-42ab-9062-4352d21091e2'"</definedName>
    <definedName name="_AtRisk_SimSetting_AutomaticallyGenerateReports" hidden="1">FALSE</definedName>
    <definedName name="_AtRisk_SimSetting_AutomaticResultsDisplayMode" localSheetId="5" hidden="1">0</definedName>
    <definedName name="_AtRisk_SimSetting_AutomaticResultsDisplayMode" localSheetId="4" hidden="1">0</definedName>
    <definedName name="_AtRisk_SimSetting_AutomaticResultsDisplayMode" hidden="1">2</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GoalSeekTargetValue" hidden="1">0</definedName>
    <definedName name="_AtRisk_SimSetting_LiveUpdate" hidden="1">TRUE</definedName>
    <definedName name="_AtRisk_SimSetting_LiveUpdatePeriod" hidden="1">-1</definedName>
    <definedName name="_AtRisk_SimSetting_MacroMode" hidden="1">0</definedName>
    <definedName name="_AtRisk_SimSetting_MacroRecalculationBehavior" hidden="1">0</definedName>
    <definedName name="_AtRisk_SimSetting_MultipleCPUManualCount" hidden="1">4</definedName>
    <definedName name="_AtRisk_SimSetting_MultipleCPUMode" hidden="1">0</definedName>
    <definedName name="_AtRisk_SimSetting_RandomNumberGenerator" hidden="1">0</definedName>
    <definedName name="_AtRisk_SimSetting_ReportOptionCustomItemCumulativeOverlay01" hidden="1">0</definedName>
    <definedName name="_AtRisk_SimSetting_ReportOptionCustomItemCumulativeOverlay02" hidden="1">0</definedName>
    <definedName name="_AtRisk_SimSetting_ReportOptionCustomItemCumulativeOverlay03" hidden="1">0</definedName>
    <definedName name="_AtRisk_SimSetting_ReportOptionCustomItemCumulativeOverlay04" hidden="1">0</definedName>
    <definedName name="_AtRisk_SimSetting_ReportOptionCustomItemCumulativeOverlay05" hidden="1">0</definedName>
    <definedName name="_AtRisk_SimSetting_ReportOptionCustomItemCumulativeOverlay06" hidden="1">0</definedName>
    <definedName name="_AtRisk_SimSetting_ReportOptionCustomItemDistributionFormat01" hidden="1">1</definedName>
    <definedName name="_AtRisk_SimSetting_ReportOptionCustomItemDistributionFormat02" hidden="1">1</definedName>
    <definedName name="_AtRisk_SimSetting_ReportOptionCustomItemDistributionFormat03" hidden="1">4</definedName>
    <definedName name="_AtRisk_SimSetting_ReportOptionCustomItemDistributionFormat04" hidden="1">1</definedName>
    <definedName name="_AtRisk_SimSetting_ReportOptionCustomItemDistributionFormat05" hidden="1">1</definedName>
    <definedName name="_AtRisk_SimSetting_ReportOptionCustomItemDistributionFormat06" hidden="1">1</definedName>
    <definedName name="_AtRisk_SimSetting_ReportOptionCustomItemGraphFormat01" hidden="1">1</definedName>
    <definedName name="_AtRisk_SimSetting_ReportOptionCustomItemGraphFormat02" hidden="1">1</definedName>
    <definedName name="_AtRisk_SimSetting_ReportOptionCustomItemGraphFormat03" hidden="1">1</definedName>
    <definedName name="_AtRisk_SimSetting_ReportOptionCustomItemGraphFormat04" hidden="1">1</definedName>
    <definedName name="_AtRisk_SimSetting_ReportOptionCustomItemGraphFormat05" hidden="1">1</definedName>
    <definedName name="_AtRisk_SimSetting_ReportOptionCustomItemGraphFormat06" hidden="1">1</definedName>
    <definedName name="_AtRisk_SimSetting_ReportOptionCustomItemItemIndex01" hidden="1">0</definedName>
    <definedName name="_AtRisk_SimSetting_ReportOptionCustomItemItemIndex02" hidden="1">1</definedName>
    <definedName name="_AtRisk_SimSetting_ReportOptionCustomItemItemIndex03" hidden="1">2</definedName>
    <definedName name="_AtRisk_SimSetting_ReportOptionCustomItemItemIndex04" hidden="1">3</definedName>
    <definedName name="_AtRisk_SimSetting_ReportOptionCustomItemItemIndex05" hidden="1">4</definedName>
    <definedName name="_AtRisk_SimSetting_ReportOptionCustomItemItemIndex06" hidden="1">5</definedName>
    <definedName name="_AtRisk_SimSetting_ReportOptionCustomItemItemSize01" hidden="1">0</definedName>
    <definedName name="_AtRisk_SimSetting_ReportOptionCustomItemItemSize02" hidden="1">0</definedName>
    <definedName name="_AtRisk_SimSetting_ReportOptionCustomItemItemSize03" hidden="1">0</definedName>
    <definedName name="_AtRisk_SimSetting_ReportOptionCustomItemItemSize04" hidden="1">0</definedName>
    <definedName name="_AtRisk_SimSetting_ReportOptionCustomItemItemSize05" hidden="1">0</definedName>
    <definedName name="_AtRisk_SimSetting_ReportOptionCustomItemItemSize06" hidden="1">0</definedName>
    <definedName name="_AtRisk_SimSetting_ReportOptionCustomItemItemType01" hidden="1">1</definedName>
    <definedName name="_AtRisk_SimSetting_ReportOptionCustomItemItemType02" hidden="1">5</definedName>
    <definedName name="_AtRisk_SimSetting_ReportOptionCustomItemItemType03" hidden="1">1</definedName>
    <definedName name="_AtRisk_SimSetting_ReportOptionCustomItemItemType04" hidden="1">3</definedName>
    <definedName name="_AtRisk_SimSetting_ReportOptionCustomItemItemType05" hidden="1">2</definedName>
    <definedName name="_AtRisk_SimSetting_ReportOptionCustomItemItemType06" hidden="1">4</definedName>
    <definedName name="_AtRisk_SimSetting_ReportOptionCustomItemLegendType01" hidden="1">0</definedName>
    <definedName name="_AtRisk_SimSetting_ReportOptionCustomItemLegendType02" hidden="1">0</definedName>
    <definedName name="_AtRisk_SimSetting_ReportOptionCustomItemLegendType03" hidden="1">0</definedName>
    <definedName name="_AtRisk_SimSetting_ReportOptionCustomItemLegendType04" hidden="1">0</definedName>
    <definedName name="_AtRisk_SimSetting_ReportOptionCustomItemLegendType05" hidden="1">0</definedName>
    <definedName name="_AtRisk_SimSetting_ReportOptionCustomItemLegendType06" hidden="1">0</definedName>
    <definedName name="_AtRisk_SimSetting_ReportOptionCustomItemsCount" hidden="1">6</definedName>
    <definedName name="_AtRisk_SimSetting_ReportOptionCustomItemSensitivityFormat01" hidden="1">1</definedName>
    <definedName name="_AtRisk_SimSetting_ReportOptionCustomItemSensitivityFormat02" hidden="1">1</definedName>
    <definedName name="_AtRisk_SimSetting_ReportOptionCustomItemSensitivityFormat03" hidden="1">1</definedName>
    <definedName name="_AtRisk_SimSetting_ReportOptionCustomItemSensitivityFormat04" hidden="1">1</definedName>
    <definedName name="_AtRisk_SimSetting_ReportOptionCustomItemSensitivityFormat05" hidden="1">1</definedName>
    <definedName name="_AtRisk_SimSetting_ReportOptionCustomItemSensitivityFormat06" hidden="1">1</definedName>
    <definedName name="_AtRisk_SimSetting_ReportOptionCustomItemSummaryGraphType01" hidden="1">0</definedName>
    <definedName name="_AtRisk_SimSetting_ReportOptionCustomItemSummaryGraphType02" hidden="1">0</definedName>
    <definedName name="_AtRisk_SimSetting_ReportOptionCustomItemSummaryGraphType03" hidden="1">0</definedName>
    <definedName name="_AtRisk_SimSetting_ReportOptionCustomItemSummaryGraphType04" hidden="1">0</definedName>
    <definedName name="_AtRisk_SimSetting_ReportOptionCustomItemSummaryGraphType05" hidden="1">0</definedName>
    <definedName name="_AtRisk_SimSetting_ReportOptionCustomItemSummaryGraphType06" hidden="1">0</definedName>
    <definedName name="_AtRisk_SimSetting_ReportOptionDataMode" hidden="1">1</definedName>
    <definedName name="_AtRisk_SimSetting_ReportOptionReportMultiSimType" hidden="1">1</definedName>
    <definedName name="_AtRisk_SimSetting_ReportOptionReportPlacement" hidden="1">1</definedName>
    <definedName name="_AtRisk_SimSetting_ReportOptionReportSelection" hidden="1">2048</definedName>
    <definedName name="_AtRisk_SimSetting_ReportOptionReportsFileType" hidden="1">1</definedName>
    <definedName name="_AtRisk_SimSetting_ReportOptionReportStyle" hidden="1">1</definedName>
    <definedName name="_AtRisk_SimSetting_ReportOptionSelectiveQR" hidden="1">FALSE</definedName>
    <definedName name="_AtRisk_SimSetting_ReportsList" localSheetId="5" hidden="1">0</definedName>
    <definedName name="_AtRisk_SimSetting_ReportsList" localSheetId="4" hidden="1">0</definedName>
    <definedName name="_AtRisk_SimSetting_ReportsList" hidden="1">2048</definedName>
    <definedName name="_AtRisk_SimSetting_ShowSimulationProgressWindow" hidden="1">TRUE</definedName>
    <definedName name="_AtRisk_SimSetting_SimNameCount" hidden="1">0</definedName>
    <definedName name="_AtRisk_SimSetting_SmartSensitivityAnalysisEnabled" localSheetId="5" hidden="1">TRUE</definedName>
    <definedName name="_AtRisk_SimSetting_SmartSensitivityAnalysisEnabled" localSheetId="4" hidden="1">TRUE</definedName>
    <definedName name="_AtRisk_SimSetting_SmartSensitivityAnalysisEnabled" hidden="1">FALSE</definedName>
    <definedName name="_AtRisk_SimSetting_StatisticFunctionUpdating" hidden="1">1</definedName>
    <definedName name="_AtRisk_SimSetting_StdRecalcActiveSimulationNumber" hidden="1">1</definedName>
    <definedName name="_AtRisk_SimSetting_StdRecalcBehavior" hidden="1">0</definedName>
    <definedName name="_AtRisk_SimSetting_StdRecalcWithoutRiskStatic" hidden="1">0</definedName>
    <definedName name="_AtRisk_SimSetting_StdRecalcWithoutRiskStaticPercentile" hidden="1">0.5</definedName>
    <definedName name="_d" localSheetId="13" hidden="1">{#N/A,#N/A,FALSE,"CTC Summary - EOY";#N/A,#N/A,FALSE,"CTC Summary - Wtavg"}</definedName>
    <definedName name="_d" localSheetId="12" hidden="1">{#N/A,#N/A,FALSE,"CTC Summary - EOY";#N/A,#N/A,FALSE,"CTC Summary - Wtavg"}</definedName>
    <definedName name="_d" localSheetId="5" hidden="1">{#N/A,#N/A,FALSE,"CTC Summary - EOY";#N/A,#N/A,FALSE,"CTC Summary - Wtavg"}</definedName>
    <definedName name="_d" localSheetId="4" hidden="1">{#N/A,#N/A,FALSE,"CTC Summary - EOY";#N/A,#N/A,FALSE,"CTC Summary - Wtavg"}</definedName>
    <definedName name="_d" localSheetId="7" hidden="1">{#N/A,#N/A,FALSE,"CTC Summary - EOY";#N/A,#N/A,FALSE,"CTC Summary - Wtavg"}</definedName>
    <definedName name="_d" localSheetId="6" hidden="1">{#N/A,#N/A,FALSE,"CTC Summary - EOY";#N/A,#N/A,FALSE,"CTC Summary - Wtavg"}</definedName>
    <definedName name="_d" localSheetId="1" hidden="1">{#N/A,#N/A,FALSE,"CTC Summary - EOY";#N/A,#N/A,FALSE,"CTC Summary - Wtavg"}</definedName>
    <definedName name="_d" localSheetId="0" hidden="1">{#N/A,#N/A,FALSE,"CTC Summary - EOY";#N/A,#N/A,FALSE,"CTC Summary - Wtavg"}</definedName>
    <definedName name="_d" localSheetId="3" hidden="1">{#N/A,#N/A,FALSE,"CTC Summary - EOY";#N/A,#N/A,FALSE,"CTC Summary - Wtavg"}</definedName>
    <definedName name="_d" localSheetId="2" hidden="1">{#N/A,#N/A,FALSE,"CTC Summary - EOY";#N/A,#N/A,FALSE,"CTC Summary - Wtavg"}</definedName>
    <definedName name="_d" localSheetId="17" hidden="1">{#N/A,#N/A,FALSE,"CTC Summary - EOY";#N/A,#N/A,FALSE,"CTC Summary - Wtavg"}</definedName>
    <definedName name="_d" localSheetId="16" hidden="1">{#N/A,#N/A,FALSE,"CTC Summary - EOY";#N/A,#N/A,FALSE,"CTC Summary - Wtavg"}</definedName>
    <definedName name="_d" localSheetId="9" hidden="1">{#N/A,#N/A,FALSE,"CTC Summary - EOY";#N/A,#N/A,FALSE,"CTC Summary - Wtavg"}</definedName>
    <definedName name="_d" localSheetId="8" hidden="1">{#N/A,#N/A,FALSE,"CTC Summary - EOY";#N/A,#N/A,FALSE,"CTC Summary - Wtavg"}</definedName>
    <definedName name="_d" localSheetId="11" hidden="1">{#N/A,#N/A,FALSE,"CTC Summary - EOY";#N/A,#N/A,FALSE,"CTC Summary - Wtavg"}</definedName>
    <definedName name="_d" localSheetId="10" hidden="1">{#N/A,#N/A,FALSE,"CTC Summary - EOY";#N/A,#N/A,FALSE,"CTC Summary - Wtavg"}</definedName>
    <definedName name="_d" localSheetId="15" hidden="1">{#N/A,#N/A,FALSE,"CTC Summary - EOY";#N/A,#N/A,FALSE,"CTC Summary - Wtavg"}</definedName>
    <definedName name="_d" localSheetId="14" hidden="1">{#N/A,#N/A,FALSE,"CTC Summary - EOY";#N/A,#N/A,FALSE,"CTC Summary - Wtavg"}</definedName>
    <definedName name="_d" hidden="1">{#N/A,#N/A,FALSE,"CTC Summary - EOY";#N/A,#N/A,FALSE,"CTC Summary - Wtavg"}</definedName>
    <definedName name="_Dist_Values" localSheetId="3" hidden="1">#REF!</definedName>
    <definedName name="_Dist_Values" localSheetId="2" hidden="1">#REF!</definedName>
    <definedName name="_Dist_Values" localSheetId="9" hidden="1">#REF!</definedName>
    <definedName name="_Dist_Values" localSheetId="8" hidden="1">#REF!</definedName>
    <definedName name="_Dist_Values" localSheetId="11" hidden="1">#REF!</definedName>
    <definedName name="_Dist_Values" localSheetId="10" hidden="1">#REF!</definedName>
    <definedName name="_Dist_Values" hidden="1">#REF!</definedName>
    <definedName name="_Fill" localSheetId="3" hidden="1">#REF!</definedName>
    <definedName name="_Fill" localSheetId="2" hidden="1">#REF!</definedName>
    <definedName name="_Fill" localSheetId="9" hidden="1">#REF!</definedName>
    <definedName name="_Fill" localSheetId="8" hidden="1">#REF!</definedName>
    <definedName name="_Fill" localSheetId="11" hidden="1">#REF!</definedName>
    <definedName name="_Fill" localSheetId="10" hidden="1">#REF!</definedName>
    <definedName name="_Fill" hidden="1">#REF!</definedName>
    <definedName name="_xlnm._FilterDatabase" localSheetId="13" hidden="1">'Cust&amp;Com N-SRM MWC Cap'!$A$8:$T$11</definedName>
    <definedName name="_xlnm._FilterDatabase" localSheetId="12" hidden="1">'Cust&amp;Com N-SRM MWC Exp'!$A$8:$S$11</definedName>
    <definedName name="_xlnm._FilterDatabase" localSheetId="5" hidden="1">'Electric non-SRM MAT Table Cap'!$A$3:$U$6</definedName>
    <definedName name="_xlnm._FilterDatabase" localSheetId="4" hidden="1">'Electric non-SRM MAT Table Exp'!$A$3:$V$3</definedName>
    <definedName name="_xlnm._FilterDatabase" localSheetId="7" hidden="1">'EPP N-SRM MWC Cap'!$A$7:$P$24</definedName>
    <definedName name="_xlnm._FilterDatabase" localSheetId="6" hidden="1">'EPP N-SRM MWC Exp'!$A$7:$O$28</definedName>
    <definedName name="_xlnm._FilterDatabase" localSheetId="1" hidden="1">'GD N-SRM MAT Table Cap'!$A$4:$V$4</definedName>
    <definedName name="_xlnm._FilterDatabase" localSheetId="0" hidden="1">'GD N-SRM MAT Table Exp'!$A$4:$V$4</definedName>
    <definedName name="_xlnm._FilterDatabase" localSheetId="3" hidden="1">'GTS N-SRM MAT Table Cap'!$A$5:$V$9</definedName>
    <definedName name="_xlnm._FilterDatabase" localSheetId="2" hidden="1">'GTS N-SRM MAT Table Exp'!$A$5:$V$9</definedName>
    <definedName name="_xlnm._FilterDatabase" localSheetId="17" hidden="1">'HR Non-SRM Table Cap'!#REF!</definedName>
    <definedName name="_xlnm._FilterDatabase" localSheetId="16" hidden="1">'HR Non-SRM Table Exp'!#REF!</definedName>
    <definedName name="_xlnm._FilterDatabase" localSheetId="9" hidden="1">'Nuc N-SRM MWC Cap'!#REF!</definedName>
    <definedName name="_xlnm._FilterDatabase" localSheetId="8" hidden="1">'Nuc N-SRM MWC Exp'!$A$5:$U$18</definedName>
    <definedName name="_xlnm._FilterDatabase" localSheetId="11" hidden="1">'PowGen N-SRM MWC Cap'!$A$6:$O$26</definedName>
    <definedName name="_xlnm._FilterDatabase" localSheetId="10" hidden="1">'PowGen N-SRM MWC Exp'!$A$6:$O$31</definedName>
    <definedName name="_xlnm._FilterDatabase" localSheetId="15" hidden="1">'SharSvc&amp;IT N-SRM MWC Cap'!$A$6:$O$32</definedName>
    <definedName name="_xlnm._FilterDatabase" localSheetId="14" hidden="1">'SharSvc&amp;IT N-SRM MWC Exp'!$A$6:$O$46</definedName>
    <definedName name="_foo1" localSheetId="5"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1"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2" localSheetId="13"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2" localSheetId="12"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2" localSheetId="5"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2" localSheetId="4"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2" localSheetId="7"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2" localSheetId="6"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2" localSheetId="1"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2" localSheetId="0"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2" localSheetId="3"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2" localSheetId="2"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2" localSheetId="17"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2" localSheetId="16"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2" localSheetId="9"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2" localSheetId="8"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2" localSheetId="11"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2" localSheetId="10"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2" localSheetId="15"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2" localSheetId="14"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2"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3" localSheetId="13" hidden="1">{#N/A,#N/A,FALSE,"Res - Unadj";#N/A,#N/A,FALSE,"Small L&amp;P";#N/A,#N/A,FALSE,"Medium L&amp;P";#N/A,#N/A,FALSE,"E-19";#N/A,#N/A,FALSE,"E-20";#N/A,#N/A,FALSE,"A-RTP";#N/A,#N/A,FALSE,"Strtlts &amp; Standby";#N/A,#N/A,FALSE,"AG";#N/A,#N/A,FALSE,"2001mixeduse"}</definedName>
    <definedName name="_foo3" localSheetId="12" hidden="1">{#N/A,#N/A,FALSE,"Res - Unadj";#N/A,#N/A,FALSE,"Small L&amp;P";#N/A,#N/A,FALSE,"Medium L&amp;P";#N/A,#N/A,FALSE,"E-19";#N/A,#N/A,FALSE,"E-20";#N/A,#N/A,FALSE,"A-RTP";#N/A,#N/A,FALSE,"Strtlts &amp; Standby";#N/A,#N/A,FALSE,"AG";#N/A,#N/A,FALSE,"2001mixeduse"}</definedName>
    <definedName name="_foo3" localSheetId="5" hidden="1">{#N/A,#N/A,FALSE,"Res - Unadj";#N/A,#N/A,FALSE,"Small L&amp;P";#N/A,#N/A,FALSE,"Medium L&amp;P";#N/A,#N/A,FALSE,"E-19";#N/A,#N/A,FALSE,"E-20";#N/A,#N/A,FALSE,"A-RTP";#N/A,#N/A,FALSE,"Strtlts &amp; Standby";#N/A,#N/A,FALSE,"AG";#N/A,#N/A,FALSE,"2001mixeduse"}</definedName>
    <definedName name="_foo3" localSheetId="4" hidden="1">{#N/A,#N/A,FALSE,"Res - Unadj";#N/A,#N/A,FALSE,"Small L&amp;P";#N/A,#N/A,FALSE,"Medium L&amp;P";#N/A,#N/A,FALSE,"E-19";#N/A,#N/A,FALSE,"E-20";#N/A,#N/A,FALSE,"A-RTP";#N/A,#N/A,FALSE,"Strtlts &amp; Standby";#N/A,#N/A,FALSE,"AG";#N/A,#N/A,FALSE,"2001mixeduse"}</definedName>
    <definedName name="_foo3" localSheetId="7" hidden="1">{#N/A,#N/A,FALSE,"Res - Unadj";#N/A,#N/A,FALSE,"Small L&amp;P";#N/A,#N/A,FALSE,"Medium L&amp;P";#N/A,#N/A,FALSE,"E-19";#N/A,#N/A,FALSE,"E-20";#N/A,#N/A,FALSE,"A-RTP";#N/A,#N/A,FALSE,"Strtlts &amp; Standby";#N/A,#N/A,FALSE,"AG";#N/A,#N/A,FALSE,"2001mixeduse"}</definedName>
    <definedName name="_foo3" localSheetId="6" hidden="1">{#N/A,#N/A,FALSE,"Res - Unadj";#N/A,#N/A,FALSE,"Small L&amp;P";#N/A,#N/A,FALSE,"Medium L&amp;P";#N/A,#N/A,FALSE,"E-19";#N/A,#N/A,FALSE,"E-20";#N/A,#N/A,FALSE,"A-RTP";#N/A,#N/A,FALSE,"Strtlts &amp; Standby";#N/A,#N/A,FALSE,"AG";#N/A,#N/A,FALSE,"2001mixeduse"}</definedName>
    <definedName name="_foo3" localSheetId="1" hidden="1">{#N/A,#N/A,FALSE,"Res - Unadj";#N/A,#N/A,FALSE,"Small L&amp;P";#N/A,#N/A,FALSE,"Medium L&amp;P";#N/A,#N/A,FALSE,"E-19";#N/A,#N/A,FALSE,"E-20";#N/A,#N/A,FALSE,"A-RTP";#N/A,#N/A,FALSE,"Strtlts &amp; Standby";#N/A,#N/A,FALSE,"AG";#N/A,#N/A,FALSE,"2001mixeduse"}</definedName>
    <definedName name="_foo3" localSheetId="0" hidden="1">{#N/A,#N/A,FALSE,"Res - Unadj";#N/A,#N/A,FALSE,"Small L&amp;P";#N/A,#N/A,FALSE,"Medium L&amp;P";#N/A,#N/A,FALSE,"E-19";#N/A,#N/A,FALSE,"E-20";#N/A,#N/A,FALSE,"A-RTP";#N/A,#N/A,FALSE,"Strtlts &amp; Standby";#N/A,#N/A,FALSE,"AG";#N/A,#N/A,FALSE,"2001mixeduse"}</definedName>
    <definedName name="_foo3" localSheetId="3" hidden="1">{#N/A,#N/A,FALSE,"Res - Unadj";#N/A,#N/A,FALSE,"Small L&amp;P";#N/A,#N/A,FALSE,"Medium L&amp;P";#N/A,#N/A,FALSE,"E-19";#N/A,#N/A,FALSE,"E-20";#N/A,#N/A,FALSE,"A-RTP";#N/A,#N/A,FALSE,"Strtlts &amp; Standby";#N/A,#N/A,FALSE,"AG";#N/A,#N/A,FALSE,"2001mixeduse"}</definedName>
    <definedName name="_foo3" localSheetId="2" hidden="1">{#N/A,#N/A,FALSE,"Res - Unadj";#N/A,#N/A,FALSE,"Small L&amp;P";#N/A,#N/A,FALSE,"Medium L&amp;P";#N/A,#N/A,FALSE,"E-19";#N/A,#N/A,FALSE,"E-20";#N/A,#N/A,FALSE,"A-RTP";#N/A,#N/A,FALSE,"Strtlts &amp; Standby";#N/A,#N/A,FALSE,"AG";#N/A,#N/A,FALSE,"2001mixeduse"}</definedName>
    <definedName name="_foo3" localSheetId="17" hidden="1">{#N/A,#N/A,FALSE,"Res - Unadj";#N/A,#N/A,FALSE,"Small L&amp;P";#N/A,#N/A,FALSE,"Medium L&amp;P";#N/A,#N/A,FALSE,"E-19";#N/A,#N/A,FALSE,"E-20";#N/A,#N/A,FALSE,"A-RTP";#N/A,#N/A,FALSE,"Strtlts &amp; Standby";#N/A,#N/A,FALSE,"AG";#N/A,#N/A,FALSE,"2001mixeduse"}</definedName>
    <definedName name="_foo3" localSheetId="16" hidden="1">{#N/A,#N/A,FALSE,"Res - Unadj";#N/A,#N/A,FALSE,"Small L&amp;P";#N/A,#N/A,FALSE,"Medium L&amp;P";#N/A,#N/A,FALSE,"E-19";#N/A,#N/A,FALSE,"E-20";#N/A,#N/A,FALSE,"A-RTP";#N/A,#N/A,FALSE,"Strtlts &amp; Standby";#N/A,#N/A,FALSE,"AG";#N/A,#N/A,FALSE,"2001mixeduse"}</definedName>
    <definedName name="_foo3" localSheetId="9" hidden="1">{#N/A,#N/A,FALSE,"Res - Unadj";#N/A,#N/A,FALSE,"Small L&amp;P";#N/A,#N/A,FALSE,"Medium L&amp;P";#N/A,#N/A,FALSE,"E-19";#N/A,#N/A,FALSE,"E-20";#N/A,#N/A,FALSE,"A-RTP";#N/A,#N/A,FALSE,"Strtlts &amp; Standby";#N/A,#N/A,FALSE,"AG";#N/A,#N/A,FALSE,"2001mixeduse"}</definedName>
    <definedName name="_foo3" localSheetId="8" hidden="1">{#N/A,#N/A,FALSE,"Res - Unadj";#N/A,#N/A,FALSE,"Small L&amp;P";#N/A,#N/A,FALSE,"Medium L&amp;P";#N/A,#N/A,FALSE,"E-19";#N/A,#N/A,FALSE,"E-20";#N/A,#N/A,FALSE,"A-RTP";#N/A,#N/A,FALSE,"Strtlts &amp; Standby";#N/A,#N/A,FALSE,"AG";#N/A,#N/A,FALSE,"2001mixeduse"}</definedName>
    <definedName name="_foo3" localSheetId="11" hidden="1">{#N/A,#N/A,FALSE,"Res - Unadj";#N/A,#N/A,FALSE,"Small L&amp;P";#N/A,#N/A,FALSE,"Medium L&amp;P";#N/A,#N/A,FALSE,"E-19";#N/A,#N/A,FALSE,"E-20";#N/A,#N/A,FALSE,"A-RTP";#N/A,#N/A,FALSE,"Strtlts &amp; Standby";#N/A,#N/A,FALSE,"AG";#N/A,#N/A,FALSE,"2001mixeduse"}</definedName>
    <definedName name="_foo3" localSheetId="10" hidden="1">{#N/A,#N/A,FALSE,"Res - Unadj";#N/A,#N/A,FALSE,"Small L&amp;P";#N/A,#N/A,FALSE,"Medium L&amp;P";#N/A,#N/A,FALSE,"E-19";#N/A,#N/A,FALSE,"E-20";#N/A,#N/A,FALSE,"A-RTP";#N/A,#N/A,FALSE,"Strtlts &amp; Standby";#N/A,#N/A,FALSE,"AG";#N/A,#N/A,FALSE,"2001mixeduse"}</definedName>
    <definedName name="_foo3" localSheetId="15" hidden="1">{#N/A,#N/A,FALSE,"Res - Unadj";#N/A,#N/A,FALSE,"Small L&amp;P";#N/A,#N/A,FALSE,"Medium L&amp;P";#N/A,#N/A,FALSE,"E-19";#N/A,#N/A,FALSE,"E-20";#N/A,#N/A,FALSE,"A-RTP";#N/A,#N/A,FALSE,"Strtlts &amp; Standby";#N/A,#N/A,FALSE,"AG";#N/A,#N/A,FALSE,"2001mixeduse"}</definedName>
    <definedName name="_foo3" localSheetId="14" hidden="1">{#N/A,#N/A,FALSE,"Res - Unadj";#N/A,#N/A,FALSE,"Small L&amp;P";#N/A,#N/A,FALSE,"Medium L&amp;P";#N/A,#N/A,FALSE,"E-19";#N/A,#N/A,FALSE,"E-20";#N/A,#N/A,FALSE,"A-RTP";#N/A,#N/A,FALSE,"Strtlts &amp; Standby";#N/A,#N/A,FALSE,"AG";#N/A,#N/A,FALSE,"2001mixeduse"}</definedName>
    <definedName name="_foo3" hidden="1">{#N/A,#N/A,FALSE,"Res - Unadj";#N/A,#N/A,FALSE,"Small L&amp;P";#N/A,#N/A,FALSE,"Medium L&amp;P";#N/A,#N/A,FALSE,"E-19";#N/A,#N/A,FALSE,"E-20";#N/A,#N/A,FALSE,"A-RTP";#N/A,#N/A,FALSE,"Strtlts &amp; Standby";#N/A,#N/A,FALSE,"AG";#N/A,#N/A,FALSE,"2001mixeduse"}</definedName>
    <definedName name="_foo4" localSheetId="5" hidden="1">{"Summary","1",FALSE,"Summary"}</definedName>
    <definedName name="_foo4" hidden="1">{"Summary","1",FALSE,"Summary"}</definedName>
    <definedName name="_g2" localSheetId="13" hidden="1">{#N/A,#N/A,TRUE,"Task Status";#N/A,#N/A,TRUE,"Document Status";#N/A,#N/A,TRUE,"Percent Complete";#N/A,#N/A,TRUE,"Manhour Sum"}</definedName>
    <definedName name="_g2" localSheetId="12" hidden="1">{#N/A,#N/A,TRUE,"Task Status";#N/A,#N/A,TRUE,"Document Status";#N/A,#N/A,TRUE,"Percent Complete";#N/A,#N/A,TRUE,"Manhour Sum"}</definedName>
    <definedName name="_g2" localSheetId="5" hidden="1">{#N/A,#N/A,TRUE,"Task Status";#N/A,#N/A,TRUE,"Document Status";#N/A,#N/A,TRUE,"Percent Complete";#N/A,#N/A,TRUE,"Manhour Sum"}</definedName>
    <definedName name="_g2" localSheetId="4" hidden="1">{#N/A,#N/A,TRUE,"Task Status";#N/A,#N/A,TRUE,"Document Status";#N/A,#N/A,TRUE,"Percent Complete";#N/A,#N/A,TRUE,"Manhour Sum"}</definedName>
    <definedName name="_g2" localSheetId="7" hidden="1">{#N/A,#N/A,TRUE,"Task Status";#N/A,#N/A,TRUE,"Document Status";#N/A,#N/A,TRUE,"Percent Complete";#N/A,#N/A,TRUE,"Manhour Sum"}</definedName>
    <definedName name="_g2" localSheetId="6" hidden="1">{#N/A,#N/A,TRUE,"Task Status";#N/A,#N/A,TRUE,"Document Status";#N/A,#N/A,TRUE,"Percent Complete";#N/A,#N/A,TRUE,"Manhour Sum"}</definedName>
    <definedName name="_g2" localSheetId="1" hidden="1">{#N/A,#N/A,TRUE,"Task Status";#N/A,#N/A,TRUE,"Document Status";#N/A,#N/A,TRUE,"Percent Complete";#N/A,#N/A,TRUE,"Manhour Sum"}</definedName>
    <definedName name="_g2" localSheetId="0" hidden="1">{#N/A,#N/A,TRUE,"Task Status";#N/A,#N/A,TRUE,"Document Status";#N/A,#N/A,TRUE,"Percent Complete";#N/A,#N/A,TRUE,"Manhour Sum"}</definedName>
    <definedName name="_g2" localSheetId="3" hidden="1">{#N/A,#N/A,TRUE,"Task Status";#N/A,#N/A,TRUE,"Document Status";#N/A,#N/A,TRUE,"Percent Complete";#N/A,#N/A,TRUE,"Manhour Sum"}</definedName>
    <definedName name="_g2" localSheetId="2" hidden="1">{#N/A,#N/A,TRUE,"Task Status";#N/A,#N/A,TRUE,"Document Status";#N/A,#N/A,TRUE,"Percent Complete";#N/A,#N/A,TRUE,"Manhour Sum"}</definedName>
    <definedName name="_g2" localSheetId="17" hidden="1">{#N/A,#N/A,TRUE,"Task Status";#N/A,#N/A,TRUE,"Document Status";#N/A,#N/A,TRUE,"Percent Complete";#N/A,#N/A,TRUE,"Manhour Sum"}</definedName>
    <definedName name="_g2" localSheetId="16" hidden="1">{#N/A,#N/A,TRUE,"Task Status";#N/A,#N/A,TRUE,"Document Status";#N/A,#N/A,TRUE,"Percent Complete";#N/A,#N/A,TRUE,"Manhour Sum"}</definedName>
    <definedName name="_g2" localSheetId="9" hidden="1">{#N/A,#N/A,TRUE,"Task Status";#N/A,#N/A,TRUE,"Document Status";#N/A,#N/A,TRUE,"Percent Complete";#N/A,#N/A,TRUE,"Manhour Sum"}</definedName>
    <definedName name="_g2" localSheetId="8" hidden="1">{#N/A,#N/A,TRUE,"Task Status";#N/A,#N/A,TRUE,"Document Status";#N/A,#N/A,TRUE,"Percent Complete";#N/A,#N/A,TRUE,"Manhour Sum"}</definedName>
    <definedName name="_g2" localSheetId="11" hidden="1">{#N/A,#N/A,TRUE,"Task Status";#N/A,#N/A,TRUE,"Document Status";#N/A,#N/A,TRUE,"Percent Complete";#N/A,#N/A,TRUE,"Manhour Sum"}</definedName>
    <definedName name="_g2" localSheetId="10" hidden="1">{#N/A,#N/A,TRUE,"Task Status";#N/A,#N/A,TRUE,"Document Status";#N/A,#N/A,TRUE,"Percent Complete";#N/A,#N/A,TRUE,"Manhour Sum"}</definedName>
    <definedName name="_g2" localSheetId="15" hidden="1">{#N/A,#N/A,TRUE,"Task Status";#N/A,#N/A,TRUE,"Document Status";#N/A,#N/A,TRUE,"Percent Complete";#N/A,#N/A,TRUE,"Manhour Sum"}</definedName>
    <definedName name="_g2" localSheetId="14" hidden="1">{#N/A,#N/A,TRUE,"Task Status";#N/A,#N/A,TRUE,"Document Status";#N/A,#N/A,TRUE,"Percent Complete";#N/A,#N/A,TRUE,"Manhour Sum"}</definedName>
    <definedName name="_g2" hidden="1">{#N/A,#N/A,TRUE,"Task Status";#N/A,#N/A,TRUE,"Document Status";#N/A,#N/A,TRUE,"Percent Complete";#N/A,#N/A,TRUE,"Manhour Sum"}</definedName>
    <definedName name="_huh2" localSheetId="5" hidden="1">{#N/A,#N/A,FALSE,"Dist Rev at PR ";#N/A,#N/A,FALSE,"Spec";#N/A,#N/A,FALSE,"Res";#N/A,#N/A,FALSE,"Small L&amp;P";#N/A,#N/A,FALSE,"Medium L&amp;P";#N/A,#N/A,FALSE,"E-19";#N/A,#N/A,FALSE,"E-20";#N/A,#N/A,FALSE,"Strtlts &amp; Standby";#N/A,#N/A,FALSE,"A-RTP";#N/A,#N/A,FALSE,"2003mixeduse"}</definedName>
    <definedName name="_huh2" hidden="1">{#N/A,#N/A,FALSE,"Dist Rev at PR ";#N/A,#N/A,FALSE,"Spec";#N/A,#N/A,FALSE,"Res";#N/A,#N/A,FALSE,"Small L&amp;P";#N/A,#N/A,FALSE,"Medium L&amp;P";#N/A,#N/A,FALSE,"E-19";#N/A,#N/A,FALSE,"E-20";#N/A,#N/A,FALSE,"Strtlts &amp; Standby";#N/A,#N/A,FALSE,"A-RTP";#N/A,#N/A,FALSE,"2003mixeduse"}</definedName>
    <definedName name="_Key1" localSheetId="1" hidden="1">#REF!</definedName>
    <definedName name="_Key1" localSheetId="0" hidden="1">#REF!</definedName>
    <definedName name="_Key1" localSheetId="3" hidden="1">#REF!</definedName>
    <definedName name="_Key1" localSheetId="2" hidden="1">#REF!</definedName>
    <definedName name="_Key1" localSheetId="9" hidden="1">#REF!</definedName>
    <definedName name="_Key1" localSheetId="8" hidden="1">#REF!</definedName>
    <definedName name="_Key1" localSheetId="11" hidden="1">#REF!</definedName>
    <definedName name="_Key1" localSheetId="10" hidden="1">#REF!</definedName>
    <definedName name="_Key1" hidden="1">#REF!</definedName>
    <definedName name="_Key2" localSheetId="1" hidden="1">#REF!</definedName>
    <definedName name="_Key2" localSheetId="0" hidden="1">#REF!</definedName>
    <definedName name="_Key2" localSheetId="3" hidden="1">#REF!</definedName>
    <definedName name="_Key2" localSheetId="2" hidden="1">#REF!</definedName>
    <definedName name="_Key2" localSheetId="9" hidden="1">#REF!</definedName>
    <definedName name="_Key2" localSheetId="8" hidden="1">#REF!</definedName>
    <definedName name="_Key2" localSheetId="11" hidden="1">#REF!</definedName>
    <definedName name="_Key2" localSheetId="10" hidden="1">#REF!</definedName>
    <definedName name="_Key2" hidden="1">#REF!</definedName>
    <definedName name="_L2" localSheetId="13" hidden="1">{"PI_Data",#N/A,TRUE,"P&amp;I Data"}</definedName>
    <definedName name="_L2" localSheetId="12" hidden="1">{"PI_Data",#N/A,TRUE,"P&amp;I Data"}</definedName>
    <definedName name="_L2" localSheetId="5" hidden="1">{"PI_Data",#N/A,TRUE,"P&amp;I Data"}</definedName>
    <definedName name="_L2" localSheetId="4" hidden="1">{"PI_Data",#N/A,TRUE,"P&amp;I Data"}</definedName>
    <definedName name="_L2" localSheetId="7" hidden="1">{"PI_Data",#N/A,TRUE,"P&amp;I Data"}</definedName>
    <definedName name="_L2" localSheetId="6" hidden="1">{"PI_Data",#N/A,TRUE,"P&amp;I Data"}</definedName>
    <definedName name="_L2" localSheetId="1" hidden="1">{"PI_Data",#N/A,TRUE,"P&amp;I Data"}</definedName>
    <definedName name="_L2" localSheetId="0" hidden="1">{"PI_Data",#N/A,TRUE,"P&amp;I Data"}</definedName>
    <definedName name="_L2" localSheetId="3" hidden="1">{"PI_Data",#N/A,TRUE,"P&amp;I Data"}</definedName>
    <definedName name="_L2" localSheetId="2" hidden="1">{"PI_Data",#N/A,TRUE,"P&amp;I Data"}</definedName>
    <definedName name="_L2" localSheetId="17" hidden="1">{"PI_Data",#N/A,TRUE,"P&amp;I Data"}</definedName>
    <definedName name="_L2" localSheetId="16" hidden="1">{"PI_Data",#N/A,TRUE,"P&amp;I Data"}</definedName>
    <definedName name="_L2" localSheetId="9" hidden="1">{"PI_Data",#N/A,TRUE,"P&amp;I Data"}</definedName>
    <definedName name="_L2" localSheetId="8" hidden="1">{"PI_Data",#N/A,TRUE,"P&amp;I Data"}</definedName>
    <definedName name="_L2" localSheetId="11" hidden="1">{"PI_Data",#N/A,TRUE,"P&amp;I Data"}</definedName>
    <definedName name="_L2" localSheetId="10" hidden="1">{"PI_Data",#N/A,TRUE,"P&amp;I Data"}</definedName>
    <definedName name="_L2" localSheetId="15" hidden="1">{"PI_Data",#N/A,TRUE,"P&amp;I Data"}</definedName>
    <definedName name="_L2" localSheetId="14" hidden="1">{"PI_Data",#N/A,TRUE,"P&amp;I Data"}</definedName>
    <definedName name="_L2" hidden="1">{"PI_Data",#N/A,TRUE,"P&amp;I Data"}</definedName>
    <definedName name="_m2" localSheetId="13" hidden="1">{"PI_Data",#N/A,TRUE,"P&amp;I Data"}</definedName>
    <definedName name="_m2" localSheetId="12" hidden="1">{"PI_Data",#N/A,TRUE,"P&amp;I Data"}</definedName>
    <definedName name="_m2" localSheetId="5" hidden="1">{"PI_Data",#N/A,TRUE,"P&amp;I Data"}</definedName>
    <definedName name="_m2" localSheetId="4" hidden="1">{"PI_Data",#N/A,TRUE,"P&amp;I Data"}</definedName>
    <definedName name="_m2" localSheetId="7" hidden="1">{"PI_Data",#N/A,TRUE,"P&amp;I Data"}</definedName>
    <definedName name="_m2" localSheetId="6" hidden="1">{"PI_Data",#N/A,TRUE,"P&amp;I Data"}</definedName>
    <definedName name="_m2" localSheetId="1" hidden="1">{"PI_Data",#N/A,TRUE,"P&amp;I Data"}</definedName>
    <definedName name="_m2" localSheetId="0" hidden="1">{"PI_Data",#N/A,TRUE,"P&amp;I Data"}</definedName>
    <definedName name="_m2" localSheetId="3" hidden="1">{"PI_Data",#N/A,TRUE,"P&amp;I Data"}</definedName>
    <definedName name="_m2" localSheetId="2" hidden="1">{"PI_Data",#N/A,TRUE,"P&amp;I Data"}</definedName>
    <definedName name="_m2" localSheetId="17" hidden="1">{"PI_Data",#N/A,TRUE,"P&amp;I Data"}</definedName>
    <definedName name="_m2" localSheetId="16" hidden="1">{"PI_Data",#N/A,TRUE,"P&amp;I Data"}</definedName>
    <definedName name="_m2" localSheetId="9" hidden="1">{"PI_Data",#N/A,TRUE,"P&amp;I Data"}</definedName>
    <definedName name="_m2" localSheetId="8" hidden="1">{"PI_Data",#N/A,TRUE,"P&amp;I Data"}</definedName>
    <definedName name="_m2" localSheetId="11" hidden="1">{"PI_Data",#N/A,TRUE,"P&amp;I Data"}</definedName>
    <definedName name="_m2" localSheetId="10" hidden="1">{"PI_Data",#N/A,TRUE,"P&amp;I Data"}</definedName>
    <definedName name="_m2" localSheetId="15" hidden="1">{"PI_Data",#N/A,TRUE,"P&amp;I Data"}</definedName>
    <definedName name="_m2" localSheetId="14" hidden="1">{"PI_Data",#N/A,TRUE,"P&amp;I Data"}</definedName>
    <definedName name="_m2" hidden="1">{"PI_Data",#N/A,TRUE,"P&amp;I Data"}</definedName>
    <definedName name="_Order1" hidden="1">255</definedName>
    <definedName name="_order1a" hidden="1">0</definedName>
    <definedName name="_Order2" hidden="1">255</definedName>
    <definedName name="_p2" localSheetId="5" hidden="1">{"PI_Data",#N/A,TRUE,"P&amp;I Data"}</definedName>
    <definedName name="_p2" hidden="1">{"PI_Data",#N/A,TRUE,"P&amp;I Data"}</definedName>
    <definedName name="_Regression_Int" hidden="1">1</definedName>
    <definedName name="_Sort" localSheetId="3" hidden="1">#REF!</definedName>
    <definedName name="_Sort" localSheetId="2" hidden="1">#REF!</definedName>
    <definedName name="_Sort" localSheetId="9" hidden="1">#REF!</definedName>
    <definedName name="_Sort" localSheetId="8" hidden="1">#REF!</definedName>
    <definedName name="_Sort" localSheetId="11" hidden="1">#REF!</definedName>
    <definedName name="_Sort" localSheetId="10" hidden="1">#REF!</definedName>
    <definedName name="_Sort" hidden="1">#REF!</definedName>
    <definedName name="_t1" localSheetId="13" hidden="1">{#N/A,#N/A,TRUE,"Task Status";#N/A,#N/A,TRUE,"Document Status";#N/A,#N/A,TRUE,"Percent Complete";#N/A,#N/A,TRUE,"Manhour Sum"}</definedName>
    <definedName name="_t1" localSheetId="12" hidden="1">{#N/A,#N/A,TRUE,"Task Status";#N/A,#N/A,TRUE,"Document Status";#N/A,#N/A,TRUE,"Percent Complete";#N/A,#N/A,TRUE,"Manhour Sum"}</definedName>
    <definedName name="_t1" localSheetId="5" hidden="1">{#N/A,#N/A,TRUE,"Task Status";#N/A,#N/A,TRUE,"Document Status";#N/A,#N/A,TRUE,"Percent Complete";#N/A,#N/A,TRUE,"Manhour Sum"}</definedName>
    <definedName name="_t1" localSheetId="4" hidden="1">{#N/A,#N/A,TRUE,"Task Status";#N/A,#N/A,TRUE,"Document Status";#N/A,#N/A,TRUE,"Percent Complete";#N/A,#N/A,TRUE,"Manhour Sum"}</definedName>
    <definedName name="_t1" localSheetId="7" hidden="1">{#N/A,#N/A,TRUE,"Task Status";#N/A,#N/A,TRUE,"Document Status";#N/A,#N/A,TRUE,"Percent Complete";#N/A,#N/A,TRUE,"Manhour Sum"}</definedName>
    <definedName name="_t1" localSheetId="6" hidden="1">{#N/A,#N/A,TRUE,"Task Status";#N/A,#N/A,TRUE,"Document Status";#N/A,#N/A,TRUE,"Percent Complete";#N/A,#N/A,TRUE,"Manhour Sum"}</definedName>
    <definedName name="_t1" localSheetId="1" hidden="1">{#N/A,#N/A,TRUE,"Task Status";#N/A,#N/A,TRUE,"Document Status";#N/A,#N/A,TRUE,"Percent Complete";#N/A,#N/A,TRUE,"Manhour Sum"}</definedName>
    <definedName name="_t1" localSheetId="0" hidden="1">{#N/A,#N/A,TRUE,"Task Status";#N/A,#N/A,TRUE,"Document Status";#N/A,#N/A,TRUE,"Percent Complete";#N/A,#N/A,TRUE,"Manhour Sum"}</definedName>
    <definedName name="_t1" localSheetId="3" hidden="1">{#N/A,#N/A,TRUE,"Task Status";#N/A,#N/A,TRUE,"Document Status";#N/A,#N/A,TRUE,"Percent Complete";#N/A,#N/A,TRUE,"Manhour Sum"}</definedName>
    <definedName name="_t1" localSheetId="2" hidden="1">{#N/A,#N/A,TRUE,"Task Status";#N/A,#N/A,TRUE,"Document Status";#N/A,#N/A,TRUE,"Percent Complete";#N/A,#N/A,TRUE,"Manhour Sum"}</definedName>
    <definedName name="_t1" localSheetId="17" hidden="1">{#N/A,#N/A,TRUE,"Task Status";#N/A,#N/A,TRUE,"Document Status";#N/A,#N/A,TRUE,"Percent Complete";#N/A,#N/A,TRUE,"Manhour Sum"}</definedName>
    <definedName name="_t1" localSheetId="16" hidden="1">{#N/A,#N/A,TRUE,"Task Status";#N/A,#N/A,TRUE,"Document Status";#N/A,#N/A,TRUE,"Percent Complete";#N/A,#N/A,TRUE,"Manhour Sum"}</definedName>
    <definedName name="_t1" localSheetId="9" hidden="1">{#N/A,#N/A,TRUE,"Task Status";#N/A,#N/A,TRUE,"Document Status";#N/A,#N/A,TRUE,"Percent Complete";#N/A,#N/A,TRUE,"Manhour Sum"}</definedName>
    <definedName name="_t1" localSheetId="8" hidden="1">{#N/A,#N/A,TRUE,"Task Status";#N/A,#N/A,TRUE,"Document Status";#N/A,#N/A,TRUE,"Percent Complete";#N/A,#N/A,TRUE,"Manhour Sum"}</definedName>
    <definedName name="_t1" localSheetId="11" hidden="1">{#N/A,#N/A,TRUE,"Task Status";#N/A,#N/A,TRUE,"Document Status";#N/A,#N/A,TRUE,"Percent Complete";#N/A,#N/A,TRUE,"Manhour Sum"}</definedName>
    <definedName name="_t1" localSheetId="10" hidden="1">{#N/A,#N/A,TRUE,"Task Status";#N/A,#N/A,TRUE,"Document Status";#N/A,#N/A,TRUE,"Percent Complete";#N/A,#N/A,TRUE,"Manhour Sum"}</definedName>
    <definedName name="_t1" localSheetId="15" hidden="1">{#N/A,#N/A,TRUE,"Task Status";#N/A,#N/A,TRUE,"Document Status";#N/A,#N/A,TRUE,"Percent Complete";#N/A,#N/A,TRUE,"Manhour Sum"}</definedName>
    <definedName name="_t1" localSheetId="14" hidden="1">{#N/A,#N/A,TRUE,"Task Status";#N/A,#N/A,TRUE,"Document Status";#N/A,#N/A,TRUE,"Percent Complete";#N/A,#N/A,TRUE,"Manhour Sum"}</definedName>
    <definedName name="_t1" hidden="1">{#N/A,#N/A,TRUE,"Task Status";#N/A,#N/A,TRUE,"Document Status";#N/A,#N/A,TRUE,"Percent Complete";#N/A,#N/A,TRUE,"Manhour Sum"}</definedName>
    <definedName name="_t2" localSheetId="13" hidden="1">{#N/A,#N/A,TRUE,"Task Status";#N/A,#N/A,TRUE,"Document Status";#N/A,#N/A,TRUE,"Percent Complete";#N/A,#N/A,TRUE,"Manhour Sum"}</definedName>
    <definedName name="_t2" localSheetId="12" hidden="1">{#N/A,#N/A,TRUE,"Task Status";#N/A,#N/A,TRUE,"Document Status";#N/A,#N/A,TRUE,"Percent Complete";#N/A,#N/A,TRUE,"Manhour Sum"}</definedName>
    <definedName name="_t2" localSheetId="5" hidden="1">{#N/A,#N/A,TRUE,"Task Status";#N/A,#N/A,TRUE,"Document Status";#N/A,#N/A,TRUE,"Percent Complete";#N/A,#N/A,TRUE,"Manhour Sum"}</definedName>
    <definedName name="_t2" localSheetId="4" hidden="1">{#N/A,#N/A,TRUE,"Task Status";#N/A,#N/A,TRUE,"Document Status";#N/A,#N/A,TRUE,"Percent Complete";#N/A,#N/A,TRUE,"Manhour Sum"}</definedName>
    <definedName name="_t2" localSheetId="7" hidden="1">{#N/A,#N/A,TRUE,"Task Status";#N/A,#N/A,TRUE,"Document Status";#N/A,#N/A,TRUE,"Percent Complete";#N/A,#N/A,TRUE,"Manhour Sum"}</definedName>
    <definedName name="_t2" localSheetId="6" hidden="1">{#N/A,#N/A,TRUE,"Task Status";#N/A,#N/A,TRUE,"Document Status";#N/A,#N/A,TRUE,"Percent Complete";#N/A,#N/A,TRUE,"Manhour Sum"}</definedName>
    <definedName name="_t2" localSheetId="1" hidden="1">{#N/A,#N/A,TRUE,"Task Status";#N/A,#N/A,TRUE,"Document Status";#N/A,#N/A,TRUE,"Percent Complete";#N/A,#N/A,TRUE,"Manhour Sum"}</definedName>
    <definedName name="_t2" localSheetId="0" hidden="1">{#N/A,#N/A,TRUE,"Task Status";#N/A,#N/A,TRUE,"Document Status";#N/A,#N/A,TRUE,"Percent Complete";#N/A,#N/A,TRUE,"Manhour Sum"}</definedName>
    <definedName name="_t2" localSheetId="3" hidden="1">{#N/A,#N/A,TRUE,"Task Status";#N/A,#N/A,TRUE,"Document Status";#N/A,#N/A,TRUE,"Percent Complete";#N/A,#N/A,TRUE,"Manhour Sum"}</definedName>
    <definedName name="_t2" localSheetId="2" hidden="1">{#N/A,#N/A,TRUE,"Task Status";#N/A,#N/A,TRUE,"Document Status";#N/A,#N/A,TRUE,"Percent Complete";#N/A,#N/A,TRUE,"Manhour Sum"}</definedName>
    <definedName name="_t2" localSheetId="17" hidden="1">{#N/A,#N/A,TRUE,"Task Status";#N/A,#N/A,TRUE,"Document Status";#N/A,#N/A,TRUE,"Percent Complete";#N/A,#N/A,TRUE,"Manhour Sum"}</definedName>
    <definedName name="_t2" localSheetId="16" hidden="1">{#N/A,#N/A,TRUE,"Task Status";#N/A,#N/A,TRUE,"Document Status";#N/A,#N/A,TRUE,"Percent Complete";#N/A,#N/A,TRUE,"Manhour Sum"}</definedName>
    <definedName name="_t2" localSheetId="9" hidden="1">{#N/A,#N/A,TRUE,"Task Status";#N/A,#N/A,TRUE,"Document Status";#N/A,#N/A,TRUE,"Percent Complete";#N/A,#N/A,TRUE,"Manhour Sum"}</definedName>
    <definedName name="_t2" localSheetId="8" hidden="1">{#N/A,#N/A,TRUE,"Task Status";#N/A,#N/A,TRUE,"Document Status";#N/A,#N/A,TRUE,"Percent Complete";#N/A,#N/A,TRUE,"Manhour Sum"}</definedName>
    <definedName name="_t2" localSheetId="11" hidden="1">{#N/A,#N/A,TRUE,"Task Status";#N/A,#N/A,TRUE,"Document Status";#N/A,#N/A,TRUE,"Percent Complete";#N/A,#N/A,TRUE,"Manhour Sum"}</definedName>
    <definedName name="_t2" localSheetId="10" hidden="1">{#N/A,#N/A,TRUE,"Task Status";#N/A,#N/A,TRUE,"Document Status";#N/A,#N/A,TRUE,"Percent Complete";#N/A,#N/A,TRUE,"Manhour Sum"}</definedName>
    <definedName name="_t2" localSheetId="15" hidden="1">{#N/A,#N/A,TRUE,"Task Status";#N/A,#N/A,TRUE,"Document Status";#N/A,#N/A,TRUE,"Percent Complete";#N/A,#N/A,TRUE,"Manhour Sum"}</definedName>
    <definedName name="_t2" localSheetId="14" hidden="1">{#N/A,#N/A,TRUE,"Task Status";#N/A,#N/A,TRUE,"Document Status";#N/A,#N/A,TRUE,"Percent Complete";#N/A,#N/A,TRUE,"Manhour Sum"}</definedName>
    <definedName name="_t2" hidden="1">{#N/A,#N/A,TRUE,"Task Status";#N/A,#N/A,TRUE,"Document Status";#N/A,#N/A,TRUE,"Percent Complete";#N/A,#N/A,TRUE,"Manhour Sum"}</definedName>
    <definedName name="_t3" localSheetId="13" hidden="1">{#N/A,#N/A,TRUE,"Task Status";#N/A,#N/A,TRUE,"Document Status";#N/A,#N/A,TRUE,"Percent Complete";#N/A,#N/A,TRUE,"Manhour Sum"}</definedName>
    <definedName name="_t3" localSheetId="12" hidden="1">{#N/A,#N/A,TRUE,"Task Status";#N/A,#N/A,TRUE,"Document Status";#N/A,#N/A,TRUE,"Percent Complete";#N/A,#N/A,TRUE,"Manhour Sum"}</definedName>
    <definedName name="_t3" localSheetId="5" hidden="1">{#N/A,#N/A,TRUE,"Task Status";#N/A,#N/A,TRUE,"Document Status";#N/A,#N/A,TRUE,"Percent Complete";#N/A,#N/A,TRUE,"Manhour Sum"}</definedName>
    <definedName name="_t3" localSheetId="4" hidden="1">{#N/A,#N/A,TRUE,"Task Status";#N/A,#N/A,TRUE,"Document Status";#N/A,#N/A,TRUE,"Percent Complete";#N/A,#N/A,TRUE,"Manhour Sum"}</definedName>
    <definedName name="_t3" localSheetId="7" hidden="1">{#N/A,#N/A,TRUE,"Task Status";#N/A,#N/A,TRUE,"Document Status";#N/A,#N/A,TRUE,"Percent Complete";#N/A,#N/A,TRUE,"Manhour Sum"}</definedName>
    <definedName name="_t3" localSheetId="6" hidden="1">{#N/A,#N/A,TRUE,"Task Status";#N/A,#N/A,TRUE,"Document Status";#N/A,#N/A,TRUE,"Percent Complete";#N/A,#N/A,TRUE,"Manhour Sum"}</definedName>
    <definedName name="_t3" localSheetId="1" hidden="1">{#N/A,#N/A,TRUE,"Task Status";#N/A,#N/A,TRUE,"Document Status";#N/A,#N/A,TRUE,"Percent Complete";#N/A,#N/A,TRUE,"Manhour Sum"}</definedName>
    <definedName name="_t3" localSheetId="0" hidden="1">{#N/A,#N/A,TRUE,"Task Status";#N/A,#N/A,TRUE,"Document Status";#N/A,#N/A,TRUE,"Percent Complete";#N/A,#N/A,TRUE,"Manhour Sum"}</definedName>
    <definedName name="_t3" localSheetId="3" hidden="1">{#N/A,#N/A,TRUE,"Task Status";#N/A,#N/A,TRUE,"Document Status";#N/A,#N/A,TRUE,"Percent Complete";#N/A,#N/A,TRUE,"Manhour Sum"}</definedName>
    <definedName name="_t3" localSheetId="2" hidden="1">{#N/A,#N/A,TRUE,"Task Status";#N/A,#N/A,TRUE,"Document Status";#N/A,#N/A,TRUE,"Percent Complete";#N/A,#N/A,TRUE,"Manhour Sum"}</definedName>
    <definedName name="_t3" localSheetId="17" hidden="1">{#N/A,#N/A,TRUE,"Task Status";#N/A,#N/A,TRUE,"Document Status";#N/A,#N/A,TRUE,"Percent Complete";#N/A,#N/A,TRUE,"Manhour Sum"}</definedName>
    <definedName name="_t3" localSheetId="16" hidden="1">{#N/A,#N/A,TRUE,"Task Status";#N/A,#N/A,TRUE,"Document Status";#N/A,#N/A,TRUE,"Percent Complete";#N/A,#N/A,TRUE,"Manhour Sum"}</definedName>
    <definedName name="_t3" localSheetId="9" hidden="1">{#N/A,#N/A,TRUE,"Task Status";#N/A,#N/A,TRUE,"Document Status";#N/A,#N/A,TRUE,"Percent Complete";#N/A,#N/A,TRUE,"Manhour Sum"}</definedName>
    <definedName name="_t3" localSheetId="8" hidden="1">{#N/A,#N/A,TRUE,"Task Status";#N/A,#N/A,TRUE,"Document Status";#N/A,#N/A,TRUE,"Percent Complete";#N/A,#N/A,TRUE,"Manhour Sum"}</definedName>
    <definedName name="_t3" localSheetId="11" hidden="1">{#N/A,#N/A,TRUE,"Task Status";#N/A,#N/A,TRUE,"Document Status";#N/A,#N/A,TRUE,"Percent Complete";#N/A,#N/A,TRUE,"Manhour Sum"}</definedName>
    <definedName name="_t3" localSheetId="10" hidden="1">{#N/A,#N/A,TRUE,"Task Status";#N/A,#N/A,TRUE,"Document Status";#N/A,#N/A,TRUE,"Percent Complete";#N/A,#N/A,TRUE,"Manhour Sum"}</definedName>
    <definedName name="_t3" localSheetId="15" hidden="1">{#N/A,#N/A,TRUE,"Task Status";#N/A,#N/A,TRUE,"Document Status";#N/A,#N/A,TRUE,"Percent Complete";#N/A,#N/A,TRUE,"Manhour Sum"}</definedName>
    <definedName name="_t3" localSheetId="14" hidden="1">{#N/A,#N/A,TRUE,"Task Status";#N/A,#N/A,TRUE,"Document Status";#N/A,#N/A,TRUE,"Percent Complete";#N/A,#N/A,TRUE,"Manhour Sum"}</definedName>
    <definedName name="_t3" hidden="1">{#N/A,#N/A,TRUE,"Task Status";#N/A,#N/A,TRUE,"Document Status";#N/A,#N/A,TRUE,"Percent Complete";#N/A,#N/A,TRUE,"Manhour Sum"}</definedName>
    <definedName name="_t6" localSheetId="13" hidden="1">{#N/A,#N/A,TRUE,"Task Status";#N/A,#N/A,TRUE,"Document Status";#N/A,#N/A,TRUE,"Percent Complete";#N/A,#N/A,TRUE,"Manhour Sum"}</definedName>
    <definedName name="_t6" localSheetId="12" hidden="1">{#N/A,#N/A,TRUE,"Task Status";#N/A,#N/A,TRUE,"Document Status";#N/A,#N/A,TRUE,"Percent Complete";#N/A,#N/A,TRUE,"Manhour Sum"}</definedName>
    <definedName name="_t6" localSheetId="5" hidden="1">{#N/A,#N/A,TRUE,"Task Status";#N/A,#N/A,TRUE,"Document Status";#N/A,#N/A,TRUE,"Percent Complete";#N/A,#N/A,TRUE,"Manhour Sum"}</definedName>
    <definedName name="_t6" localSheetId="4" hidden="1">{#N/A,#N/A,TRUE,"Task Status";#N/A,#N/A,TRUE,"Document Status";#N/A,#N/A,TRUE,"Percent Complete";#N/A,#N/A,TRUE,"Manhour Sum"}</definedName>
    <definedName name="_t6" localSheetId="7" hidden="1">{#N/A,#N/A,TRUE,"Task Status";#N/A,#N/A,TRUE,"Document Status";#N/A,#N/A,TRUE,"Percent Complete";#N/A,#N/A,TRUE,"Manhour Sum"}</definedName>
    <definedName name="_t6" localSheetId="6" hidden="1">{#N/A,#N/A,TRUE,"Task Status";#N/A,#N/A,TRUE,"Document Status";#N/A,#N/A,TRUE,"Percent Complete";#N/A,#N/A,TRUE,"Manhour Sum"}</definedName>
    <definedName name="_t6" localSheetId="1" hidden="1">{#N/A,#N/A,TRUE,"Task Status";#N/A,#N/A,TRUE,"Document Status";#N/A,#N/A,TRUE,"Percent Complete";#N/A,#N/A,TRUE,"Manhour Sum"}</definedName>
    <definedName name="_t6" localSheetId="0" hidden="1">{#N/A,#N/A,TRUE,"Task Status";#N/A,#N/A,TRUE,"Document Status";#N/A,#N/A,TRUE,"Percent Complete";#N/A,#N/A,TRUE,"Manhour Sum"}</definedName>
    <definedName name="_t6" localSheetId="3" hidden="1">{#N/A,#N/A,TRUE,"Task Status";#N/A,#N/A,TRUE,"Document Status";#N/A,#N/A,TRUE,"Percent Complete";#N/A,#N/A,TRUE,"Manhour Sum"}</definedName>
    <definedName name="_t6" localSheetId="2" hidden="1">{#N/A,#N/A,TRUE,"Task Status";#N/A,#N/A,TRUE,"Document Status";#N/A,#N/A,TRUE,"Percent Complete";#N/A,#N/A,TRUE,"Manhour Sum"}</definedName>
    <definedName name="_t6" localSheetId="17" hidden="1">{#N/A,#N/A,TRUE,"Task Status";#N/A,#N/A,TRUE,"Document Status";#N/A,#N/A,TRUE,"Percent Complete";#N/A,#N/A,TRUE,"Manhour Sum"}</definedName>
    <definedName name="_t6" localSheetId="16" hidden="1">{#N/A,#N/A,TRUE,"Task Status";#N/A,#N/A,TRUE,"Document Status";#N/A,#N/A,TRUE,"Percent Complete";#N/A,#N/A,TRUE,"Manhour Sum"}</definedName>
    <definedName name="_t6" localSheetId="9" hidden="1">{#N/A,#N/A,TRUE,"Task Status";#N/A,#N/A,TRUE,"Document Status";#N/A,#N/A,TRUE,"Percent Complete";#N/A,#N/A,TRUE,"Manhour Sum"}</definedName>
    <definedName name="_t6" localSheetId="8" hidden="1">{#N/A,#N/A,TRUE,"Task Status";#N/A,#N/A,TRUE,"Document Status";#N/A,#N/A,TRUE,"Percent Complete";#N/A,#N/A,TRUE,"Manhour Sum"}</definedName>
    <definedName name="_t6" localSheetId="11" hidden="1">{#N/A,#N/A,TRUE,"Task Status";#N/A,#N/A,TRUE,"Document Status";#N/A,#N/A,TRUE,"Percent Complete";#N/A,#N/A,TRUE,"Manhour Sum"}</definedName>
    <definedName name="_t6" localSheetId="10" hidden="1">{#N/A,#N/A,TRUE,"Task Status";#N/A,#N/A,TRUE,"Document Status";#N/A,#N/A,TRUE,"Percent Complete";#N/A,#N/A,TRUE,"Manhour Sum"}</definedName>
    <definedName name="_t6" localSheetId="15" hidden="1">{#N/A,#N/A,TRUE,"Task Status";#N/A,#N/A,TRUE,"Document Status";#N/A,#N/A,TRUE,"Percent Complete";#N/A,#N/A,TRUE,"Manhour Sum"}</definedName>
    <definedName name="_t6" localSheetId="14" hidden="1">{#N/A,#N/A,TRUE,"Task Status";#N/A,#N/A,TRUE,"Document Status";#N/A,#N/A,TRUE,"Percent Complete";#N/A,#N/A,TRUE,"Manhour Sum"}</definedName>
    <definedName name="_t6" hidden="1">{#N/A,#N/A,TRUE,"Task Status";#N/A,#N/A,TRUE,"Document Status";#N/A,#N/A,TRUE,"Percent Complete";#N/A,#N/A,TRUE,"Manhour Sum"}</definedName>
    <definedName name="_Table1_In1" localSheetId="3" hidden="1">#REF!</definedName>
    <definedName name="_Table1_In1" localSheetId="2" hidden="1">#REF!</definedName>
    <definedName name="_Table1_In1" localSheetId="9" hidden="1">#REF!</definedName>
    <definedName name="_Table1_In1" localSheetId="8" hidden="1">#REF!</definedName>
    <definedName name="_Table1_In1" localSheetId="11" hidden="1">#REF!</definedName>
    <definedName name="_Table1_In1" localSheetId="10" hidden="1">#REF!</definedName>
    <definedName name="_Table1_In1" hidden="1">#REF!</definedName>
    <definedName name="_Table1_Out" localSheetId="3" hidden="1">#REF!</definedName>
    <definedName name="_Table1_Out" localSheetId="2" hidden="1">#REF!</definedName>
    <definedName name="_Table1_Out" localSheetId="9" hidden="1">#REF!</definedName>
    <definedName name="_Table1_Out" localSheetId="8" hidden="1">#REF!</definedName>
    <definedName name="_Table1_Out" localSheetId="11" hidden="1">#REF!</definedName>
    <definedName name="_Table1_Out" localSheetId="10" hidden="1">#REF!</definedName>
    <definedName name="_Table1_Out" hidden="1">#REF!</definedName>
    <definedName name="_Table2_In1" localSheetId="3" hidden="1">#REF!</definedName>
    <definedName name="_Table2_In1" localSheetId="2" hidden="1">#REF!</definedName>
    <definedName name="_Table2_In1" localSheetId="9" hidden="1">#REF!</definedName>
    <definedName name="_Table2_In1" localSheetId="8" hidden="1">#REF!</definedName>
    <definedName name="_Table2_In1" localSheetId="11" hidden="1">#REF!</definedName>
    <definedName name="_Table2_In1" localSheetId="10" hidden="1">#REF!</definedName>
    <definedName name="_Table2_In1" hidden="1">#REF!</definedName>
    <definedName name="_Table2_Out" localSheetId="3" hidden="1">#REF!</definedName>
    <definedName name="_Table2_Out" localSheetId="2" hidden="1">#REF!</definedName>
    <definedName name="_Table2_Out" localSheetId="9" hidden="1">#REF!</definedName>
    <definedName name="_Table2_Out" localSheetId="8" hidden="1">#REF!</definedName>
    <definedName name="_Table2_Out" localSheetId="11" hidden="1">#REF!</definedName>
    <definedName name="_Table2_Out" localSheetId="10" hidden="1">#REF!</definedName>
    <definedName name="_Table2_Out" hidden="1">#REF!</definedName>
    <definedName name="a" localSheetId="13" hidden="1">{#N/A,#N/A,FALSE,"CTC Summary - EOY";#N/A,#N/A,FALSE,"CTC Summary - Wtavg"}</definedName>
    <definedName name="a" localSheetId="12" hidden="1">{#N/A,#N/A,FALSE,"CTC Summary - EOY";#N/A,#N/A,FALSE,"CTC Summary - Wtavg"}</definedName>
    <definedName name="a" localSheetId="5" hidden="1">{#N/A,#N/A,FALSE,"CTC Summary - EOY";#N/A,#N/A,FALSE,"CTC Summary - Wtavg"}</definedName>
    <definedName name="a" localSheetId="4" hidden="1">{#N/A,#N/A,FALSE,"CTC Summary - EOY";#N/A,#N/A,FALSE,"CTC Summary - Wtavg"}</definedName>
    <definedName name="a" localSheetId="7" hidden="1">{#N/A,#N/A,FALSE,"CTC Summary - EOY";#N/A,#N/A,FALSE,"CTC Summary - Wtavg"}</definedName>
    <definedName name="a" localSheetId="6" hidden="1">{#N/A,#N/A,FALSE,"CTC Summary - EOY";#N/A,#N/A,FALSE,"CTC Summary - Wtavg"}</definedName>
    <definedName name="a" localSheetId="1" hidden="1">{#N/A,#N/A,FALSE,"CTC Summary - EOY";#N/A,#N/A,FALSE,"CTC Summary - Wtavg"}</definedName>
    <definedName name="a" localSheetId="0" hidden="1">{#N/A,#N/A,FALSE,"CTC Summary - EOY";#N/A,#N/A,FALSE,"CTC Summary - Wtavg"}</definedName>
    <definedName name="a" localSheetId="3" hidden="1">{#N/A,#N/A,FALSE,"CTC Summary - EOY";#N/A,#N/A,FALSE,"CTC Summary - Wtavg"}</definedName>
    <definedName name="a" localSheetId="2" hidden="1">{#N/A,#N/A,FALSE,"CTC Summary - EOY";#N/A,#N/A,FALSE,"CTC Summary - Wtavg"}</definedName>
    <definedName name="a" localSheetId="17" hidden="1">{#N/A,#N/A,FALSE,"CTC Summary - EOY";#N/A,#N/A,FALSE,"CTC Summary - Wtavg"}</definedName>
    <definedName name="a" localSheetId="16" hidden="1">{#N/A,#N/A,FALSE,"CTC Summary - EOY";#N/A,#N/A,FALSE,"CTC Summary - Wtavg"}</definedName>
    <definedName name="a" localSheetId="9" hidden="1">{#N/A,#N/A,FALSE,"CTC Summary - EOY";#N/A,#N/A,FALSE,"CTC Summary - Wtavg"}</definedName>
    <definedName name="a" localSheetId="8" hidden="1">{#N/A,#N/A,FALSE,"CTC Summary - EOY";#N/A,#N/A,FALSE,"CTC Summary - Wtavg"}</definedName>
    <definedName name="a" localSheetId="11" hidden="1">{#N/A,#N/A,FALSE,"CTC Summary - EOY";#N/A,#N/A,FALSE,"CTC Summary - Wtavg"}</definedName>
    <definedName name="a" localSheetId="10" hidden="1">{#N/A,#N/A,FALSE,"CTC Summary - EOY";#N/A,#N/A,FALSE,"CTC Summary - Wtavg"}</definedName>
    <definedName name="a" localSheetId="15" hidden="1">{#N/A,#N/A,FALSE,"CTC Summary - EOY";#N/A,#N/A,FALSE,"CTC Summary - Wtavg"}</definedName>
    <definedName name="a" localSheetId="14" hidden="1">{#N/A,#N/A,FALSE,"CTC Summary - EOY";#N/A,#N/A,FALSE,"CTC Summary - Wtavg"}</definedName>
    <definedName name="a" hidden="1">{#N/A,#N/A,FALSE,"CTC Summary - EOY";#N/A,#N/A,FALSE,"CTC Summary - Wtavg"}</definedName>
    <definedName name="aa" localSheetId="5"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aa"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AAAA" localSheetId="13" hidden="1">{#N/A,#N/A,FALSE,"Executive Review Sheet";#N/A,#N/A,FALSE,"Summary of Estimate Components";#N/A,#N/A,FALSE,"Summary of Allowances"}</definedName>
    <definedName name="AAAA" localSheetId="12" hidden="1">{#N/A,#N/A,FALSE,"Executive Review Sheet";#N/A,#N/A,FALSE,"Summary of Estimate Components";#N/A,#N/A,FALSE,"Summary of Allowances"}</definedName>
    <definedName name="AAAA" localSheetId="5" hidden="1">{#N/A,#N/A,FALSE,"Executive Review Sheet";#N/A,#N/A,FALSE,"Summary of Estimate Components";#N/A,#N/A,FALSE,"Summary of Allowances"}</definedName>
    <definedName name="AAAA" localSheetId="4" hidden="1">{#N/A,#N/A,FALSE,"Executive Review Sheet";#N/A,#N/A,FALSE,"Summary of Estimate Components";#N/A,#N/A,FALSE,"Summary of Allowances"}</definedName>
    <definedName name="AAAA" localSheetId="7" hidden="1">{#N/A,#N/A,FALSE,"Executive Review Sheet";#N/A,#N/A,FALSE,"Summary of Estimate Components";#N/A,#N/A,FALSE,"Summary of Allowances"}</definedName>
    <definedName name="AAAA" localSheetId="6" hidden="1">{#N/A,#N/A,FALSE,"Executive Review Sheet";#N/A,#N/A,FALSE,"Summary of Estimate Components";#N/A,#N/A,FALSE,"Summary of Allowances"}</definedName>
    <definedName name="AAAA" localSheetId="1" hidden="1">{#N/A,#N/A,FALSE,"Executive Review Sheet";#N/A,#N/A,FALSE,"Summary of Estimate Components";#N/A,#N/A,FALSE,"Summary of Allowances"}</definedName>
    <definedName name="AAAA" localSheetId="0" hidden="1">{#N/A,#N/A,FALSE,"Executive Review Sheet";#N/A,#N/A,FALSE,"Summary of Estimate Components";#N/A,#N/A,FALSE,"Summary of Allowances"}</definedName>
    <definedName name="AAAA" localSheetId="3" hidden="1">{#N/A,#N/A,FALSE,"Executive Review Sheet";#N/A,#N/A,FALSE,"Summary of Estimate Components";#N/A,#N/A,FALSE,"Summary of Allowances"}</definedName>
    <definedName name="AAAA" localSheetId="2" hidden="1">{#N/A,#N/A,FALSE,"Executive Review Sheet";#N/A,#N/A,FALSE,"Summary of Estimate Components";#N/A,#N/A,FALSE,"Summary of Allowances"}</definedName>
    <definedName name="AAAA" localSheetId="17" hidden="1">{#N/A,#N/A,FALSE,"Executive Review Sheet";#N/A,#N/A,FALSE,"Summary of Estimate Components";#N/A,#N/A,FALSE,"Summary of Allowances"}</definedName>
    <definedName name="AAAA" localSheetId="16" hidden="1">{#N/A,#N/A,FALSE,"Executive Review Sheet";#N/A,#N/A,FALSE,"Summary of Estimate Components";#N/A,#N/A,FALSE,"Summary of Allowances"}</definedName>
    <definedName name="AAAA" localSheetId="9" hidden="1">{#N/A,#N/A,FALSE,"Executive Review Sheet";#N/A,#N/A,FALSE,"Summary of Estimate Components";#N/A,#N/A,FALSE,"Summary of Allowances"}</definedName>
    <definedName name="AAAA" localSheetId="8" hidden="1">{#N/A,#N/A,FALSE,"Executive Review Sheet";#N/A,#N/A,FALSE,"Summary of Estimate Components";#N/A,#N/A,FALSE,"Summary of Allowances"}</definedName>
    <definedName name="AAAA" localSheetId="11" hidden="1">{#N/A,#N/A,FALSE,"Executive Review Sheet";#N/A,#N/A,FALSE,"Summary of Estimate Components";#N/A,#N/A,FALSE,"Summary of Allowances"}</definedName>
    <definedName name="AAAA" localSheetId="10" hidden="1">{#N/A,#N/A,FALSE,"Executive Review Sheet";#N/A,#N/A,FALSE,"Summary of Estimate Components";#N/A,#N/A,FALSE,"Summary of Allowances"}</definedName>
    <definedName name="AAAA" localSheetId="15" hidden="1">{#N/A,#N/A,FALSE,"Executive Review Sheet";#N/A,#N/A,FALSE,"Summary of Estimate Components";#N/A,#N/A,FALSE,"Summary of Allowances"}</definedName>
    <definedName name="AAAA" localSheetId="14" hidden="1">{#N/A,#N/A,FALSE,"Executive Review Sheet";#N/A,#N/A,FALSE,"Summary of Estimate Components";#N/A,#N/A,FALSE,"Summary of Allowances"}</definedName>
    <definedName name="AAAA" hidden="1">{#N/A,#N/A,FALSE,"Executive Review Sheet";#N/A,#N/A,FALSE,"Summary of Estimate Components";#N/A,#N/A,FALSE,"Summary of Allowances"}</definedName>
    <definedName name="ab" localSheetId="13" hidden="1">{#N/A,#N/A,TRUE,"Task Status";#N/A,#N/A,TRUE,"Document Status";#N/A,#N/A,TRUE,"Percent Complete";#N/A,#N/A,TRUE,"Manhour Sum"}</definedName>
    <definedName name="ab" localSheetId="12" hidden="1">{#N/A,#N/A,TRUE,"Task Status";#N/A,#N/A,TRUE,"Document Status";#N/A,#N/A,TRUE,"Percent Complete";#N/A,#N/A,TRUE,"Manhour Sum"}</definedName>
    <definedName name="ab" localSheetId="5" hidden="1">{#N/A,#N/A,TRUE,"Task Status";#N/A,#N/A,TRUE,"Document Status";#N/A,#N/A,TRUE,"Percent Complete";#N/A,#N/A,TRUE,"Manhour Sum"}</definedName>
    <definedName name="ab" localSheetId="4" hidden="1">{#N/A,#N/A,TRUE,"Task Status";#N/A,#N/A,TRUE,"Document Status";#N/A,#N/A,TRUE,"Percent Complete";#N/A,#N/A,TRUE,"Manhour Sum"}</definedName>
    <definedName name="ab" localSheetId="7" hidden="1">{#N/A,#N/A,TRUE,"Task Status";#N/A,#N/A,TRUE,"Document Status";#N/A,#N/A,TRUE,"Percent Complete";#N/A,#N/A,TRUE,"Manhour Sum"}</definedName>
    <definedName name="ab" localSheetId="6" hidden="1">{#N/A,#N/A,TRUE,"Task Status";#N/A,#N/A,TRUE,"Document Status";#N/A,#N/A,TRUE,"Percent Complete";#N/A,#N/A,TRUE,"Manhour Sum"}</definedName>
    <definedName name="ab" localSheetId="1" hidden="1">{#N/A,#N/A,TRUE,"Task Status";#N/A,#N/A,TRUE,"Document Status";#N/A,#N/A,TRUE,"Percent Complete";#N/A,#N/A,TRUE,"Manhour Sum"}</definedName>
    <definedName name="ab" localSheetId="0" hidden="1">{#N/A,#N/A,TRUE,"Task Status";#N/A,#N/A,TRUE,"Document Status";#N/A,#N/A,TRUE,"Percent Complete";#N/A,#N/A,TRUE,"Manhour Sum"}</definedName>
    <definedName name="ab" localSheetId="3" hidden="1">{#N/A,#N/A,TRUE,"Task Status";#N/A,#N/A,TRUE,"Document Status";#N/A,#N/A,TRUE,"Percent Complete";#N/A,#N/A,TRUE,"Manhour Sum"}</definedName>
    <definedName name="ab" localSheetId="2" hidden="1">{#N/A,#N/A,TRUE,"Task Status";#N/A,#N/A,TRUE,"Document Status";#N/A,#N/A,TRUE,"Percent Complete";#N/A,#N/A,TRUE,"Manhour Sum"}</definedName>
    <definedName name="ab" localSheetId="17" hidden="1">{#N/A,#N/A,TRUE,"Task Status";#N/A,#N/A,TRUE,"Document Status";#N/A,#N/A,TRUE,"Percent Complete";#N/A,#N/A,TRUE,"Manhour Sum"}</definedName>
    <definedName name="ab" localSheetId="16" hidden="1">{#N/A,#N/A,TRUE,"Task Status";#N/A,#N/A,TRUE,"Document Status";#N/A,#N/A,TRUE,"Percent Complete";#N/A,#N/A,TRUE,"Manhour Sum"}</definedName>
    <definedName name="ab" localSheetId="9" hidden="1">{#N/A,#N/A,TRUE,"Task Status";#N/A,#N/A,TRUE,"Document Status";#N/A,#N/A,TRUE,"Percent Complete";#N/A,#N/A,TRUE,"Manhour Sum"}</definedName>
    <definedName name="ab" localSheetId="8" hidden="1">{#N/A,#N/A,TRUE,"Task Status";#N/A,#N/A,TRUE,"Document Status";#N/A,#N/A,TRUE,"Percent Complete";#N/A,#N/A,TRUE,"Manhour Sum"}</definedName>
    <definedName name="ab" localSheetId="11" hidden="1">{#N/A,#N/A,TRUE,"Task Status";#N/A,#N/A,TRUE,"Document Status";#N/A,#N/A,TRUE,"Percent Complete";#N/A,#N/A,TRUE,"Manhour Sum"}</definedName>
    <definedName name="ab" localSheetId="10" hidden="1">{#N/A,#N/A,TRUE,"Task Status";#N/A,#N/A,TRUE,"Document Status";#N/A,#N/A,TRUE,"Percent Complete";#N/A,#N/A,TRUE,"Manhour Sum"}</definedName>
    <definedName name="ab" localSheetId="15" hidden="1">{#N/A,#N/A,TRUE,"Task Status";#N/A,#N/A,TRUE,"Document Status";#N/A,#N/A,TRUE,"Percent Complete";#N/A,#N/A,TRUE,"Manhour Sum"}</definedName>
    <definedName name="ab" localSheetId="14" hidden="1">{#N/A,#N/A,TRUE,"Task Status";#N/A,#N/A,TRUE,"Document Status";#N/A,#N/A,TRUE,"Percent Complete";#N/A,#N/A,TRUE,"Manhour Sum"}</definedName>
    <definedName name="ab" hidden="1">{#N/A,#N/A,TRUE,"Task Status";#N/A,#N/A,TRUE,"Document Status";#N/A,#N/A,TRUE,"Percent Complete";#N/A,#N/A,TRUE,"Manhour Sum"}</definedName>
    <definedName name="abacdk" hidden="1">#REF!</definedName>
    <definedName name="abc" localSheetId="3" hidden="1">#REF!</definedName>
    <definedName name="abc" localSheetId="2" hidden="1">#REF!</definedName>
    <definedName name="abc" localSheetId="9" hidden="1">#REF!</definedName>
    <definedName name="abc" localSheetId="8" hidden="1">#REF!</definedName>
    <definedName name="abc" localSheetId="11" hidden="1">#REF!</definedName>
    <definedName name="abc" localSheetId="10" hidden="1">#REF!</definedName>
    <definedName name="abc" hidden="1">#REF!</definedName>
    <definedName name="abcd" localSheetId="13" hidden="1">{#N/A,#N/A,TRUE,"Task Status";#N/A,#N/A,TRUE,"Document Status";#N/A,#N/A,TRUE,"Percent Complete";#N/A,#N/A,TRUE,"Manhour Sum"}</definedName>
    <definedName name="abcd" localSheetId="12" hidden="1">{#N/A,#N/A,TRUE,"Task Status";#N/A,#N/A,TRUE,"Document Status";#N/A,#N/A,TRUE,"Percent Complete";#N/A,#N/A,TRUE,"Manhour Sum"}</definedName>
    <definedName name="abcd" localSheetId="5" hidden="1">{#N/A,#N/A,TRUE,"Task Status";#N/A,#N/A,TRUE,"Document Status";#N/A,#N/A,TRUE,"Percent Complete";#N/A,#N/A,TRUE,"Manhour Sum"}</definedName>
    <definedName name="abcd" localSheetId="4" hidden="1">{#N/A,#N/A,TRUE,"Task Status";#N/A,#N/A,TRUE,"Document Status";#N/A,#N/A,TRUE,"Percent Complete";#N/A,#N/A,TRUE,"Manhour Sum"}</definedName>
    <definedName name="abcd" localSheetId="7" hidden="1">{#N/A,#N/A,TRUE,"Task Status";#N/A,#N/A,TRUE,"Document Status";#N/A,#N/A,TRUE,"Percent Complete";#N/A,#N/A,TRUE,"Manhour Sum"}</definedName>
    <definedName name="abcd" localSheetId="6" hidden="1">{#N/A,#N/A,TRUE,"Task Status";#N/A,#N/A,TRUE,"Document Status";#N/A,#N/A,TRUE,"Percent Complete";#N/A,#N/A,TRUE,"Manhour Sum"}</definedName>
    <definedName name="abcd" localSheetId="1" hidden="1">{#N/A,#N/A,TRUE,"Task Status";#N/A,#N/A,TRUE,"Document Status";#N/A,#N/A,TRUE,"Percent Complete";#N/A,#N/A,TRUE,"Manhour Sum"}</definedName>
    <definedName name="abcd" localSheetId="0" hidden="1">{#N/A,#N/A,TRUE,"Task Status";#N/A,#N/A,TRUE,"Document Status";#N/A,#N/A,TRUE,"Percent Complete";#N/A,#N/A,TRUE,"Manhour Sum"}</definedName>
    <definedName name="abcd" localSheetId="3" hidden="1">{#N/A,#N/A,TRUE,"Task Status";#N/A,#N/A,TRUE,"Document Status";#N/A,#N/A,TRUE,"Percent Complete";#N/A,#N/A,TRUE,"Manhour Sum"}</definedName>
    <definedName name="abcd" localSheetId="2" hidden="1">{#N/A,#N/A,TRUE,"Task Status";#N/A,#N/A,TRUE,"Document Status";#N/A,#N/A,TRUE,"Percent Complete";#N/A,#N/A,TRUE,"Manhour Sum"}</definedName>
    <definedName name="abcd" localSheetId="17" hidden="1">{#N/A,#N/A,TRUE,"Task Status";#N/A,#N/A,TRUE,"Document Status";#N/A,#N/A,TRUE,"Percent Complete";#N/A,#N/A,TRUE,"Manhour Sum"}</definedName>
    <definedName name="abcd" localSheetId="16" hidden="1">{#N/A,#N/A,TRUE,"Task Status";#N/A,#N/A,TRUE,"Document Status";#N/A,#N/A,TRUE,"Percent Complete";#N/A,#N/A,TRUE,"Manhour Sum"}</definedName>
    <definedName name="abcd" localSheetId="9" hidden="1">{#N/A,#N/A,TRUE,"Task Status";#N/A,#N/A,TRUE,"Document Status";#N/A,#N/A,TRUE,"Percent Complete";#N/A,#N/A,TRUE,"Manhour Sum"}</definedName>
    <definedName name="abcd" localSheetId="8" hidden="1">{#N/A,#N/A,TRUE,"Task Status";#N/A,#N/A,TRUE,"Document Status";#N/A,#N/A,TRUE,"Percent Complete";#N/A,#N/A,TRUE,"Manhour Sum"}</definedName>
    <definedName name="abcd" localSheetId="11" hidden="1">{#N/A,#N/A,TRUE,"Task Status";#N/A,#N/A,TRUE,"Document Status";#N/A,#N/A,TRUE,"Percent Complete";#N/A,#N/A,TRUE,"Manhour Sum"}</definedName>
    <definedName name="abcd" localSheetId="10" hidden="1">{#N/A,#N/A,TRUE,"Task Status";#N/A,#N/A,TRUE,"Document Status";#N/A,#N/A,TRUE,"Percent Complete";#N/A,#N/A,TRUE,"Manhour Sum"}</definedName>
    <definedName name="abcd" localSheetId="15" hidden="1">{#N/A,#N/A,TRUE,"Task Status";#N/A,#N/A,TRUE,"Document Status";#N/A,#N/A,TRUE,"Percent Complete";#N/A,#N/A,TRUE,"Manhour Sum"}</definedName>
    <definedName name="abcd" localSheetId="14" hidden="1">{#N/A,#N/A,TRUE,"Task Status";#N/A,#N/A,TRUE,"Document Status";#N/A,#N/A,TRUE,"Percent Complete";#N/A,#N/A,TRUE,"Manhour Sum"}</definedName>
    <definedName name="abcd" hidden="1">{#N/A,#N/A,TRUE,"Task Status";#N/A,#N/A,TRUE,"Document Status";#N/A,#N/A,TRUE,"Percent Complete";#N/A,#N/A,TRUE,"Manhour Sum"}</definedName>
    <definedName name="Accelerated" localSheetId="5" hidden="1">{#N/A,#N/A,FALSE,"CTC Summary - EOY";#N/A,#N/A,FALSE,"CTC Summary - Wtavg"}</definedName>
    <definedName name="Accelerated" hidden="1">{#N/A,#N/A,FALSE,"CTC Summary - EOY";#N/A,#N/A,FALSE,"CTC Summary - Wtavg"}</definedName>
    <definedName name="ACCELERATED2" localSheetId="13" hidden="1">{#N/A,#N/A,FALSE,"CTC Summary - EOY";#N/A,#N/A,FALSE,"CTC Summary - Wtavg"}</definedName>
    <definedName name="ACCELERATED2" localSheetId="12" hidden="1">{#N/A,#N/A,FALSE,"CTC Summary - EOY";#N/A,#N/A,FALSE,"CTC Summary - Wtavg"}</definedName>
    <definedName name="ACCELERATED2" localSheetId="5" hidden="1">{#N/A,#N/A,FALSE,"CTC Summary - EOY";#N/A,#N/A,FALSE,"CTC Summary - Wtavg"}</definedName>
    <definedName name="ACCELERATED2" localSheetId="4" hidden="1">{#N/A,#N/A,FALSE,"CTC Summary - EOY";#N/A,#N/A,FALSE,"CTC Summary - Wtavg"}</definedName>
    <definedName name="ACCELERATED2" localSheetId="7" hidden="1">{#N/A,#N/A,FALSE,"CTC Summary - EOY";#N/A,#N/A,FALSE,"CTC Summary - Wtavg"}</definedName>
    <definedName name="ACCELERATED2" localSheetId="6" hidden="1">{#N/A,#N/A,FALSE,"CTC Summary - EOY";#N/A,#N/A,FALSE,"CTC Summary - Wtavg"}</definedName>
    <definedName name="ACCELERATED2" localSheetId="1" hidden="1">{#N/A,#N/A,FALSE,"CTC Summary - EOY";#N/A,#N/A,FALSE,"CTC Summary - Wtavg"}</definedName>
    <definedName name="ACCELERATED2" localSheetId="0" hidden="1">{#N/A,#N/A,FALSE,"CTC Summary - EOY";#N/A,#N/A,FALSE,"CTC Summary - Wtavg"}</definedName>
    <definedName name="ACCELERATED2" localSheetId="3" hidden="1">{#N/A,#N/A,FALSE,"CTC Summary - EOY";#N/A,#N/A,FALSE,"CTC Summary - Wtavg"}</definedName>
    <definedName name="ACCELERATED2" localSheetId="2" hidden="1">{#N/A,#N/A,FALSE,"CTC Summary - EOY";#N/A,#N/A,FALSE,"CTC Summary - Wtavg"}</definedName>
    <definedName name="ACCELERATED2" localSheetId="17" hidden="1">{#N/A,#N/A,FALSE,"CTC Summary - EOY";#N/A,#N/A,FALSE,"CTC Summary - Wtavg"}</definedName>
    <definedName name="ACCELERATED2" localSheetId="16" hidden="1">{#N/A,#N/A,FALSE,"CTC Summary - EOY";#N/A,#N/A,FALSE,"CTC Summary - Wtavg"}</definedName>
    <definedName name="ACCELERATED2" localSheetId="9" hidden="1">{#N/A,#N/A,FALSE,"CTC Summary - EOY";#N/A,#N/A,FALSE,"CTC Summary - Wtavg"}</definedName>
    <definedName name="ACCELERATED2" localSheetId="8" hidden="1">{#N/A,#N/A,FALSE,"CTC Summary - EOY";#N/A,#N/A,FALSE,"CTC Summary - Wtavg"}</definedName>
    <definedName name="ACCELERATED2" localSheetId="11" hidden="1">{#N/A,#N/A,FALSE,"CTC Summary - EOY";#N/A,#N/A,FALSE,"CTC Summary - Wtavg"}</definedName>
    <definedName name="ACCELERATED2" localSheetId="10" hidden="1">{#N/A,#N/A,FALSE,"CTC Summary - EOY";#N/A,#N/A,FALSE,"CTC Summary - Wtavg"}</definedName>
    <definedName name="ACCELERATED2" localSheetId="15" hidden="1">{#N/A,#N/A,FALSE,"CTC Summary - EOY";#N/A,#N/A,FALSE,"CTC Summary - Wtavg"}</definedName>
    <definedName name="ACCELERATED2" localSheetId="14" hidden="1">{#N/A,#N/A,FALSE,"CTC Summary - EOY";#N/A,#N/A,FALSE,"CTC Summary - Wtavg"}</definedName>
    <definedName name="ACCELERATED2" hidden="1">{#N/A,#N/A,FALSE,"CTC Summary - EOY";#N/A,#N/A,FALSE,"CTC Summary - Wtavg"}</definedName>
    <definedName name="ACCELLERATED1X" localSheetId="13" hidden="1">{#N/A,#N/A,FALSE,"CTC Summary - EOY";#N/A,#N/A,FALSE,"CTC Summary - Wtavg"}</definedName>
    <definedName name="ACCELLERATED1X" localSheetId="12" hidden="1">{#N/A,#N/A,FALSE,"CTC Summary - EOY";#N/A,#N/A,FALSE,"CTC Summary - Wtavg"}</definedName>
    <definedName name="ACCELLERATED1X" localSheetId="5" hidden="1">{#N/A,#N/A,FALSE,"CTC Summary - EOY";#N/A,#N/A,FALSE,"CTC Summary - Wtavg"}</definedName>
    <definedName name="ACCELLERATED1X" localSheetId="4" hidden="1">{#N/A,#N/A,FALSE,"CTC Summary - EOY";#N/A,#N/A,FALSE,"CTC Summary - Wtavg"}</definedName>
    <definedName name="ACCELLERATED1X" localSheetId="7" hidden="1">{#N/A,#N/A,FALSE,"CTC Summary - EOY";#N/A,#N/A,FALSE,"CTC Summary - Wtavg"}</definedName>
    <definedName name="ACCELLERATED1X" localSheetId="6" hidden="1">{#N/A,#N/A,FALSE,"CTC Summary - EOY";#N/A,#N/A,FALSE,"CTC Summary - Wtavg"}</definedName>
    <definedName name="ACCELLERATED1X" localSheetId="1" hidden="1">{#N/A,#N/A,FALSE,"CTC Summary - EOY";#N/A,#N/A,FALSE,"CTC Summary - Wtavg"}</definedName>
    <definedName name="ACCELLERATED1X" localSheetId="0" hidden="1">{#N/A,#N/A,FALSE,"CTC Summary - EOY";#N/A,#N/A,FALSE,"CTC Summary - Wtavg"}</definedName>
    <definedName name="ACCELLERATED1X" localSheetId="3" hidden="1">{#N/A,#N/A,FALSE,"CTC Summary - EOY";#N/A,#N/A,FALSE,"CTC Summary - Wtavg"}</definedName>
    <definedName name="ACCELLERATED1X" localSheetId="2" hidden="1">{#N/A,#N/A,FALSE,"CTC Summary - EOY";#N/A,#N/A,FALSE,"CTC Summary - Wtavg"}</definedName>
    <definedName name="ACCELLERATED1X" localSheetId="17" hidden="1">{#N/A,#N/A,FALSE,"CTC Summary - EOY";#N/A,#N/A,FALSE,"CTC Summary - Wtavg"}</definedName>
    <definedName name="ACCELLERATED1X" localSheetId="16" hidden="1">{#N/A,#N/A,FALSE,"CTC Summary - EOY";#N/A,#N/A,FALSE,"CTC Summary - Wtavg"}</definedName>
    <definedName name="ACCELLERATED1X" localSheetId="9" hidden="1">{#N/A,#N/A,FALSE,"CTC Summary - EOY";#N/A,#N/A,FALSE,"CTC Summary - Wtavg"}</definedName>
    <definedName name="ACCELLERATED1X" localSheetId="8" hidden="1">{#N/A,#N/A,FALSE,"CTC Summary - EOY";#N/A,#N/A,FALSE,"CTC Summary - Wtavg"}</definedName>
    <definedName name="ACCELLERATED1X" localSheetId="11" hidden="1">{#N/A,#N/A,FALSE,"CTC Summary - EOY";#N/A,#N/A,FALSE,"CTC Summary - Wtavg"}</definedName>
    <definedName name="ACCELLERATED1X" localSheetId="10" hidden="1">{#N/A,#N/A,FALSE,"CTC Summary - EOY";#N/A,#N/A,FALSE,"CTC Summary - Wtavg"}</definedName>
    <definedName name="ACCELLERATED1X" localSheetId="15" hidden="1">{#N/A,#N/A,FALSE,"CTC Summary - EOY";#N/A,#N/A,FALSE,"CTC Summary - Wtavg"}</definedName>
    <definedName name="ACCELLERATED1X" localSheetId="14" hidden="1">{#N/A,#N/A,FALSE,"CTC Summary - EOY";#N/A,#N/A,FALSE,"CTC Summary - Wtavg"}</definedName>
    <definedName name="ACCELLERATED1X" hidden="1">{#N/A,#N/A,FALSE,"CTC Summary - EOY";#N/A,#N/A,FALSE,"CTC Summary - Wtavg"}</definedName>
    <definedName name="AccessDatabase" hidden="1">"F:\REGUNIT\GRC99\TAX_ADJ\NEW_EST.mdb"</definedName>
    <definedName name="Accrual" localSheetId="13" hidden="1">{#N/A,#N/A,TRUE,"Task Status";#N/A,#N/A,TRUE,"Document Status";#N/A,#N/A,TRUE,"Percent Complete";#N/A,#N/A,TRUE,"Manhour Sum"}</definedName>
    <definedName name="Accrual" localSheetId="12" hidden="1">{#N/A,#N/A,TRUE,"Task Status";#N/A,#N/A,TRUE,"Document Status";#N/A,#N/A,TRUE,"Percent Complete";#N/A,#N/A,TRUE,"Manhour Sum"}</definedName>
    <definedName name="Accrual" localSheetId="5" hidden="1">{#N/A,#N/A,TRUE,"Task Status";#N/A,#N/A,TRUE,"Document Status";#N/A,#N/A,TRUE,"Percent Complete";#N/A,#N/A,TRUE,"Manhour Sum"}</definedName>
    <definedName name="Accrual" localSheetId="4" hidden="1">{#N/A,#N/A,TRUE,"Task Status";#N/A,#N/A,TRUE,"Document Status";#N/A,#N/A,TRUE,"Percent Complete";#N/A,#N/A,TRUE,"Manhour Sum"}</definedName>
    <definedName name="Accrual" localSheetId="7" hidden="1">{#N/A,#N/A,TRUE,"Task Status";#N/A,#N/A,TRUE,"Document Status";#N/A,#N/A,TRUE,"Percent Complete";#N/A,#N/A,TRUE,"Manhour Sum"}</definedName>
    <definedName name="Accrual" localSheetId="6" hidden="1">{#N/A,#N/A,TRUE,"Task Status";#N/A,#N/A,TRUE,"Document Status";#N/A,#N/A,TRUE,"Percent Complete";#N/A,#N/A,TRUE,"Manhour Sum"}</definedName>
    <definedName name="Accrual" localSheetId="1" hidden="1">{#N/A,#N/A,TRUE,"Task Status";#N/A,#N/A,TRUE,"Document Status";#N/A,#N/A,TRUE,"Percent Complete";#N/A,#N/A,TRUE,"Manhour Sum"}</definedName>
    <definedName name="Accrual" localSheetId="0" hidden="1">{#N/A,#N/A,TRUE,"Task Status";#N/A,#N/A,TRUE,"Document Status";#N/A,#N/A,TRUE,"Percent Complete";#N/A,#N/A,TRUE,"Manhour Sum"}</definedName>
    <definedName name="Accrual" localSheetId="3" hidden="1">{#N/A,#N/A,TRUE,"Task Status";#N/A,#N/A,TRUE,"Document Status";#N/A,#N/A,TRUE,"Percent Complete";#N/A,#N/A,TRUE,"Manhour Sum"}</definedName>
    <definedName name="Accrual" localSheetId="2" hidden="1">{#N/A,#N/A,TRUE,"Task Status";#N/A,#N/A,TRUE,"Document Status";#N/A,#N/A,TRUE,"Percent Complete";#N/A,#N/A,TRUE,"Manhour Sum"}</definedName>
    <definedName name="Accrual" localSheetId="17" hidden="1">{#N/A,#N/A,TRUE,"Task Status";#N/A,#N/A,TRUE,"Document Status";#N/A,#N/A,TRUE,"Percent Complete";#N/A,#N/A,TRUE,"Manhour Sum"}</definedName>
    <definedName name="Accrual" localSheetId="16" hidden="1">{#N/A,#N/A,TRUE,"Task Status";#N/A,#N/A,TRUE,"Document Status";#N/A,#N/A,TRUE,"Percent Complete";#N/A,#N/A,TRUE,"Manhour Sum"}</definedName>
    <definedName name="Accrual" localSheetId="9" hidden="1">{#N/A,#N/A,TRUE,"Task Status";#N/A,#N/A,TRUE,"Document Status";#N/A,#N/A,TRUE,"Percent Complete";#N/A,#N/A,TRUE,"Manhour Sum"}</definedName>
    <definedName name="Accrual" localSheetId="8" hidden="1">{#N/A,#N/A,TRUE,"Task Status";#N/A,#N/A,TRUE,"Document Status";#N/A,#N/A,TRUE,"Percent Complete";#N/A,#N/A,TRUE,"Manhour Sum"}</definedName>
    <definedName name="Accrual" localSheetId="11" hidden="1">{#N/A,#N/A,TRUE,"Task Status";#N/A,#N/A,TRUE,"Document Status";#N/A,#N/A,TRUE,"Percent Complete";#N/A,#N/A,TRUE,"Manhour Sum"}</definedName>
    <definedName name="Accrual" localSheetId="10" hidden="1">{#N/A,#N/A,TRUE,"Task Status";#N/A,#N/A,TRUE,"Document Status";#N/A,#N/A,TRUE,"Percent Complete";#N/A,#N/A,TRUE,"Manhour Sum"}</definedName>
    <definedName name="Accrual" localSheetId="15" hidden="1">{#N/A,#N/A,TRUE,"Task Status";#N/A,#N/A,TRUE,"Document Status";#N/A,#N/A,TRUE,"Percent Complete";#N/A,#N/A,TRUE,"Manhour Sum"}</definedName>
    <definedName name="Accrual" localSheetId="14" hidden="1">{#N/A,#N/A,TRUE,"Task Status";#N/A,#N/A,TRUE,"Document Status";#N/A,#N/A,TRUE,"Percent Complete";#N/A,#N/A,TRUE,"Manhour Sum"}</definedName>
    <definedName name="Accrual" hidden="1">{#N/A,#N/A,TRUE,"Task Status";#N/A,#N/A,TRUE,"Document Status";#N/A,#N/A,TRUE,"Percent Complete";#N/A,#N/A,TRUE,"Manhour Sum"}</definedName>
    <definedName name="ads" localSheetId="13" hidden="1">{#N/A,#N/A,FALSE,"Aging Summary";#N/A,#N/A,FALSE,"Ratio Analysis";#N/A,#N/A,FALSE,"Test 120 Day Accts";#N/A,#N/A,FALSE,"Tickmarks"}</definedName>
    <definedName name="ads" localSheetId="12" hidden="1">{#N/A,#N/A,FALSE,"Aging Summary";#N/A,#N/A,FALSE,"Ratio Analysis";#N/A,#N/A,FALSE,"Test 120 Day Accts";#N/A,#N/A,FALSE,"Tickmarks"}</definedName>
    <definedName name="ads" localSheetId="5" hidden="1">{#N/A,#N/A,FALSE,"Aging Summary";#N/A,#N/A,FALSE,"Ratio Analysis";#N/A,#N/A,FALSE,"Test 120 Day Accts";#N/A,#N/A,FALSE,"Tickmarks"}</definedName>
    <definedName name="ads" localSheetId="4" hidden="1">{#N/A,#N/A,FALSE,"Aging Summary";#N/A,#N/A,FALSE,"Ratio Analysis";#N/A,#N/A,FALSE,"Test 120 Day Accts";#N/A,#N/A,FALSE,"Tickmarks"}</definedName>
    <definedName name="ads" localSheetId="7" hidden="1">{#N/A,#N/A,FALSE,"Aging Summary";#N/A,#N/A,FALSE,"Ratio Analysis";#N/A,#N/A,FALSE,"Test 120 Day Accts";#N/A,#N/A,FALSE,"Tickmarks"}</definedName>
    <definedName name="ads" localSheetId="6" hidden="1">{#N/A,#N/A,FALSE,"Aging Summary";#N/A,#N/A,FALSE,"Ratio Analysis";#N/A,#N/A,FALSE,"Test 120 Day Accts";#N/A,#N/A,FALSE,"Tickmarks"}</definedName>
    <definedName name="ads" localSheetId="1" hidden="1">{#N/A,#N/A,FALSE,"Aging Summary";#N/A,#N/A,FALSE,"Ratio Analysis";#N/A,#N/A,FALSE,"Test 120 Day Accts";#N/A,#N/A,FALSE,"Tickmarks"}</definedName>
    <definedName name="ads" localSheetId="0" hidden="1">{#N/A,#N/A,FALSE,"Aging Summary";#N/A,#N/A,FALSE,"Ratio Analysis";#N/A,#N/A,FALSE,"Test 120 Day Accts";#N/A,#N/A,FALSE,"Tickmarks"}</definedName>
    <definedName name="ads" localSheetId="3" hidden="1">{#N/A,#N/A,FALSE,"Aging Summary";#N/A,#N/A,FALSE,"Ratio Analysis";#N/A,#N/A,FALSE,"Test 120 Day Accts";#N/A,#N/A,FALSE,"Tickmarks"}</definedName>
    <definedName name="ads" localSheetId="2" hidden="1">{#N/A,#N/A,FALSE,"Aging Summary";#N/A,#N/A,FALSE,"Ratio Analysis";#N/A,#N/A,FALSE,"Test 120 Day Accts";#N/A,#N/A,FALSE,"Tickmarks"}</definedName>
    <definedName name="ads" localSheetId="17" hidden="1">{#N/A,#N/A,FALSE,"Aging Summary";#N/A,#N/A,FALSE,"Ratio Analysis";#N/A,#N/A,FALSE,"Test 120 Day Accts";#N/A,#N/A,FALSE,"Tickmarks"}</definedName>
    <definedName name="ads" localSheetId="16" hidden="1">{#N/A,#N/A,FALSE,"Aging Summary";#N/A,#N/A,FALSE,"Ratio Analysis";#N/A,#N/A,FALSE,"Test 120 Day Accts";#N/A,#N/A,FALSE,"Tickmarks"}</definedName>
    <definedName name="ads" localSheetId="9" hidden="1">{#N/A,#N/A,FALSE,"Aging Summary";#N/A,#N/A,FALSE,"Ratio Analysis";#N/A,#N/A,FALSE,"Test 120 Day Accts";#N/A,#N/A,FALSE,"Tickmarks"}</definedName>
    <definedName name="ads" localSheetId="8" hidden="1">{#N/A,#N/A,FALSE,"Aging Summary";#N/A,#N/A,FALSE,"Ratio Analysis";#N/A,#N/A,FALSE,"Test 120 Day Accts";#N/A,#N/A,FALSE,"Tickmarks"}</definedName>
    <definedName name="ads" localSheetId="11" hidden="1">{#N/A,#N/A,FALSE,"Aging Summary";#N/A,#N/A,FALSE,"Ratio Analysis";#N/A,#N/A,FALSE,"Test 120 Day Accts";#N/A,#N/A,FALSE,"Tickmarks"}</definedName>
    <definedName name="ads" localSheetId="10" hidden="1">{#N/A,#N/A,FALSE,"Aging Summary";#N/A,#N/A,FALSE,"Ratio Analysis";#N/A,#N/A,FALSE,"Test 120 Day Accts";#N/A,#N/A,FALSE,"Tickmarks"}</definedName>
    <definedName name="ads" localSheetId="15" hidden="1">{#N/A,#N/A,FALSE,"Aging Summary";#N/A,#N/A,FALSE,"Ratio Analysis";#N/A,#N/A,FALSE,"Test 120 Day Accts";#N/A,#N/A,FALSE,"Tickmarks"}</definedName>
    <definedName name="ads" localSheetId="14" hidden="1">{#N/A,#N/A,FALSE,"Aging Summary";#N/A,#N/A,FALSE,"Ratio Analysis";#N/A,#N/A,FALSE,"Test 120 Day Accts";#N/A,#N/A,FALSE,"Tickmarks"}</definedName>
    <definedName name="ads" hidden="1">{#N/A,#N/A,FALSE,"Aging Summary";#N/A,#N/A,FALSE,"Ratio Analysis";#N/A,#N/A,FALSE,"Test 120 Day Accts";#N/A,#N/A,FALSE,"Tickmarks"}</definedName>
    <definedName name="adsfag" localSheetId="5" hidden="1">{"PI_Data",#N/A,TRUE,"P&amp;I Data"}</definedName>
    <definedName name="adsfag" hidden="1">{"PI_Data",#N/A,TRUE,"P&amp;I Data"}</definedName>
    <definedName name="aeyneryna" localSheetId="5" hidden="1">{#N/A,#N/A,FALSE,"ND Rev at Pres Rates";#N/A,#N/A,FALSE,"Res - Unadj sales";#N/A,#N/A,FALSE,"Small L&amp;P";#N/A,#N/A,FALSE,"Medium L&amp;P";#N/A,#N/A,FALSE,"E-19";#N/A,#N/A,FALSE,"E-20";#N/A,#N/A,FALSE,"Strtlts &amp; Standby";#N/A,#N/A,FALSE,"AG";#N/A,#N/A,FALSE,"A-RTP";#N/A,#N/A,FALSE,"Spec"}</definedName>
    <definedName name="aeyneryna" hidden="1">{#N/A,#N/A,FALSE,"ND Rev at Pres Rates";#N/A,#N/A,FALSE,"Res - Unadj sales";#N/A,#N/A,FALSE,"Small L&amp;P";#N/A,#N/A,FALSE,"Medium L&amp;P";#N/A,#N/A,FALSE,"E-19";#N/A,#N/A,FALSE,"E-20";#N/A,#N/A,FALSE,"Strtlts &amp; Standby";#N/A,#N/A,FALSE,"AG";#N/A,#N/A,FALSE,"A-RTP";#N/A,#N/A,FALSE,"Spec"}</definedName>
    <definedName name="aeyrebye" localSheetId="5" hidden="1">{#N/A,#N/A,FALSE,"RRQ inputs ";#N/A,#N/A,FALSE,"FERC Rev @ PR";#N/A,#N/A,FALSE,"Distribution Revenue Allocation";#N/A,#N/A,FALSE,"Nonallocated Revenues";#N/A,#N/A,FALSE,"MC Revenues-03 sales, 96 MC's";#N/A,#N/A,FALSE,"FTA"}</definedName>
    <definedName name="aeyrebye" hidden="1">{#N/A,#N/A,FALSE,"RRQ inputs ";#N/A,#N/A,FALSE,"FERC Rev @ PR";#N/A,#N/A,FALSE,"Distribution Revenue Allocation";#N/A,#N/A,FALSE,"Nonallocated Revenues";#N/A,#N/A,FALSE,"MC Revenues-03 sales, 96 MC's";#N/A,#N/A,FALSE,"FTA"}</definedName>
    <definedName name="afg" localSheetId="5" hidden="1">{#N/A,#N/A,FALSE,"CTC Summary - EOY";#N/A,#N/A,FALSE,"CTC Summary - Wtavg"}</definedName>
    <definedName name="afg" hidden="1">{#N/A,#N/A,FALSE,"CTC Summary - EOY";#N/A,#N/A,FALSE,"CTC Summary - Wtavg"}</definedName>
    <definedName name="afgasdfgasd" localSheetId="5" hidden="1">{#N/A,#N/A,FALSE,"CTC Summary - EOY";#N/A,#N/A,FALSE,"CTC Summary - Wtavg"}</definedName>
    <definedName name="afgasdfgasd" hidden="1">{#N/A,#N/A,FALSE,"CTC Summary - EOY";#N/A,#N/A,FALSE,"CTC Summary - Wtavg"}</definedName>
    <definedName name="afgva" localSheetId="5" hidden="1">{"PI_Data",#N/A,TRUE,"P&amp;I Data"}</definedName>
    <definedName name="afgva" hidden="1">{"PI_Data",#N/A,TRUE,"P&amp;I Data"}</definedName>
    <definedName name="again" localSheetId="5" hidden="1">{#N/A,#N/A,FALSE,"ND Rev at Pres Rates";#N/A,#N/A,FALSE,"Res - Unadj sales";#N/A,#N/A,FALSE,"Small L&amp;P";#N/A,#N/A,FALSE,"Medium L&amp;P";#N/A,#N/A,FALSE,"E-19";#N/A,#N/A,FALSE,"E-20";#N/A,#N/A,FALSE,"Strtlts &amp; Standby";#N/A,#N/A,FALSE,"AG";#N/A,#N/A,FALSE,"A-RTP";#N/A,#N/A,FALSE,"Spec"}</definedName>
    <definedName name="again" hidden="1">{#N/A,#N/A,FALSE,"ND Rev at Pres Rates";#N/A,#N/A,FALSE,"Res - Unadj sales";#N/A,#N/A,FALSE,"Small L&amp;P";#N/A,#N/A,FALSE,"Medium L&amp;P";#N/A,#N/A,FALSE,"E-19";#N/A,#N/A,FALSE,"E-20";#N/A,#N/A,FALSE,"Strtlts &amp; Standby";#N/A,#N/A,FALSE,"AG";#N/A,#N/A,FALSE,"A-RTP";#N/A,#N/A,FALSE,"Spec"}</definedName>
    <definedName name="age" localSheetId="5" hidden="1">{"PI_Data",#N/A,TRUE,"P&amp;I Data"}</definedName>
    <definedName name="age" hidden="1">{"PI_Data",#N/A,TRUE,"P&amp;I Data"}</definedName>
    <definedName name="alpha" localSheetId="13" hidden="1">{#N/A,#N/A,FALSE,"Sum6 (1)"}</definedName>
    <definedName name="alpha" localSheetId="12" hidden="1">{#N/A,#N/A,FALSE,"Sum6 (1)"}</definedName>
    <definedName name="alpha" localSheetId="5" hidden="1">{#N/A,#N/A,FALSE,"Sum6 (1)"}</definedName>
    <definedName name="alpha" localSheetId="4" hidden="1">{#N/A,#N/A,FALSE,"Sum6 (1)"}</definedName>
    <definedName name="alpha" localSheetId="7" hidden="1">{#N/A,#N/A,FALSE,"Sum6 (1)"}</definedName>
    <definedName name="alpha" localSheetId="6" hidden="1">{#N/A,#N/A,FALSE,"Sum6 (1)"}</definedName>
    <definedName name="alpha" localSheetId="1" hidden="1">{#N/A,#N/A,FALSE,"Sum6 (1)"}</definedName>
    <definedName name="alpha" localSheetId="0" hidden="1">{#N/A,#N/A,FALSE,"Sum6 (1)"}</definedName>
    <definedName name="alpha" localSheetId="3" hidden="1">{#N/A,#N/A,FALSE,"Sum6 (1)"}</definedName>
    <definedName name="alpha" localSheetId="2" hidden="1">{#N/A,#N/A,FALSE,"Sum6 (1)"}</definedName>
    <definedName name="alpha" localSheetId="17" hidden="1">{#N/A,#N/A,FALSE,"Sum6 (1)"}</definedName>
    <definedName name="alpha" localSheetId="16" hidden="1">{#N/A,#N/A,FALSE,"Sum6 (1)"}</definedName>
    <definedName name="alpha" localSheetId="9" hidden="1">{#N/A,#N/A,FALSE,"Sum6 (1)"}</definedName>
    <definedName name="alpha" localSheetId="8" hidden="1">{#N/A,#N/A,FALSE,"Sum6 (1)"}</definedName>
    <definedName name="alpha" localSheetId="11" hidden="1">{#N/A,#N/A,FALSE,"Sum6 (1)"}</definedName>
    <definedName name="alpha" localSheetId="10" hidden="1">{#N/A,#N/A,FALSE,"Sum6 (1)"}</definedName>
    <definedName name="alpha" localSheetId="15" hidden="1">{#N/A,#N/A,FALSE,"Sum6 (1)"}</definedName>
    <definedName name="alpha" localSheetId="14" hidden="1">{#N/A,#N/A,FALSE,"Sum6 (1)"}</definedName>
    <definedName name="alpha" hidden="1">{#N/A,#N/A,FALSE,"Sum6 (1)"}</definedName>
    <definedName name="April" localSheetId="13" hidden="1">{#N/A,#N/A,FALSE,"CTC Summary - EOY";#N/A,#N/A,FALSE,"CTC Summary - Wtavg"}</definedName>
    <definedName name="April" localSheetId="12" hidden="1">{#N/A,#N/A,FALSE,"CTC Summary - EOY";#N/A,#N/A,FALSE,"CTC Summary - Wtavg"}</definedName>
    <definedName name="April" localSheetId="5" hidden="1">{#N/A,#N/A,FALSE,"CTC Summary - EOY";#N/A,#N/A,FALSE,"CTC Summary - Wtavg"}</definedName>
    <definedName name="April" localSheetId="4" hidden="1">{#N/A,#N/A,FALSE,"CTC Summary - EOY";#N/A,#N/A,FALSE,"CTC Summary - Wtavg"}</definedName>
    <definedName name="April" localSheetId="7" hidden="1">{#N/A,#N/A,FALSE,"CTC Summary - EOY";#N/A,#N/A,FALSE,"CTC Summary - Wtavg"}</definedName>
    <definedName name="April" localSheetId="6" hidden="1">{#N/A,#N/A,FALSE,"CTC Summary - EOY";#N/A,#N/A,FALSE,"CTC Summary - Wtavg"}</definedName>
    <definedName name="April" localSheetId="1" hidden="1">{#N/A,#N/A,FALSE,"CTC Summary - EOY";#N/A,#N/A,FALSE,"CTC Summary - Wtavg"}</definedName>
    <definedName name="April" localSheetId="0" hidden="1">{#N/A,#N/A,FALSE,"CTC Summary - EOY";#N/A,#N/A,FALSE,"CTC Summary - Wtavg"}</definedName>
    <definedName name="April" localSheetId="3" hidden="1">{#N/A,#N/A,FALSE,"CTC Summary - EOY";#N/A,#N/A,FALSE,"CTC Summary - Wtavg"}</definedName>
    <definedName name="April" localSheetId="2" hidden="1">{#N/A,#N/A,FALSE,"CTC Summary - EOY";#N/A,#N/A,FALSE,"CTC Summary - Wtavg"}</definedName>
    <definedName name="April" localSheetId="17" hidden="1">{#N/A,#N/A,FALSE,"CTC Summary - EOY";#N/A,#N/A,FALSE,"CTC Summary - Wtavg"}</definedName>
    <definedName name="April" localSheetId="16" hidden="1">{#N/A,#N/A,FALSE,"CTC Summary - EOY";#N/A,#N/A,FALSE,"CTC Summary - Wtavg"}</definedName>
    <definedName name="April" localSheetId="9" hidden="1">{#N/A,#N/A,FALSE,"CTC Summary - EOY";#N/A,#N/A,FALSE,"CTC Summary - Wtavg"}</definedName>
    <definedName name="April" localSheetId="8" hidden="1">{#N/A,#N/A,FALSE,"CTC Summary - EOY";#N/A,#N/A,FALSE,"CTC Summary - Wtavg"}</definedName>
    <definedName name="April" localSheetId="11" hidden="1">{#N/A,#N/A,FALSE,"CTC Summary - EOY";#N/A,#N/A,FALSE,"CTC Summary - Wtavg"}</definedName>
    <definedName name="April" localSheetId="10" hidden="1">{#N/A,#N/A,FALSE,"CTC Summary - EOY";#N/A,#N/A,FALSE,"CTC Summary - Wtavg"}</definedName>
    <definedName name="April" localSheetId="15" hidden="1">{#N/A,#N/A,FALSE,"CTC Summary - EOY";#N/A,#N/A,FALSE,"CTC Summary - Wtavg"}</definedName>
    <definedName name="April" localSheetId="14" hidden="1">{#N/A,#N/A,FALSE,"CTC Summary - EOY";#N/A,#N/A,FALSE,"CTC Summary - Wtavg"}</definedName>
    <definedName name="April" hidden="1">{#N/A,#N/A,FALSE,"CTC Summary - EOY";#N/A,#N/A,FALSE,"CTC Summary - Wtavg"}</definedName>
    <definedName name="April_1" localSheetId="13" hidden="1">{#N/A,#N/A,FALSE,"CTC Summary - EOY";#N/A,#N/A,FALSE,"CTC Summary - Wtavg"}</definedName>
    <definedName name="April_1" localSheetId="12" hidden="1">{#N/A,#N/A,FALSE,"CTC Summary - EOY";#N/A,#N/A,FALSE,"CTC Summary - Wtavg"}</definedName>
    <definedName name="April_1" localSheetId="5" hidden="1">{#N/A,#N/A,FALSE,"CTC Summary - EOY";#N/A,#N/A,FALSE,"CTC Summary - Wtavg"}</definedName>
    <definedName name="April_1" localSheetId="4" hidden="1">{#N/A,#N/A,FALSE,"CTC Summary - EOY";#N/A,#N/A,FALSE,"CTC Summary - Wtavg"}</definedName>
    <definedName name="April_1" localSheetId="7" hidden="1">{#N/A,#N/A,FALSE,"CTC Summary - EOY";#N/A,#N/A,FALSE,"CTC Summary - Wtavg"}</definedName>
    <definedName name="April_1" localSheetId="6" hidden="1">{#N/A,#N/A,FALSE,"CTC Summary - EOY";#N/A,#N/A,FALSE,"CTC Summary - Wtavg"}</definedName>
    <definedName name="April_1" localSheetId="1" hidden="1">{#N/A,#N/A,FALSE,"CTC Summary - EOY";#N/A,#N/A,FALSE,"CTC Summary - Wtavg"}</definedName>
    <definedName name="April_1" localSheetId="0" hidden="1">{#N/A,#N/A,FALSE,"CTC Summary - EOY";#N/A,#N/A,FALSE,"CTC Summary - Wtavg"}</definedName>
    <definedName name="April_1" localSheetId="3" hidden="1">{#N/A,#N/A,FALSE,"CTC Summary - EOY";#N/A,#N/A,FALSE,"CTC Summary - Wtavg"}</definedName>
    <definedName name="April_1" localSheetId="2" hidden="1">{#N/A,#N/A,FALSE,"CTC Summary - EOY";#N/A,#N/A,FALSE,"CTC Summary - Wtavg"}</definedName>
    <definedName name="April_1" localSheetId="17" hidden="1">{#N/A,#N/A,FALSE,"CTC Summary - EOY";#N/A,#N/A,FALSE,"CTC Summary - Wtavg"}</definedName>
    <definedName name="April_1" localSheetId="16" hidden="1">{#N/A,#N/A,FALSE,"CTC Summary - EOY";#N/A,#N/A,FALSE,"CTC Summary - Wtavg"}</definedName>
    <definedName name="April_1" localSheetId="9" hidden="1">{#N/A,#N/A,FALSE,"CTC Summary - EOY";#N/A,#N/A,FALSE,"CTC Summary - Wtavg"}</definedName>
    <definedName name="April_1" localSheetId="8" hidden="1">{#N/A,#N/A,FALSE,"CTC Summary - EOY";#N/A,#N/A,FALSE,"CTC Summary - Wtavg"}</definedName>
    <definedName name="April_1" localSheetId="11" hidden="1">{#N/A,#N/A,FALSE,"CTC Summary - EOY";#N/A,#N/A,FALSE,"CTC Summary - Wtavg"}</definedName>
    <definedName name="April_1" localSheetId="10" hidden="1">{#N/A,#N/A,FALSE,"CTC Summary - EOY";#N/A,#N/A,FALSE,"CTC Summary - Wtavg"}</definedName>
    <definedName name="April_1" localSheetId="15" hidden="1">{#N/A,#N/A,FALSE,"CTC Summary - EOY";#N/A,#N/A,FALSE,"CTC Summary - Wtavg"}</definedName>
    <definedName name="April_1" localSheetId="14" hidden="1">{#N/A,#N/A,FALSE,"CTC Summary - EOY";#N/A,#N/A,FALSE,"CTC Summary - Wtavg"}</definedName>
    <definedName name="April_1" hidden="1">{#N/A,#N/A,FALSE,"CTC Summary - EOY";#N/A,#N/A,FALSE,"CTC Summary - Wtavg"}</definedName>
    <definedName name="April_2" localSheetId="13" hidden="1">{#N/A,#N/A,FALSE,"CTC Summary - EOY";#N/A,#N/A,FALSE,"CTC Summary - Wtavg"}</definedName>
    <definedName name="April_2" localSheetId="12" hidden="1">{#N/A,#N/A,FALSE,"CTC Summary - EOY";#N/A,#N/A,FALSE,"CTC Summary - Wtavg"}</definedName>
    <definedName name="April_2" localSheetId="5" hidden="1">{#N/A,#N/A,FALSE,"CTC Summary - EOY";#N/A,#N/A,FALSE,"CTC Summary - Wtavg"}</definedName>
    <definedName name="April_2" localSheetId="4" hidden="1">{#N/A,#N/A,FALSE,"CTC Summary - EOY";#N/A,#N/A,FALSE,"CTC Summary - Wtavg"}</definedName>
    <definedName name="April_2" localSheetId="7" hidden="1">{#N/A,#N/A,FALSE,"CTC Summary - EOY";#N/A,#N/A,FALSE,"CTC Summary - Wtavg"}</definedName>
    <definedName name="April_2" localSheetId="6" hidden="1">{#N/A,#N/A,FALSE,"CTC Summary - EOY";#N/A,#N/A,FALSE,"CTC Summary - Wtavg"}</definedName>
    <definedName name="April_2" localSheetId="1" hidden="1">{#N/A,#N/A,FALSE,"CTC Summary - EOY";#N/A,#N/A,FALSE,"CTC Summary - Wtavg"}</definedName>
    <definedName name="April_2" localSheetId="0" hidden="1">{#N/A,#N/A,FALSE,"CTC Summary - EOY";#N/A,#N/A,FALSE,"CTC Summary - Wtavg"}</definedName>
    <definedName name="April_2" localSheetId="3" hidden="1">{#N/A,#N/A,FALSE,"CTC Summary - EOY";#N/A,#N/A,FALSE,"CTC Summary - Wtavg"}</definedName>
    <definedName name="April_2" localSheetId="2" hidden="1">{#N/A,#N/A,FALSE,"CTC Summary - EOY";#N/A,#N/A,FALSE,"CTC Summary - Wtavg"}</definedName>
    <definedName name="April_2" localSheetId="17" hidden="1">{#N/A,#N/A,FALSE,"CTC Summary - EOY";#N/A,#N/A,FALSE,"CTC Summary - Wtavg"}</definedName>
    <definedName name="April_2" localSheetId="16" hidden="1">{#N/A,#N/A,FALSE,"CTC Summary - EOY";#N/A,#N/A,FALSE,"CTC Summary - Wtavg"}</definedName>
    <definedName name="April_2" localSheetId="9" hidden="1">{#N/A,#N/A,FALSE,"CTC Summary - EOY";#N/A,#N/A,FALSE,"CTC Summary - Wtavg"}</definedName>
    <definedName name="April_2" localSheetId="8" hidden="1">{#N/A,#N/A,FALSE,"CTC Summary - EOY";#N/A,#N/A,FALSE,"CTC Summary - Wtavg"}</definedName>
    <definedName name="April_2" localSheetId="11" hidden="1">{#N/A,#N/A,FALSE,"CTC Summary - EOY";#N/A,#N/A,FALSE,"CTC Summary - Wtavg"}</definedName>
    <definedName name="April_2" localSheetId="10" hidden="1">{#N/A,#N/A,FALSE,"CTC Summary - EOY";#N/A,#N/A,FALSE,"CTC Summary - Wtavg"}</definedName>
    <definedName name="April_2" localSheetId="15" hidden="1">{#N/A,#N/A,FALSE,"CTC Summary - EOY";#N/A,#N/A,FALSE,"CTC Summary - Wtavg"}</definedName>
    <definedName name="April_2" localSheetId="14" hidden="1">{#N/A,#N/A,FALSE,"CTC Summary - EOY";#N/A,#N/A,FALSE,"CTC Summary - Wtavg"}</definedName>
    <definedName name="April_2" hidden="1">{#N/A,#N/A,FALSE,"CTC Summary - EOY";#N/A,#N/A,FALSE,"CTC Summary - Wtavg"}</definedName>
    <definedName name="April_3" localSheetId="13" hidden="1">{#N/A,#N/A,FALSE,"CTC Summary - EOY";#N/A,#N/A,FALSE,"CTC Summary - Wtavg"}</definedName>
    <definedName name="April_3" localSheetId="12" hidden="1">{#N/A,#N/A,FALSE,"CTC Summary - EOY";#N/A,#N/A,FALSE,"CTC Summary - Wtavg"}</definedName>
    <definedName name="April_3" localSheetId="5" hidden="1">{#N/A,#N/A,FALSE,"CTC Summary - EOY";#N/A,#N/A,FALSE,"CTC Summary - Wtavg"}</definedName>
    <definedName name="April_3" localSheetId="4" hidden="1">{#N/A,#N/A,FALSE,"CTC Summary - EOY";#N/A,#N/A,FALSE,"CTC Summary - Wtavg"}</definedName>
    <definedName name="April_3" localSheetId="7" hidden="1">{#N/A,#N/A,FALSE,"CTC Summary - EOY";#N/A,#N/A,FALSE,"CTC Summary - Wtavg"}</definedName>
    <definedName name="April_3" localSheetId="6" hidden="1">{#N/A,#N/A,FALSE,"CTC Summary - EOY";#N/A,#N/A,FALSE,"CTC Summary - Wtavg"}</definedName>
    <definedName name="April_3" localSheetId="1" hidden="1">{#N/A,#N/A,FALSE,"CTC Summary - EOY";#N/A,#N/A,FALSE,"CTC Summary - Wtavg"}</definedName>
    <definedName name="April_3" localSheetId="0" hidden="1">{#N/A,#N/A,FALSE,"CTC Summary - EOY";#N/A,#N/A,FALSE,"CTC Summary - Wtavg"}</definedName>
    <definedName name="April_3" localSheetId="3" hidden="1">{#N/A,#N/A,FALSE,"CTC Summary - EOY";#N/A,#N/A,FALSE,"CTC Summary - Wtavg"}</definedName>
    <definedName name="April_3" localSheetId="2" hidden="1">{#N/A,#N/A,FALSE,"CTC Summary - EOY";#N/A,#N/A,FALSE,"CTC Summary - Wtavg"}</definedName>
    <definedName name="April_3" localSheetId="17" hidden="1">{#N/A,#N/A,FALSE,"CTC Summary - EOY";#N/A,#N/A,FALSE,"CTC Summary - Wtavg"}</definedName>
    <definedName name="April_3" localSheetId="16" hidden="1">{#N/A,#N/A,FALSE,"CTC Summary - EOY";#N/A,#N/A,FALSE,"CTC Summary - Wtavg"}</definedName>
    <definedName name="April_3" localSheetId="9" hidden="1">{#N/A,#N/A,FALSE,"CTC Summary - EOY";#N/A,#N/A,FALSE,"CTC Summary - Wtavg"}</definedName>
    <definedName name="April_3" localSheetId="8" hidden="1">{#N/A,#N/A,FALSE,"CTC Summary - EOY";#N/A,#N/A,FALSE,"CTC Summary - Wtavg"}</definedName>
    <definedName name="April_3" localSheetId="11" hidden="1">{#N/A,#N/A,FALSE,"CTC Summary - EOY";#N/A,#N/A,FALSE,"CTC Summary - Wtavg"}</definedName>
    <definedName name="April_3" localSheetId="10" hidden="1">{#N/A,#N/A,FALSE,"CTC Summary - EOY";#N/A,#N/A,FALSE,"CTC Summary - Wtavg"}</definedName>
    <definedName name="April_3" localSheetId="15" hidden="1">{#N/A,#N/A,FALSE,"CTC Summary - EOY";#N/A,#N/A,FALSE,"CTC Summary - Wtavg"}</definedName>
    <definedName name="April_3" localSheetId="14" hidden="1">{#N/A,#N/A,FALSE,"CTC Summary - EOY";#N/A,#N/A,FALSE,"CTC Summary - Wtavg"}</definedName>
    <definedName name="April_3" hidden="1">{#N/A,#N/A,FALSE,"CTC Summary - EOY";#N/A,#N/A,FALSE,"CTC Summary - Wtavg"}</definedName>
    <definedName name="April1" localSheetId="5" hidden="1">{#N/A,#N/A,FALSE,"CTC Summary - EOY";#N/A,#N/A,FALSE,"CTC Summary - Wtavg"}</definedName>
    <definedName name="April1" hidden="1">{#N/A,#N/A,FALSE,"CTC Summary - EOY";#N/A,#N/A,FALSE,"CTC Summary - Wtavg"}</definedName>
    <definedName name="arsdf" localSheetId="13" hidden="1">{#N/A,#N/A,FALSE,"Aging Summary";#N/A,#N/A,FALSE,"Ratio Analysis";#N/A,#N/A,FALSE,"Test 120 Day Accts";#N/A,#N/A,FALSE,"Tickmarks"}</definedName>
    <definedName name="arsdf" localSheetId="12" hidden="1">{#N/A,#N/A,FALSE,"Aging Summary";#N/A,#N/A,FALSE,"Ratio Analysis";#N/A,#N/A,FALSE,"Test 120 Day Accts";#N/A,#N/A,FALSE,"Tickmarks"}</definedName>
    <definedName name="arsdf" localSheetId="5" hidden="1">{#N/A,#N/A,FALSE,"Aging Summary";#N/A,#N/A,FALSE,"Ratio Analysis";#N/A,#N/A,FALSE,"Test 120 Day Accts";#N/A,#N/A,FALSE,"Tickmarks"}</definedName>
    <definedName name="arsdf" localSheetId="4" hidden="1">{#N/A,#N/A,FALSE,"Aging Summary";#N/A,#N/A,FALSE,"Ratio Analysis";#N/A,#N/A,FALSE,"Test 120 Day Accts";#N/A,#N/A,FALSE,"Tickmarks"}</definedName>
    <definedName name="arsdf" localSheetId="7" hidden="1">{#N/A,#N/A,FALSE,"Aging Summary";#N/A,#N/A,FALSE,"Ratio Analysis";#N/A,#N/A,FALSE,"Test 120 Day Accts";#N/A,#N/A,FALSE,"Tickmarks"}</definedName>
    <definedName name="arsdf" localSheetId="6" hidden="1">{#N/A,#N/A,FALSE,"Aging Summary";#N/A,#N/A,FALSE,"Ratio Analysis";#N/A,#N/A,FALSE,"Test 120 Day Accts";#N/A,#N/A,FALSE,"Tickmarks"}</definedName>
    <definedName name="arsdf" localSheetId="1" hidden="1">{#N/A,#N/A,FALSE,"Aging Summary";#N/A,#N/A,FALSE,"Ratio Analysis";#N/A,#N/A,FALSE,"Test 120 Day Accts";#N/A,#N/A,FALSE,"Tickmarks"}</definedName>
    <definedName name="arsdf" localSheetId="0" hidden="1">{#N/A,#N/A,FALSE,"Aging Summary";#N/A,#N/A,FALSE,"Ratio Analysis";#N/A,#N/A,FALSE,"Test 120 Day Accts";#N/A,#N/A,FALSE,"Tickmarks"}</definedName>
    <definedName name="arsdf" localSheetId="3" hidden="1">{#N/A,#N/A,FALSE,"Aging Summary";#N/A,#N/A,FALSE,"Ratio Analysis";#N/A,#N/A,FALSE,"Test 120 Day Accts";#N/A,#N/A,FALSE,"Tickmarks"}</definedName>
    <definedName name="arsdf" localSheetId="2" hidden="1">{#N/A,#N/A,FALSE,"Aging Summary";#N/A,#N/A,FALSE,"Ratio Analysis";#N/A,#N/A,FALSE,"Test 120 Day Accts";#N/A,#N/A,FALSE,"Tickmarks"}</definedName>
    <definedName name="arsdf" localSheetId="17" hidden="1">{#N/A,#N/A,FALSE,"Aging Summary";#N/A,#N/A,FALSE,"Ratio Analysis";#N/A,#N/A,FALSE,"Test 120 Day Accts";#N/A,#N/A,FALSE,"Tickmarks"}</definedName>
    <definedName name="arsdf" localSheetId="16" hidden="1">{#N/A,#N/A,FALSE,"Aging Summary";#N/A,#N/A,FALSE,"Ratio Analysis";#N/A,#N/A,FALSE,"Test 120 Day Accts";#N/A,#N/A,FALSE,"Tickmarks"}</definedName>
    <definedName name="arsdf" localSheetId="9" hidden="1">{#N/A,#N/A,FALSE,"Aging Summary";#N/A,#N/A,FALSE,"Ratio Analysis";#N/A,#N/A,FALSE,"Test 120 Day Accts";#N/A,#N/A,FALSE,"Tickmarks"}</definedName>
    <definedName name="arsdf" localSheetId="8" hidden="1">{#N/A,#N/A,FALSE,"Aging Summary";#N/A,#N/A,FALSE,"Ratio Analysis";#N/A,#N/A,FALSE,"Test 120 Day Accts";#N/A,#N/A,FALSE,"Tickmarks"}</definedName>
    <definedName name="arsdf" localSheetId="11" hidden="1">{#N/A,#N/A,FALSE,"Aging Summary";#N/A,#N/A,FALSE,"Ratio Analysis";#N/A,#N/A,FALSE,"Test 120 Day Accts";#N/A,#N/A,FALSE,"Tickmarks"}</definedName>
    <definedName name="arsdf" localSheetId="10" hidden="1">{#N/A,#N/A,FALSE,"Aging Summary";#N/A,#N/A,FALSE,"Ratio Analysis";#N/A,#N/A,FALSE,"Test 120 Day Accts";#N/A,#N/A,FALSE,"Tickmarks"}</definedName>
    <definedName name="arsdf" localSheetId="15" hidden="1">{#N/A,#N/A,FALSE,"Aging Summary";#N/A,#N/A,FALSE,"Ratio Analysis";#N/A,#N/A,FALSE,"Test 120 Day Accts";#N/A,#N/A,FALSE,"Tickmarks"}</definedName>
    <definedName name="arsdf" localSheetId="14" hidden="1">{#N/A,#N/A,FALSE,"Aging Summary";#N/A,#N/A,FALSE,"Ratio Analysis";#N/A,#N/A,FALSE,"Test 120 Day Accts";#N/A,#N/A,FALSE,"Tickmarks"}</definedName>
    <definedName name="arsdf" hidden="1">{#N/A,#N/A,FALSE,"Aging Summary";#N/A,#N/A,FALSE,"Ratio Analysis";#N/A,#N/A,FALSE,"Test 120 Day Accts";#N/A,#N/A,FALSE,"Tickmarks"}</definedName>
    <definedName name="ART" localSheetId="5" hidden="1">{#N/A,#N/A,FALSE,"CTC Summary - EOY";#N/A,#N/A,FALSE,"CTC Summary - Wtavg"}</definedName>
    <definedName name="ART" hidden="1">{#N/A,#N/A,FALSE,"CTC Summary - EOY";#N/A,#N/A,FALSE,"CTC Summary - Wtavg"}</definedName>
    <definedName name="as" localSheetId="13"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as" localSheetId="12"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as" localSheetId="5"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as" localSheetId="4"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as" localSheetId="7"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as" localSheetId="6"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as" localSheetId="1"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as" localSheetId="0"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as" localSheetId="3"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as" localSheetId="2"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as" localSheetId="17"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as" localSheetId="16"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as" localSheetId="9"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as" localSheetId="8"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as" localSheetId="11"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as" localSheetId="10"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as" localSheetId="15"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as" localSheetId="14"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as"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AS2DocOpenMode" hidden="1">"AS2DocumentEdit"</definedName>
    <definedName name="asd" localSheetId="5" hidden="1">{#N/A,#N/A,FALSE,"Aging Summary";#N/A,#N/A,FALSE,"Ratio Analysis";#N/A,#N/A,FALSE,"Test 120 Day Accts";#N/A,#N/A,FALSE,"Tickmarks"}</definedName>
    <definedName name="asd" hidden="1">{#N/A,#N/A,FALSE,"Aging Summary";#N/A,#N/A,FALSE,"Ratio Analysis";#N/A,#N/A,FALSE,"Test 120 Day Accts";#N/A,#N/A,FALSE,"Tickmarks"}</definedName>
    <definedName name="asda" localSheetId="13" hidden="1">{#N/A,#N/A,FALSE,"Inputs And Assumptions";#N/A,#N/A,FALSE,"Revenue Allocation";#N/A,#N/A,FALSE,"RSP Surch Allocations";#N/A,#N/A,FALSE,"Generation Calculations";#N/A,#N/A,FALSE,"Test Year 2001 Sales and Revs."}</definedName>
    <definedName name="asda" localSheetId="12" hidden="1">{#N/A,#N/A,FALSE,"Inputs And Assumptions";#N/A,#N/A,FALSE,"Revenue Allocation";#N/A,#N/A,FALSE,"RSP Surch Allocations";#N/A,#N/A,FALSE,"Generation Calculations";#N/A,#N/A,FALSE,"Test Year 2001 Sales and Revs."}</definedName>
    <definedName name="asda" localSheetId="5" hidden="1">{#N/A,#N/A,FALSE,"Inputs And Assumptions";#N/A,#N/A,FALSE,"Revenue Allocation";#N/A,#N/A,FALSE,"RSP Surch Allocations";#N/A,#N/A,FALSE,"Generation Calculations";#N/A,#N/A,FALSE,"Test Year 2001 Sales and Revs."}</definedName>
    <definedName name="asda" localSheetId="4" hidden="1">{#N/A,#N/A,FALSE,"Inputs And Assumptions";#N/A,#N/A,FALSE,"Revenue Allocation";#N/A,#N/A,FALSE,"RSP Surch Allocations";#N/A,#N/A,FALSE,"Generation Calculations";#N/A,#N/A,FALSE,"Test Year 2001 Sales and Revs."}</definedName>
    <definedName name="asda" localSheetId="7" hidden="1">{#N/A,#N/A,FALSE,"Inputs And Assumptions";#N/A,#N/A,FALSE,"Revenue Allocation";#N/A,#N/A,FALSE,"RSP Surch Allocations";#N/A,#N/A,FALSE,"Generation Calculations";#N/A,#N/A,FALSE,"Test Year 2001 Sales and Revs."}</definedName>
    <definedName name="asda" localSheetId="6" hidden="1">{#N/A,#N/A,FALSE,"Inputs And Assumptions";#N/A,#N/A,FALSE,"Revenue Allocation";#N/A,#N/A,FALSE,"RSP Surch Allocations";#N/A,#N/A,FALSE,"Generation Calculations";#N/A,#N/A,FALSE,"Test Year 2001 Sales and Revs."}</definedName>
    <definedName name="asda" localSheetId="1" hidden="1">{#N/A,#N/A,FALSE,"Inputs And Assumptions";#N/A,#N/A,FALSE,"Revenue Allocation";#N/A,#N/A,FALSE,"RSP Surch Allocations";#N/A,#N/A,FALSE,"Generation Calculations";#N/A,#N/A,FALSE,"Test Year 2001 Sales and Revs."}</definedName>
    <definedName name="asda" localSheetId="0" hidden="1">{#N/A,#N/A,FALSE,"Inputs And Assumptions";#N/A,#N/A,FALSE,"Revenue Allocation";#N/A,#N/A,FALSE,"RSP Surch Allocations";#N/A,#N/A,FALSE,"Generation Calculations";#N/A,#N/A,FALSE,"Test Year 2001 Sales and Revs."}</definedName>
    <definedName name="asda" localSheetId="3" hidden="1">{#N/A,#N/A,FALSE,"Inputs And Assumptions";#N/A,#N/A,FALSE,"Revenue Allocation";#N/A,#N/A,FALSE,"RSP Surch Allocations";#N/A,#N/A,FALSE,"Generation Calculations";#N/A,#N/A,FALSE,"Test Year 2001 Sales and Revs."}</definedName>
    <definedName name="asda" localSheetId="2" hidden="1">{#N/A,#N/A,FALSE,"Inputs And Assumptions";#N/A,#N/A,FALSE,"Revenue Allocation";#N/A,#N/A,FALSE,"RSP Surch Allocations";#N/A,#N/A,FALSE,"Generation Calculations";#N/A,#N/A,FALSE,"Test Year 2001 Sales and Revs."}</definedName>
    <definedName name="asda" localSheetId="17" hidden="1">{#N/A,#N/A,FALSE,"Inputs And Assumptions";#N/A,#N/A,FALSE,"Revenue Allocation";#N/A,#N/A,FALSE,"RSP Surch Allocations";#N/A,#N/A,FALSE,"Generation Calculations";#N/A,#N/A,FALSE,"Test Year 2001 Sales and Revs."}</definedName>
    <definedName name="asda" localSheetId="16" hidden="1">{#N/A,#N/A,FALSE,"Inputs And Assumptions";#N/A,#N/A,FALSE,"Revenue Allocation";#N/A,#N/A,FALSE,"RSP Surch Allocations";#N/A,#N/A,FALSE,"Generation Calculations";#N/A,#N/A,FALSE,"Test Year 2001 Sales and Revs."}</definedName>
    <definedName name="asda" localSheetId="9" hidden="1">{#N/A,#N/A,FALSE,"Inputs And Assumptions";#N/A,#N/A,FALSE,"Revenue Allocation";#N/A,#N/A,FALSE,"RSP Surch Allocations";#N/A,#N/A,FALSE,"Generation Calculations";#N/A,#N/A,FALSE,"Test Year 2001 Sales and Revs."}</definedName>
    <definedName name="asda" localSheetId="8" hidden="1">{#N/A,#N/A,FALSE,"Inputs And Assumptions";#N/A,#N/A,FALSE,"Revenue Allocation";#N/A,#N/A,FALSE,"RSP Surch Allocations";#N/A,#N/A,FALSE,"Generation Calculations";#N/A,#N/A,FALSE,"Test Year 2001 Sales and Revs."}</definedName>
    <definedName name="asda" localSheetId="11" hidden="1">{#N/A,#N/A,FALSE,"Inputs And Assumptions";#N/A,#N/A,FALSE,"Revenue Allocation";#N/A,#N/A,FALSE,"RSP Surch Allocations";#N/A,#N/A,FALSE,"Generation Calculations";#N/A,#N/A,FALSE,"Test Year 2001 Sales and Revs."}</definedName>
    <definedName name="asda" localSheetId="10" hidden="1">{#N/A,#N/A,FALSE,"Inputs And Assumptions";#N/A,#N/A,FALSE,"Revenue Allocation";#N/A,#N/A,FALSE,"RSP Surch Allocations";#N/A,#N/A,FALSE,"Generation Calculations";#N/A,#N/A,FALSE,"Test Year 2001 Sales and Revs."}</definedName>
    <definedName name="asda" localSheetId="15" hidden="1">{#N/A,#N/A,FALSE,"Inputs And Assumptions";#N/A,#N/A,FALSE,"Revenue Allocation";#N/A,#N/A,FALSE,"RSP Surch Allocations";#N/A,#N/A,FALSE,"Generation Calculations";#N/A,#N/A,FALSE,"Test Year 2001 Sales and Revs."}</definedName>
    <definedName name="asda" localSheetId="14" hidden="1">{#N/A,#N/A,FALSE,"Inputs And Assumptions";#N/A,#N/A,FALSE,"Revenue Allocation";#N/A,#N/A,FALSE,"RSP Surch Allocations";#N/A,#N/A,FALSE,"Generation Calculations";#N/A,#N/A,FALSE,"Test Year 2001 Sales and Revs."}</definedName>
    <definedName name="asda" hidden="1">{#N/A,#N/A,FALSE,"Inputs And Assumptions";#N/A,#N/A,FALSE,"Revenue Allocation";#N/A,#N/A,FALSE,"RSP Surch Allocations";#N/A,#N/A,FALSE,"Generation Calculations";#N/A,#N/A,FALSE,"Test Year 2001 Sales and Revs."}</definedName>
    <definedName name="AsSoldExcRev" localSheetId="13" hidden="1">{#N/A,#N/A,FALSE,"Sum6 (1)"}</definedName>
    <definedName name="AsSoldExcRev" localSheetId="12" hidden="1">{#N/A,#N/A,FALSE,"Sum6 (1)"}</definedName>
    <definedName name="AsSoldExcRev" localSheetId="5" hidden="1">{#N/A,#N/A,FALSE,"Sum6 (1)"}</definedName>
    <definedName name="AsSoldExcRev" localSheetId="4" hidden="1">{#N/A,#N/A,FALSE,"Sum6 (1)"}</definedName>
    <definedName name="AsSoldExcRev" localSheetId="7" hidden="1">{#N/A,#N/A,FALSE,"Sum6 (1)"}</definedName>
    <definedName name="AsSoldExcRev" localSheetId="6" hidden="1">{#N/A,#N/A,FALSE,"Sum6 (1)"}</definedName>
    <definedName name="AsSoldExcRev" localSheetId="1" hidden="1">{#N/A,#N/A,FALSE,"Sum6 (1)"}</definedName>
    <definedName name="AsSoldExcRev" localSheetId="0" hidden="1">{#N/A,#N/A,FALSE,"Sum6 (1)"}</definedName>
    <definedName name="AsSoldExcRev" localSheetId="3" hidden="1">{#N/A,#N/A,FALSE,"Sum6 (1)"}</definedName>
    <definedName name="AsSoldExcRev" localSheetId="2" hidden="1">{#N/A,#N/A,FALSE,"Sum6 (1)"}</definedName>
    <definedName name="AsSoldExcRev" localSheetId="17" hidden="1">{#N/A,#N/A,FALSE,"Sum6 (1)"}</definedName>
    <definedName name="AsSoldExcRev" localSheetId="16" hidden="1">{#N/A,#N/A,FALSE,"Sum6 (1)"}</definedName>
    <definedName name="AsSoldExcRev" localSheetId="9" hidden="1">{#N/A,#N/A,FALSE,"Sum6 (1)"}</definedName>
    <definedName name="AsSoldExcRev" localSheetId="8" hidden="1">{#N/A,#N/A,FALSE,"Sum6 (1)"}</definedName>
    <definedName name="AsSoldExcRev" localSheetId="11" hidden="1">{#N/A,#N/A,FALSE,"Sum6 (1)"}</definedName>
    <definedName name="AsSoldExcRev" localSheetId="10" hidden="1">{#N/A,#N/A,FALSE,"Sum6 (1)"}</definedName>
    <definedName name="AsSoldExcRev" localSheetId="15" hidden="1">{#N/A,#N/A,FALSE,"Sum6 (1)"}</definedName>
    <definedName name="AsSoldExcRev" localSheetId="14" hidden="1">{#N/A,#N/A,FALSE,"Sum6 (1)"}</definedName>
    <definedName name="AsSoldExcRev" hidden="1">{#N/A,#N/A,FALSE,"Sum6 (1)"}</definedName>
    <definedName name="August" localSheetId="13" hidden="1">{#N/A,#N/A,FALSE,"CTC Summary - EOY";#N/A,#N/A,FALSE,"CTC Summary - Wtavg"}</definedName>
    <definedName name="August" localSheetId="12" hidden="1">{#N/A,#N/A,FALSE,"CTC Summary - EOY";#N/A,#N/A,FALSE,"CTC Summary - Wtavg"}</definedName>
    <definedName name="August" localSheetId="5" hidden="1">{#N/A,#N/A,FALSE,"CTC Summary - EOY";#N/A,#N/A,FALSE,"CTC Summary - Wtavg"}</definedName>
    <definedName name="August" localSheetId="4" hidden="1">{#N/A,#N/A,FALSE,"CTC Summary - EOY";#N/A,#N/A,FALSE,"CTC Summary - Wtavg"}</definedName>
    <definedName name="August" localSheetId="7" hidden="1">{#N/A,#N/A,FALSE,"CTC Summary - EOY";#N/A,#N/A,FALSE,"CTC Summary - Wtavg"}</definedName>
    <definedName name="August" localSheetId="6" hidden="1">{#N/A,#N/A,FALSE,"CTC Summary - EOY";#N/A,#N/A,FALSE,"CTC Summary - Wtavg"}</definedName>
    <definedName name="August" localSheetId="1" hidden="1">{#N/A,#N/A,FALSE,"CTC Summary - EOY";#N/A,#N/A,FALSE,"CTC Summary - Wtavg"}</definedName>
    <definedName name="August" localSheetId="0" hidden="1">{#N/A,#N/A,FALSE,"CTC Summary - EOY";#N/A,#N/A,FALSE,"CTC Summary - Wtavg"}</definedName>
    <definedName name="August" localSheetId="3" hidden="1">{#N/A,#N/A,FALSE,"CTC Summary - EOY";#N/A,#N/A,FALSE,"CTC Summary - Wtavg"}</definedName>
    <definedName name="August" localSheetId="2" hidden="1">{#N/A,#N/A,FALSE,"CTC Summary - EOY";#N/A,#N/A,FALSE,"CTC Summary - Wtavg"}</definedName>
    <definedName name="August" localSheetId="17" hidden="1">{#N/A,#N/A,FALSE,"CTC Summary - EOY";#N/A,#N/A,FALSE,"CTC Summary - Wtavg"}</definedName>
    <definedName name="August" localSheetId="16" hidden="1">{#N/A,#N/A,FALSE,"CTC Summary - EOY";#N/A,#N/A,FALSE,"CTC Summary - Wtavg"}</definedName>
    <definedName name="August" localSheetId="9" hidden="1">{#N/A,#N/A,FALSE,"CTC Summary - EOY";#N/A,#N/A,FALSE,"CTC Summary - Wtavg"}</definedName>
    <definedName name="August" localSheetId="8" hidden="1">{#N/A,#N/A,FALSE,"CTC Summary - EOY";#N/A,#N/A,FALSE,"CTC Summary - Wtavg"}</definedName>
    <definedName name="August" localSheetId="11" hidden="1">{#N/A,#N/A,FALSE,"CTC Summary - EOY";#N/A,#N/A,FALSE,"CTC Summary - Wtavg"}</definedName>
    <definedName name="August" localSheetId="10" hidden="1">{#N/A,#N/A,FALSE,"CTC Summary - EOY";#N/A,#N/A,FALSE,"CTC Summary - Wtavg"}</definedName>
    <definedName name="August" localSheetId="15" hidden="1">{#N/A,#N/A,FALSE,"CTC Summary - EOY";#N/A,#N/A,FALSE,"CTC Summary - Wtavg"}</definedName>
    <definedName name="August" localSheetId="14" hidden="1">{#N/A,#N/A,FALSE,"CTC Summary - EOY";#N/A,#N/A,FALSE,"CTC Summary - Wtavg"}</definedName>
    <definedName name="August" hidden="1">{#N/A,#N/A,FALSE,"CTC Summary - EOY";#N/A,#N/A,FALSE,"CTC Summary - Wtavg"}</definedName>
    <definedName name="August_1" localSheetId="13" hidden="1">{#N/A,#N/A,FALSE,"CTC Summary - EOY";#N/A,#N/A,FALSE,"CTC Summary - Wtavg"}</definedName>
    <definedName name="August_1" localSheetId="12" hidden="1">{#N/A,#N/A,FALSE,"CTC Summary - EOY";#N/A,#N/A,FALSE,"CTC Summary - Wtavg"}</definedName>
    <definedName name="August_1" localSheetId="5" hidden="1">{#N/A,#N/A,FALSE,"CTC Summary - EOY";#N/A,#N/A,FALSE,"CTC Summary - Wtavg"}</definedName>
    <definedName name="August_1" localSheetId="4" hidden="1">{#N/A,#N/A,FALSE,"CTC Summary - EOY";#N/A,#N/A,FALSE,"CTC Summary - Wtavg"}</definedName>
    <definedName name="August_1" localSheetId="7" hidden="1">{#N/A,#N/A,FALSE,"CTC Summary - EOY";#N/A,#N/A,FALSE,"CTC Summary - Wtavg"}</definedName>
    <definedName name="August_1" localSheetId="6" hidden="1">{#N/A,#N/A,FALSE,"CTC Summary - EOY";#N/A,#N/A,FALSE,"CTC Summary - Wtavg"}</definedName>
    <definedName name="August_1" localSheetId="1" hidden="1">{#N/A,#N/A,FALSE,"CTC Summary - EOY";#N/A,#N/A,FALSE,"CTC Summary - Wtavg"}</definedName>
    <definedName name="August_1" localSheetId="0" hidden="1">{#N/A,#N/A,FALSE,"CTC Summary - EOY";#N/A,#N/A,FALSE,"CTC Summary - Wtavg"}</definedName>
    <definedName name="August_1" localSheetId="3" hidden="1">{#N/A,#N/A,FALSE,"CTC Summary - EOY";#N/A,#N/A,FALSE,"CTC Summary - Wtavg"}</definedName>
    <definedName name="August_1" localSheetId="2" hidden="1">{#N/A,#N/A,FALSE,"CTC Summary - EOY";#N/A,#N/A,FALSE,"CTC Summary - Wtavg"}</definedName>
    <definedName name="August_1" localSheetId="17" hidden="1">{#N/A,#N/A,FALSE,"CTC Summary - EOY";#N/A,#N/A,FALSE,"CTC Summary - Wtavg"}</definedName>
    <definedName name="August_1" localSheetId="16" hidden="1">{#N/A,#N/A,FALSE,"CTC Summary - EOY";#N/A,#N/A,FALSE,"CTC Summary - Wtavg"}</definedName>
    <definedName name="August_1" localSheetId="9" hidden="1">{#N/A,#N/A,FALSE,"CTC Summary - EOY";#N/A,#N/A,FALSE,"CTC Summary - Wtavg"}</definedName>
    <definedName name="August_1" localSheetId="8" hidden="1">{#N/A,#N/A,FALSE,"CTC Summary - EOY";#N/A,#N/A,FALSE,"CTC Summary - Wtavg"}</definedName>
    <definedName name="August_1" localSheetId="11" hidden="1">{#N/A,#N/A,FALSE,"CTC Summary - EOY";#N/A,#N/A,FALSE,"CTC Summary - Wtavg"}</definedName>
    <definedName name="August_1" localSheetId="10" hidden="1">{#N/A,#N/A,FALSE,"CTC Summary - EOY";#N/A,#N/A,FALSE,"CTC Summary - Wtavg"}</definedName>
    <definedName name="August_1" localSheetId="15" hidden="1">{#N/A,#N/A,FALSE,"CTC Summary - EOY";#N/A,#N/A,FALSE,"CTC Summary - Wtavg"}</definedName>
    <definedName name="August_1" localSheetId="14" hidden="1">{#N/A,#N/A,FALSE,"CTC Summary - EOY";#N/A,#N/A,FALSE,"CTC Summary - Wtavg"}</definedName>
    <definedName name="August_1" hidden="1">{#N/A,#N/A,FALSE,"CTC Summary - EOY";#N/A,#N/A,FALSE,"CTC Summary - Wtavg"}</definedName>
    <definedName name="August_2" localSheetId="13" hidden="1">{#N/A,#N/A,FALSE,"CTC Summary - EOY";#N/A,#N/A,FALSE,"CTC Summary - Wtavg"}</definedName>
    <definedName name="August_2" localSheetId="12" hidden="1">{#N/A,#N/A,FALSE,"CTC Summary - EOY";#N/A,#N/A,FALSE,"CTC Summary - Wtavg"}</definedName>
    <definedName name="August_2" localSheetId="5" hidden="1">{#N/A,#N/A,FALSE,"CTC Summary - EOY";#N/A,#N/A,FALSE,"CTC Summary - Wtavg"}</definedName>
    <definedName name="August_2" localSheetId="4" hidden="1">{#N/A,#N/A,FALSE,"CTC Summary - EOY";#N/A,#N/A,FALSE,"CTC Summary - Wtavg"}</definedName>
    <definedName name="August_2" localSheetId="7" hidden="1">{#N/A,#N/A,FALSE,"CTC Summary - EOY";#N/A,#N/A,FALSE,"CTC Summary - Wtavg"}</definedName>
    <definedName name="August_2" localSheetId="6" hidden="1">{#N/A,#N/A,FALSE,"CTC Summary - EOY";#N/A,#N/A,FALSE,"CTC Summary - Wtavg"}</definedName>
    <definedName name="August_2" localSheetId="1" hidden="1">{#N/A,#N/A,FALSE,"CTC Summary - EOY";#N/A,#N/A,FALSE,"CTC Summary - Wtavg"}</definedName>
    <definedName name="August_2" localSheetId="0" hidden="1">{#N/A,#N/A,FALSE,"CTC Summary - EOY";#N/A,#N/A,FALSE,"CTC Summary - Wtavg"}</definedName>
    <definedName name="August_2" localSheetId="3" hidden="1">{#N/A,#N/A,FALSE,"CTC Summary - EOY";#N/A,#N/A,FALSE,"CTC Summary - Wtavg"}</definedName>
    <definedName name="August_2" localSheetId="2" hidden="1">{#N/A,#N/A,FALSE,"CTC Summary - EOY";#N/A,#N/A,FALSE,"CTC Summary - Wtavg"}</definedName>
    <definedName name="August_2" localSheetId="17" hidden="1">{#N/A,#N/A,FALSE,"CTC Summary - EOY";#N/A,#N/A,FALSE,"CTC Summary - Wtavg"}</definedName>
    <definedName name="August_2" localSheetId="16" hidden="1">{#N/A,#N/A,FALSE,"CTC Summary - EOY";#N/A,#N/A,FALSE,"CTC Summary - Wtavg"}</definedName>
    <definedName name="August_2" localSheetId="9" hidden="1">{#N/A,#N/A,FALSE,"CTC Summary - EOY";#N/A,#N/A,FALSE,"CTC Summary - Wtavg"}</definedName>
    <definedName name="August_2" localSheetId="8" hidden="1">{#N/A,#N/A,FALSE,"CTC Summary - EOY";#N/A,#N/A,FALSE,"CTC Summary - Wtavg"}</definedName>
    <definedName name="August_2" localSheetId="11" hidden="1">{#N/A,#N/A,FALSE,"CTC Summary - EOY";#N/A,#N/A,FALSE,"CTC Summary - Wtavg"}</definedName>
    <definedName name="August_2" localSheetId="10" hidden="1">{#N/A,#N/A,FALSE,"CTC Summary - EOY";#N/A,#N/A,FALSE,"CTC Summary - Wtavg"}</definedName>
    <definedName name="August_2" localSheetId="15" hidden="1">{#N/A,#N/A,FALSE,"CTC Summary - EOY";#N/A,#N/A,FALSE,"CTC Summary - Wtavg"}</definedName>
    <definedName name="August_2" localSheetId="14" hidden="1">{#N/A,#N/A,FALSE,"CTC Summary - EOY";#N/A,#N/A,FALSE,"CTC Summary - Wtavg"}</definedName>
    <definedName name="August_2" hidden="1">{#N/A,#N/A,FALSE,"CTC Summary - EOY";#N/A,#N/A,FALSE,"CTC Summary - Wtavg"}</definedName>
    <definedName name="August_3" localSheetId="13" hidden="1">{#N/A,#N/A,FALSE,"CTC Summary - EOY";#N/A,#N/A,FALSE,"CTC Summary - Wtavg"}</definedName>
    <definedName name="August_3" localSheetId="12" hidden="1">{#N/A,#N/A,FALSE,"CTC Summary - EOY";#N/A,#N/A,FALSE,"CTC Summary - Wtavg"}</definedName>
    <definedName name="August_3" localSheetId="5" hidden="1">{#N/A,#N/A,FALSE,"CTC Summary - EOY";#N/A,#N/A,FALSE,"CTC Summary - Wtavg"}</definedName>
    <definedName name="August_3" localSheetId="4" hidden="1">{#N/A,#N/A,FALSE,"CTC Summary - EOY";#N/A,#N/A,FALSE,"CTC Summary - Wtavg"}</definedName>
    <definedName name="August_3" localSheetId="7" hidden="1">{#N/A,#N/A,FALSE,"CTC Summary - EOY";#N/A,#N/A,FALSE,"CTC Summary - Wtavg"}</definedName>
    <definedName name="August_3" localSheetId="6" hidden="1">{#N/A,#N/A,FALSE,"CTC Summary - EOY";#N/A,#N/A,FALSE,"CTC Summary - Wtavg"}</definedName>
    <definedName name="August_3" localSheetId="1" hidden="1">{#N/A,#N/A,FALSE,"CTC Summary - EOY";#N/A,#N/A,FALSE,"CTC Summary - Wtavg"}</definedName>
    <definedName name="August_3" localSheetId="0" hidden="1">{#N/A,#N/A,FALSE,"CTC Summary - EOY";#N/A,#N/A,FALSE,"CTC Summary - Wtavg"}</definedName>
    <definedName name="August_3" localSheetId="3" hidden="1">{#N/A,#N/A,FALSE,"CTC Summary - EOY";#N/A,#N/A,FALSE,"CTC Summary - Wtavg"}</definedName>
    <definedName name="August_3" localSheetId="2" hidden="1">{#N/A,#N/A,FALSE,"CTC Summary - EOY";#N/A,#N/A,FALSE,"CTC Summary - Wtavg"}</definedName>
    <definedName name="August_3" localSheetId="17" hidden="1">{#N/A,#N/A,FALSE,"CTC Summary - EOY";#N/A,#N/A,FALSE,"CTC Summary - Wtavg"}</definedName>
    <definedName name="August_3" localSheetId="16" hidden="1">{#N/A,#N/A,FALSE,"CTC Summary - EOY";#N/A,#N/A,FALSE,"CTC Summary - Wtavg"}</definedName>
    <definedName name="August_3" localSheetId="9" hidden="1">{#N/A,#N/A,FALSE,"CTC Summary - EOY";#N/A,#N/A,FALSE,"CTC Summary - Wtavg"}</definedName>
    <definedName name="August_3" localSheetId="8" hidden="1">{#N/A,#N/A,FALSE,"CTC Summary - EOY";#N/A,#N/A,FALSE,"CTC Summary - Wtavg"}</definedName>
    <definedName name="August_3" localSheetId="11" hidden="1">{#N/A,#N/A,FALSE,"CTC Summary - EOY";#N/A,#N/A,FALSE,"CTC Summary - Wtavg"}</definedName>
    <definedName name="August_3" localSheetId="10" hidden="1">{#N/A,#N/A,FALSE,"CTC Summary - EOY";#N/A,#N/A,FALSE,"CTC Summary - Wtavg"}</definedName>
    <definedName name="August_3" localSheetId="15" hidden="1">{#N/A,#N/A,FALSE,"CTC Summary - EOY";#N/A,#N/A,FALSE,"CTC Summary - Wtavg"}</definedName>
    <definedName name="August_3" localSheetId="14" hidden="1">{#N/A,#N/A,FALSE,"CTC Summary - EOY";#N/A,#N/A,FALSE,"CTC Summary - Wtavg"}</definedName>
    <definedName name="August_3" hidden="1">{#N/A,#N/A,FALSE,"CTC Summary - EOY";#N/A,#N/A,FALSE,"CTC Summary - Wtavg"}</definedName>
    <definedName name="b" localSheetId="13" hidden="1">{#N/A,#N/A,FALSE,"CTC Summary - EOY";#N/A,#N/A,FALSE,"CTC Summary - Wtavg"}</definedName>
    <definedName name="b" localSheetId="12" hidden="1">{#N/A,#N/A,FALSE,"CTC Summary - EOY";#N/A,#N/A,FALSE,"CTC Summary - Wtavg"}</definedName>
    <definedName name="b" localSheetId="5" hidden="1">{#N/A,#N/A,FALSE,"CTC Summary - EOY";#N/A,#N/A,FALSE,"CTC Summary - Wtavg"}</definedName>
    <definedName name="b" localSheetId="4" hidden="1">{#N/A,#N/A,FALSE,"CTC Summary - EOY";#N/A,#N/A,FALSE,"CTC Summary - Wtavg"}</definedName>
    <definedName name="b" localSheetId="7" hidden="1">{#N/A,#N/A,FALSE,"CTC Summary - EOY";#N/A,#N/A,FALSE,"CTC Summary - Wtavg"}</definedName>
    <definedName name="b" localSheetId="6" hidden="1">{#N/A,#N/A,FALSE,"CTC Summary - EOY";#N/A,#N/A,FALSE,"CTC Summary - Wtavg"}</definedName>
    <definedName name="b" localSheetId="1" hidden="1">{#N/A,#N/A,FALSE,"CTC Summary - EOY";#N/A,#N/A,FALSE,"CTC Summary - Wtavg"}</definedName>
    <definedName name="b" localSheetId="0" hidden="1">{#N/A,#N/A,FALSE,"CTC Summary - EOY";#N/A,#N/A,FALSE,"CTC Summary - Wtavg"}</definedName>
    <definedName name="b" localSheetId="3" hidden="1">{#N/A,#N/A,FALSE,"CTC Summary - EOY";#N/A,#N/A,FALSE,"CTC Summary - Wtavg"}</definedName>
    <definedName name="b" localSheetId="2" hidden="1">{#N/A,#N/A,FALSE,"CTC Summary - EOY";#N/A,#N/A,FALSE,"CTC Summary - Wtavg"}</definedName>
    <definedName name="b" localSheetId="17" hidden="1">{#N/A,#N/A,FALSE,"CTC Summary - EOY";#N/A,#N/A,FALSE,"CTC Summary - Wtavg"}</definedName>
    <definedName name="b" localSheetId="16" hidden="1">{#N/A,#N/A,FALSE,"CTC Summary - EOY";#N/A,#N/A,FALSE,"CTC Summary - Wtavg"}</definedName>
    <definedName name="b" localSheetId="9" hidden="1">{#N/A,#N/A,FALSE,"CTC Summary - EOY";#N/A,#N/A,FALSE,"CTC Summary - Wtavg"}</definedName>
    <definedName name="b" localSheetId="8" hidden="1">{#N/A,#N/A,FALSE,"CTC Summary - EOY";#N/A,#N/A,FALSE,"CTC Summary - Wtavg"}</definedName>
    <definedName name="b" localSheetId="11" hidden="1">{#N/A,#N/A,FALSE,"CTC Summary - EOY";#N/A,#N/A,FALSE,"CTC Summary - Wtavg"}</definedName>
    <definedName name="b" localSheetId="10" hidden="1">{#N/A,#N/A,FALSE,"CTC Summary - EOY";#N/A,#N/A,FALSE,"CTC Summary - Wtavg"}</definedName>
    <definedName name="b" localSheetId="15" hidden="1">{#N/A,#N/A,FALSE,"CTC Summary - EOY";#N/A,#N/A,FALSE,"CTC Summary - Wtavg"}</definedName>
    <definedName name="b" localSheetId="14" hidden="1">{#N/A,#N/A,FALSE,"CTC Summary - EOY";#N/A,#N/A,FALSE,"CTC Summary - Wtavg"}</definedName>
    <definedName name="b" hidden="1">{#N/A,#N/A,FALSE,"CTC Summary - EOY";#N/A,#N/A,FALSE,"CTC Summary - Wtavg"}</definedName>
    <definedName name="b_1" localSheetId="13" hidden="1">{#N/A,#N/A,FALSE,"CTC Summary - EOY";#N/A,#N/A,FALSE,"CTC Summary - Wtavg"}</definedName>
    <definedName name="b_1" localSheetId="12" hidden="1">{#N/A,#N/A,FALSE,"CTC Summary - EOY";#N/A,#N/A,FALSE,"CTC Summary - Wtavg"}</definedName>
    <definedName name="b_1" localSheetId="5" hidden="1">{#N/A,#N/A,FALSE,"CTC Summary - EOY";#N/A,#N/A,FALSE,"CTC Summary - Wtavg"}</definedName>
    <definedName name="b_1" localSheetId="4" hidden="1">{#N/A,#N/A,FALSE,"CTC Summary - EOY";#N/A,#N/A,FALSE,"CTC Summary - Wtavg"}</definedName>
    <definedName name="b_1" localSheetId="7" hidden="1">{#N/A,#N/A,FALSE,"CTC Summary - EOY";#N/A,#N/A,FALSE,"CTC Summary - Wtavg"}</definedName>
    <definedName name="b_1" localSheetId="6" hidden="1">{#N/A,#N/A,FALSE,"CTC Summary - EOY";#N/A,#N/A,FALSE,"CTC Summary - Wtavg"}</definedName>
    <definedName name="b_1" localSheetId="1" hidden="1">{#N/A,#N/A,FALSE,"CTC Summary - EOY";#N/A,#N/A,FALSE,"CTC Summary - Wtavg"}</definedName>
    <definedName name="b_1" localSheetId="0" hidden="1">{#N/A,#N/A,FALSE,"CTC Summary - EOY";#N/A,#N/A,FALSE,"CTC Summary - Wtavg"}</definedName>
    <definedName name="b_1" localSheetId="3" hidden="1">{#N/A,#N/A,FALSE,"CTC Summary - EOY";#N/A,#N/A,FALSE,"CTC Summary - Wtavg"}</definedName>
    <definedName name="b_1" localSheetId="2" hidden="1">{#N/A,#N/A,FALSE,"CTC Summary - EOY";#N/A,#N/A,FALSE,"CTC Summary - Wtavg"}</definedName>
    <definedName name="b_1" localSheetId="17" hidden="1">{#N/A,#N/A,FALSE,"CTC Summary - EOY";#N/A,#N/A,FALSE,"CTC Summary - Wtavg"}</definedName>
    <definedName name="b_1" localSheetId="16" hidden="1">{#N/A,#N/A,FALSE,"CTC Summary - EOY";#N/A,#N/A,FALSE,"CTC Summary - Wtavg"}</definedName>
    <definedName name="b_1" localSheetId="9" hidden="1">{#N/A,#N/A,FALSE,"CTC Summary - EOY";#N/A,#N/A,FALSE,"CTC Summary - Wtavg"}</definedName>
    <definedName name="b_1" localSheetId="8" hidden="1">{#N/A,#N/A,FALSE,"CTC Summary - EOY";#N/A,#N/A,FALSE,"CTC Summary - Wtavg"}</definedName>
    <definedName name="b_1" localSheetId="11" hidden="1">{#N/A,#N/A,FALSE,"CTC Summary - EOY";#N/A,#N/A,FALSE,"CTC Summary - Wtavg"}</definedName>
    <definedName name="b_1" localSheetId="10" hidden="1">{#N/A,#N/A,FALSE,"CTC Summary - EOY";#N/A,#N/A,FALSE,"CTC Summary - Wtavg"}</definedName>
    <definedName name="b_1" localSheetId="15" hidden="1">{#N/A,#N/A,FALSE,"CTC Summary - EOY";#N/A,#N/A,FALSE,"CTC Summary - Wtavg"}</definedName>
    <definedName name="b_1" localSheetId="14" hidden="1">{#N/A,#N/A,FALSE,"CTC Summary - EOY";#N/A,#N/A,FALSE,"CTC Summary - Wtavg"}</definedName>
    <definedName name="b_1" hidden="1">{#N/A,#N/A,FALSE,"CTC Summary - EOY";#N/A,#N/A,FALSE,"CTC Summary - Wtavg"}</definedName>
    <definedName name="b_2" localSheetId="13" hidden="1">{#N/A,#N/A,FALSE,"CTC Summary - EOY";#N/A,#N/A,FALSE,"CTC Summary - Wtavg"}</definedName>
    <definedName name="b_2" localSheetId="12" hidden="1">{#N/A,#N/A,FALSE,"CTC Summary - EOY";#N/A,#N/A,FALSE,"CTC Summary - Wtavg"}</definedName>
    <definedName name="b_2" localSheetId="5" hidden="1">{#N/A,#N/A,FALSE,"CTC Summary - EOY";#N/A,#N/A,FALSE,"CTC Summary - Wtavg"}</definedName>
    <definedName name="b_2" localSheetId="4" hidden="1">{#N/A,#N/A,FALSE,"CTC Summary - EOY";#N/A,#N/A,FALSE,"CTC Summary - Wtavg"}</definedName>
    <definedName name="b_2" localSheetId="7" hidden="1">{#N/A,#N/A,FALSE,"CTC Summary - EOY";#N/A,#N/A,FALSE,"CTC Summary - Wtavg"}</definedName>
    <definedName name="b_2" localSheetId="6" hidden="1">{#N/A,#N/A,FALSE,"CTC Summary - EOY";#N/A,#N/A,FALSE,"CTC Summary - Wtavg"}</definedName>
    <definedName name="b_2" localSheetId="1" hidden="1">{#N/A,#N/A,FALSE,"CTC Summary - EOY";#N/A,#N/A,FALSE,"CTC Summary - Wtavg"}</definedName>
    <definedName name="b_2" localSheetId="0" hidden="1">{#N/A,#N/A,FALSE,"CTC Summary - EOY";#N/A,#N/A,FALSE,"CTC Summary - Wtavg"}</definedName>
    <definedName name="b_2" localSheetId="3" hidden="1">{#N/A,#N/A,FALSE,"CTC Summary - EOY";#N/A,#N/A,FALSE,"CTC Summary - Wtavg"}</definedName>
    <definedName name="b_2" localSheetId="2" hidden="1">{#N/A,#N/A,FALSE,"CTC Summary - EOY";#N/A,#N/A,FALSE,"CTC Summary - Wtavg"}</definedName>
    <definedName name="b_2" localSheetId="17" hidden="1">{#N/A,#N/A,FALSE,"CTC Summary - EOY";#N/A,#N/A,FALSE,"CTC Summary - Wtavg"}</definedName>
    <definedName name="b_2" localSheetId="16" hidden="1">{#N/A,#N/A,FALSE,"CTC Summary - EOY";#N/A,#N/A,FALSE,"CTC Summary - Wtavg"}</definedName>
    <definedName name="b_2" localSheetId="9" hidden="1">{#N/A,#N/A,FALSE,"CTC Summary - EOY";#N/A,#N/A,FALSE,"CTC Summary - Wtavg"}</definedName>
    <definedName name="b_2" localSheetId="8" hidden="1">{#N/A,#N/A,FALSE,"CTC Summary - EOY";#N/A,#N/A,FALSE,"CTC Summary - Wtavg"}</definedName>
    <definedName name="b_2" localSheetId="11" hidden="1">{#N/A,#N/A,FALSE,"CTC Summary - EOY";#N/A,#N/A,FALSE,"CTC Summary - Wtavg"}</definedName>
    <definedName name="b_2" localSheetId="10" hidden="1">{#N/A,#N/A,FALSE,"CTC Summary - EOY";#N/A,#N/A,FALSE,"CTC Summary - Wtavg"}</definedName>
    <definedName name="b_2" localSheetId="15" hidden="1">{#N/A,#N/A,FALSE,"CTC Summary - EOY";#N/A,#N/A,FALSE,"CTC Summary - Wtavg"}</definedName>
    <definedName name="b_2" localSheetId="14" hidden="1">{#N/A,#N/A,FALSE,"CTC Summary - EOY";#N/A,#N/A,FALSE,"CTC Summary - Wtavg"}</definedName>
    <definedName name="b_2" hidden="1">{#N/A,#N/A,FALSE,"CTC Summary - EOY";#N/A,#N/A,FALSE,"CTC Summary - Wtavg"}</definedName>
    <definedName name="b_3" localSheetId="13" hidden="1">{#N/A,#N/A,FALSE,"CTC Summary - EOY";#N/A,#N/A,FALSE,"CTC Summary - Wtavg"}</definedName>
    <definedName name="b_3" localSheetId="12" hidden="1">{#N/A,#N/A,FALSE,"CTC Summary - EOY";#N/A,#N/A,FALSE,"CTC Summary - Wtavg"}</definedName>
    <definedName name="b_3" localSheetId="5" hidden="1">{#N/A,#N/A,FALSE,"CTC Summary - EOY";#N/A,#N/A,FALSE,"CTC Summary - Wtavg"}</definedName>
    <definedName name="b_3" localSheetId="4" hidden="1">{#N/A,#N/A,FALSE,"CTC Summary - EOY";#N/A,#N/A,FALSE,"CTC Summary - Wtavg"}</definedName>
    <definedName name="b_3" localSheetId="7" hidden="1">{#N/A,#N/A,FALSE,"CTC Summary - EOY";#N/A,#N/A,FALSE,"CTC Summary - Wtavg"}</definedName>
    <definedName name="b_3" localSheetId="6" hidden="1">{#N/A,#N/A,FALSE,"CTC Summary - EOY";#N/A,#N/A,FALSE,"CTC Summary - Wtavg"}</definedName>
    <definedName name="b_3" localSheetId="1" hidden="1">{#N/A,#N/A,FALSE,"CTC Summary - EOY";#N/A,#N/A,FALSE,"CTC Summary - Wtavg"}</definedName>
    <definedName name="b_3" localSheetId="0" hidden="1">{#N/A,#N/A,FALSE,"CTC Summary - EOY";#N/A,#N/A,FALSE,"CTC Summary - Wtavg"}</definedName>
    <definedName name="b_3" localSheetId="3" hidden="1">{#N/A,#N/A,FALSE,"CTC Summary - EOY";#N/A,#N/A,FALSE,"CTC Summary - Wtavg"}</definedName>
    <definedName name="b_3" localSheetId="2" hidden="1">{#N/A,#N/A,FALSE,"CTC Summary - EOY";#N/A,#N/A,FALSE,"CTC Summary - Wtavg"}</definedName>
    <definedName name="b_3" localSheetId="17" hidden="1">{#N/A,#N/A,FALSE,"CTC Summary - EOY";#N/A,#N/A,FALSE,"CTC Summary - Wtavg"}</definedName>
    <definedName name="b_3" localSheetId="16" hidden="1">{#N/A,#N/A,FALSE,"CTC Summary - EOY";#N/A,#N/A,FALSE,"CTC Summary - Wtavg"}</definedName>
    <definedName name="b_3" localSheetId="9" hidden="1">{#N/A,#N/A,FALSE,"CTC Summary - EOY";#N/A,#N/A,FALSE,"CTC Summary - Wtavg"}</definedName>
    <definedName name="b_3" localSheetId="8" hidden="1">{#N/A,#N/A,FALSE,"CTC Summary - EOY";#N/A,#N/A,FALSE,"CTC Summary - Wtavg"}</definedName>
    <definedName name="b_3" localSheetId="11" hidden="1">{#N/A,#N/A,FALSE,"CTC Summary - EOY";#N/A,#N/A,FALSE,"CTC Summary - Wtavg"}</definedName>
    <definedName name="b_3" localSheetId="10" hidden="1">{#N/A,#N/A,FALSE,"CTC Summary - EOY";#N/A,#N/A,FALSE,"CTC Summary - Wtavg"}</definedName>
    <definedName name="b_3" localSheetId="15" hidden="1">{#N/A,#N/A,FALSE,"CTC Summary - EOY";#N/A,#N/A,FALSE,"CTC Summary - Wtavg"}</definedName>
    <definedName name="b_3" localSheetId="14" hidden="1">{#N/A,#N/A,FALSE,"CTC Summary - EOY";#N/A,#N/A,FALSE,"CTC Summary - Wtavg"}</definedName>
    <definedName name="b_3" hidden="1">{#N/A,#N/A,FALSE,"CTC Summary - EOY";#N/A,#N/A,FALSE,"CTC Summary - Wtavg"}</definedName>
    <definedName name="BA2Num" hidden="1">#REF!</definedName>
    <definedName name="baeye" localSheetId="5"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baeye"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bb" localSheetId="5" hidden="1">{#N/A,#N/A,FALSE,"CTC Summary - EOY";#N/A,#N/A,FALSE,"CTC Summary - Wtavg"}</definedName>
    <definedName name="bb" hidden="1">{#N/A,#N/A,FALSE,"CTC Summary - EOY";#N/A,#N/A,FALSE,"CTC Summary - Wtavg"}</definedName>
    <definedName name="bc" localSheetId="1" hidden="1">#REF!</definedName>
    <definedName name="bc" localSheetId="0" hidden="1">#REF!</definedName>
    <definedName name="bc" localSheetId="3" hidden="1">#REF!</definedName>
    <definedName name="bc" localSheetId="2" hidden="1">#REF!</definedName>
    <definedName name="bc" localSheetId="9" hidden="1">#REF!</definedName>
    <definedName name="bc" localSheetId="8" hidden="1">#REF!</definedName>
    <definedName name="bc" localSheetId="11" hidden="1">#REF!</definedName>
    <definedName name="bc" localSheetId="10" hidden="1">#REF!</definedName>
    <definedName name="bc" hidden="1">#REF!</definedName>
    <definedName name="beryb" localSheetId="5" hidden="1">{#N/A,#N/A,FALSE,"E-1, EM, ES";#N/A,#N/A,FALSE,"ESR, ET";#N/A,#N/A,FALSE,"E-7, E-A7";#N/A,#N/A,FALSE,"E-8";#N/A,#N/A,FALSE,"E-9 A, B, C, D";#N/A,#N/A,FALSE,"EL-1, EML";#N/A,#N/A,FALSE,"ESL, ESRL";#N/A,#N/A,FALSE,"ETL, EL-7";#N/A,#N/A,FALSE,"EL-A7, EL-8"}</definedName>
    <definedName name="beryb" hidden="1">{#N/A,#N/A,FALSE,"E-1, EM, ES";#N/A,#N/A,FALSE,"ESR, ET";#N/A,#N/A,FALSE,"E-7, E-A7";#N/A,#N/A,FALSE,"E-8";#N/A,#N/A,FALSE,"E-9 A, B, C, D";#N/A,#N/A,FALSE,"EL-1, EML";#N/A,#N/A,FALSE,"ESL, ESRL";#N/A,#N/A,FALSE,"ETL, EL-7";#N/A,#N/A,FALSE,"EL-A7, EL-8"}</definedName>
    <definedName name="beyreb" localSheetId="5" hidden="1">{"PI_Data",#N/A,TRUE,"P&amp;I Data"}</definedName>
    <definedName name="beyreb" hidden="1">{"PI_Data",#N/A,TRUE,"P&amp;I Data"}</definedName>
    <definedName name="bncv" localSheetId="5" hidden="1">{"PI_Data",#N/A,TRUE,"P&amp;I Data"}</definedName>
    <definedName name="bncv" hidden="1">{"PI_Data",#N/A,TRUE,"P&amp;I Data"}</definedName>
    <definedName name="bq5b654bw4" localSheetId="5" hidden="1">{#N/A,#N/A,FALSE,"UN-AG1B";#N/A,#N/A,FALSE,"UN-AGRB  ";#N/A,#N/A,FALSE,"UN-AGVB ";#N/A,#N/A,FALSE,"UN-AG4B";#N/A,#N/A,FALSE,"UN-AG4C";#N/A,#N/A,FALSE,"UN-AG5B";#N/A,#N/A,FALSE,"UN-AG5C ";#N/A,#N/A,FALSE,"UN-AG6B";#N/A,#N/A,FALSE,"Dist Cals";#N/A,#N/A,FALSE,"7B-Avg.";#N/A,#N/A,FALSE,"7B Tier1-avg";#N/A,#N/A,FALSE,"7B Tier2-avg";#N/A,#N/A,FALSE,"Ag-7B Dist Calc";#N/A,#N/A,FALSE,"AG RL Calc"}</definedName>
    <definedName name="bq5b654bw4" hidden="1">{#N/A,#N/A,FALSE,"UN-AG1B";#N/A,#N/A,FALSE,"UN-AGRB  ";#N/A,#N/A,FALSE,"UN-AGVB ";#N/A,#N/A,FALSE,"UN-AG4B";#N/A,#N/A,FALSE,"UN-AG4C";#N/A,#N/A,FALSE,"UN-AG5B";#N/A,#N/A,FALSE,"UN-AG5C ";#N/A,#N/A,FALSE,"UN-AG6B";#N/A,#N/A,FALSE,"Dist Cals";#N/A,#N/A,FALSE,"7B-Avg.";#N/A,#N/A,FALSE,"7B Tier1-avg";#N/A,#N/A,FALSE,"7B Tier2-avg";#N/A,#N/A,FALSE,"Ag-7B Dist Calc";#N/A,#N/A,FALSE,"AG RL Calc"}</definedName>
    <definedName name="Bruce" localSheetId="13" hidden="1">{#N/A,#N/A,FALSE,"Inputs And Assumptions";#N/A,#N/A,FALSE,"Revenue Allocation";#N/A,#N/A,FALSE,"RSP Surch Allocations";#N/A,#N/A,FALSE,"Generation Calculations";#N/A,#N/A,FALSE,"Test Year 2001 Sales and Revs."}</definedName>
    <definedName name="Bruce" localSheetId="12" hidden="1">{#N/A,#N/A,FALSE,"Inputs And Assumptions";#N/A,#N/A,FALSE,"Revenue Allocation";#N/A,#N/A,FALSE,"RSP Surch Allocations";#N/A,#N/A,FALSE,"Generation Calculations";#N/A,#N/A,FALSE,"Test Year 2001 Sales and Revs."}</definedName>
    <definedName name="Bruce" localSheetId="5" hidden="1">{#N/A,#N/A,FALSE,"Inputs And Assumptions";#N/A,#N/A,FALSE,"Revenue Allocation";#N/A,#N/A,FALSE,"RSP Surch Allocations";#N/A,#N/A,FALSE,"Generation Calculations";#N/A,#N/A,FALSE,"Test Year 2001 Sales and Revs."}</definedName>
    <definedName name="Bruce" localSheetId="4" hidden="1">{#N/A,#N/A,FALSE,"Inputs And Assumptions";#N/A,#N/A,FALSE,"Revenue Allocation";#N/A,#N/A,FALSE,"RSP Surch Allocations";#N/A,#N/A,FALSE,"Generation Calculations";#N/A,#N/A,FALSE,"Test Year 2001 Sales and Revs."}</definedName>
    <definedName name="Bruce" localSheetId="7" hidden="1">{#N/A,#N/A,FALSE,"Inputs And Assumptions";#N/A,#N/A,FALSE,"Revenue Allocation";#N/A,#N/A,FALSE,"RSP Surch Allocations";#N/A,#N/A,FALSE,"Generation Calculations";#N/A,#N/A,FALSE,"Test Year 2001 Sales and Revs."}</definedName>
    <definedName name="Bruce" localSheetId="6" hidden="1">{#N/A,#N/A,FALSE,"Inputs And Assumptions";#N/A,#N/A,FALSE,"Revenue Allocation";#N/A,#N/A,FALSE,"RSP Surch Allocations";#N/A,#N/A,FALSE,"Generation Calculations";#N/A,#N/A,FALSE,"Test Year 2001 Sales and Revs."}</definedName>
    <definedName name="Bruce" localSheetId="1" hidden="1">{#N/A,#N/A,FALSE,"Inputs And Assumptions";#N/A,#N/A,FALSE,"Revenue Allocation";#N/A,#N/A,FALSE,"RSP Surch Allocations";#N/A,#N/A,FALSE,"Generation Calculations";#N/A,#N/A,FALSE,"Test Year 2001 Sales and Revs."}</definedName>
    <definedName name="Bruce" localSheetId="0" hidden="1">{#N/A,#N/A,FALSE,"Inputs And Assumptions";#N/A,#N/A,FALSE,"Revenue Allocation";#N/A,#N/A,FALSE,"RSP Surch Allocations";#N/A,#N/A,FALSE,"Generation Calculations";#N/A,#N/A,FALSE,"Test Year 2001 Sales and Revs."}</definedName>
    <definedName name="Bruce" localSheetId="3" hidden="1">{#N/A,#N/A,FALSE,"Inputs And Assumptions";#N/A,#N/A,FALSE,"Revenue Allocation";#N/A,#N/A,FALSE,"RSP Surch Allocations";#N/A,#N/A,FALSE,"Generation Calculations";#N/A,#N/A,FALSE,"Test Year 2001 Sales and Revs."}</definedName>
    <definedName name="Bruce" localSheetId="2" hidden="1">{#N/A,#N/A,FALSE,"Inputs And Assumptions";#N/A,#N/A,FALSE,"Revenue Allocation";#N/A,#N/A,FALSE,"RSP Surch Allocations";#N/A,#N/A,FALSE,"Generation Calculations";#N/A,#N/A,FALSE,"Test Year 2001 Sales and Revs."}</definedName>
    <definedName name="Bruce" localSheetId="17" hidden="1">{#N/A,#N/A,FALSE,"Inputs And Assumptions";#N/A,#N/A,FALSE,"Revenue Allocation";#N/A,#N/A,FALSE,"RSP Surch Allocations";#N/A,#N/A,FALSE,"Generation Calculations";#N/A,#N/A,FALSE,"Test Year 2001 Sales and Revs."}</definedName>
    <definedName name="Bruce" localSheetId="16" hidden="1">{#N/A,#N/A,FALSE,"Inputs And Assumptions";#N/A,#N/A,FALSE,"Revenue Allocation";#N/A,#N/A,FALSE,"RSP Surch Allocations";#N/A,#N/A,FALSE,"Generation Calculations";#N/A,#N/A,FALSE,"Test Year 2001 Sales and Revs."}</definedName>
    <definedName name="Bruce" localSheetId="9" hidden="1">{#N/A,#N/A,FALSE,"Inputs And Assumptions";#N/A,#N/A,FALSE,"Revenue Allocation";#N/A,#N/A,FALSE,"RSP Surch Allocations";#N/A,#N/A,FALSE,"Generation Calculations";#N/A,#N/A,FALSE,"Test Year 2001 Sales and Revs."}</definedName>
    <definedName name="Bruce" localSheetId="8" hidden="1">{#N/A,#N/A,FALSE,"Inputs And Assumptions";#N/A,#N/A,FALSE,"Revenue Allocation";#N/A,#N/A,FALSE,"RSP Surch Allocations";#N/A,#N/A,FALSE,"Generation Calculations";#N/A,#N/A,FALSE,"Test Year 2001 Sales and Revs."}</definedName>
    <definedName name="Bruce" localSheetId="11" hidden="1">{#N/A,#N/A,FALSE,"Inputs And Assumptions";#N/A,#N/A,FALSE,"Revenue Allocation";#N/A,#N/A,FALSE,"RSP Surch Allocations";#N/A,#N/A,FALSE,"Generation Calculations";#N/A,#N/A,FALSE,"Test Year 2001 Sales and Revs."}</definedName>
    <definedName name="Bruce" localSheetId="10" hidden="1">{#N/A,#N/A,FALSE,"Inputs And Assumptions";#N/A,#N/A,FALSE,"Revenue Allocation";#N/A,#N/A,FALSE,"RSP Surch Allocations";#N/A,#N/A,FALSE,"Generation Calculations";#N/A,#N/A,FALSE,"Test Year 2001 Sales and Revs."}</definedName>
    <definedName name="Bruce" localSheetId="15" hidden="1">{#N/A,#N/A,FALSE,"Inputs And Assumptions";#N/A,#N/A,FALSE,"Revenue Allocation";#N/A,#N/A,FALSE,"RSP Surch Allocations";#N/A,#N/A,FALSE,"Generation Calculations";#N/A,#N/A,FALSE,"Test Year 2001 Sales and Revs."}</definedName>
    <definedName name="Bruce" localSheetId="14" hidden="1">{#N/A,#N/A,FALSE,"Inputs And Assumptions";#N/A,#N/A,FALSE,"Revenue Allocation";#N/A,#N/A,FALSE,"RSP Surch Allocations";#N/A,#N/A,FALSE,"Generation Calculations";#N/A,#N/A,FALSE,"Test Year 2001 Sales and Revs."}</definedName>
    <definedName name="Bruce" hidden="1">{#N/A,#N/A,FALSE,"Inputs And Assumptions";#N/A,#N/A,FALSE,"Revenue Allocation";#N/A,#N/A,FALSE,"RSP Surch Allocations";#N/A,#N/A,FALSE,"Generation Calculations";#N/A,#N/A,FALSE,"Test Year 2001 Sales and Revs."}</definedName>
    <definedName name="bw54nw4n" localSheetId="5"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bw54nw4n"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cc" localSheetId="5" hidden="1">{"PI_Data",#N/A,TRUE,"P&amp;I Data"}</definedName>
    <definedName name="cc" hidden="1">{"PI_Data",#N/A,TRUE,"P&amp;I Data"}</definedName>
    <definedName name="CCC" localSheetId="13" hidden="1">{#N/A,#N/A,FALSE,"Sum6 (1)"}</definedName>
    <definedName name="CCC" localSheetId="12" hidden="1">{#N/A,#N/A,FALSE,"Sum6 (1)"}</definedName>
    <definedName name="CCC" localSheetId="5" hidden="1">{#N/A,#N/A,FALSE,"Sum6 (1)"}</definedName>
    <definedName name="CCC" localSheetId="4" hidden="1">{#N/A,#N/A,FALSE,"Sum6 (1)"}</definedName>
    <definedName name="CCC" localSheetId="7" hidden="1">{#N/A,#N/A,FALSE,"Sum6 (1)"}</definedName>
    <definedName name="CCC" localSheetId="6" hidden="1">{#N/A,#N/A,FALSE,"Sum6 (1)"}</definedName>
    <definedName name="CCC" localSheetId="1" hidden="1">{#N/A,#N/A,FALSE,"Sum6 (1)"}</definedName>
    <definedName name="CCC" localSheetId="0" hidden="1">{#N/A,#N/A,FALSE,"Sum6 (1)"}</definedName>
    <definedName name="CCC" localSheetId="3" hidden="1">{#N/A,#N/A,FALSE,"Sum6 (1)"}</definedName>
    <definedName name="CCC" localSheetId="2" hidden="1">{#N/A,#N/A,FALSE,"Sum6 (1)"}</definedName>
    <definedName name="CCC" localSheetId="17" hidden="1">{#N/A,#N/A,FALSE,"Sum6 (1)"}</definedName>
    <definedName name="CCC" localSheetId="16" hidden="1">{#N/A,#N/A,FALSE,"Sum6 (1)"}</definedName>
    <definedName name="CCC" localSheetId="9" hidden="1">{#N/A,#N/A,FALSE,"Sum6 (1)"}</definedName>
    <definedName name="CCC" localSheetId="8" hidden="1">{#N/A,#N/A,FALSE,"Sum6 (1)"}</definedName>
    <definedName name="CCC" localSheetId="11" hidden="1">{#N/A,#N/A,FALSE,"Sum6 (1)"}</definedName>
    <definedName name="CCC" localSheetId="10" hidden="1">{#N/A,#N/A,FALSE,"Sum6 (1)"}</definedName>
    <definedName name="CCC" localSheetId="15" hidden="1">{#N/A,#N/A,FALSE,"Sum6 (1)"}</definedName>
    <definedName name="CCC" localSheetId="14" hidden="1">{#N/A,#N/A,FALSE,"Sum6 (1)"}</definedName>
    <definedName name="CCC" hidden="1">{#N/A,#N/A,FALSE,"Sum6 (1)"}</definedName>
    <definedName name="CIQWBGuid" hidden="1">"26fc304f-3458-431f-93f8-b9e285949ba8"</definedName>
    <definedName name="copy" localSheetId="5" hidden="1">{#N/A,#N/A,FALSE,"Dist Rev at PR ";#N/A,#N/A,FALSE,"Spec";#N/A,#N/A,FALSE,"Res";#N/A,#N/A,FALSE,"Small L&amp;P";#N/A,#N/A,FALSE,"Medium L&amp;P";#N/A,#N/A,FALSE,"E-19";#N/A,#N/A,FALSE,"E-20";#N/A,#N/A,FALSE,"Strtlts &amp; Standby";#N/A,#N/A,FALSE,"A-RTP";#N/A,#N/A,FALSE,"2003mixeduse"}</definedName>
    <definedName name="copy" hidden="1">{#N/A,#N/A,FALSE,"Dist Rev at PR ";#N/A,#N/A,FALSE,"Spec";#N/A,#N/A,FALSE,"Res";#N/A,#N/A,FALSE,"Small L&amp;P";#N/A,#N/A,FALSE,"Medium L&amp;P";#N/A,#N/A,FALSE,"E-19";#N/A,#N/A,FALSE,"E-20";#N/A,#N/A,FALSE,"Strtlts &amp; Standby";#N/A,#N/A,FALSE,"A-RTP";#N/A,#N/A,FALSE,"2003mixeduse"}</definedName>
    <definedName name="copyprint" localSheetId="5" hidden="1">{#N/A,#N/A,FALSE,"Workpaper Tables 4-1 &amp; 4-2";#N/A,#N/A,FALSE,"Revenue Allocation Results";#N/A,#N/A,FALSE,"FERC Rev @ PR";#N/A,#N/A,FALSE,"Distribution Revenue Allocation";#N/A,#N/A,FALSE,"Nonallocated Revenues ";#N/A,#N/A,FALSE,"2000mixuse";#N/A,#N/A,FALSE,"MC Revenues- 00 sales, 96 MC's"}</definedName>
    <definedName name="copyprint" hidden="1">{#N/A,#N/A,FALSE,"Workpaper Tables 4-1 &amp; 4-2";#N/A,#N/A,FALSE,"Revenue Allocation Results";#N/A,#N/A,FALSE,"FERC Rev @ PR";#N/A,#N/A,FALSE,"Distribution Revenue Allocation";#N/A,#N/A,FALSE,"Nonallocated Revenues ";#N/A,#N/A,FALSE,"2000mixuse";#N/A,#N/A,FALSE,"MC Revenues- 00 sales, 96 MC's"}</definedName>
    <definedName name="copyrap" localSheetId="5"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copyrap"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copyrevalloc" localSheetId="5" hidden="1">{#N/A,#N/A,FALSE,"RRQ inputs ";#N/A,#N/A,FALSE,"FERC Rev @ PR";#N/A,#N/A,FALSE,"Distribution Revenue Allocation";#N/A,#N/A,FALSE,"Nonallocated Revenues";#N/A,#N/A,FALSE,"MC Revenues-03 sales, 96 MC's";#N/A,#N/A,FALSE,"FTA"}</definedName>
    <definedName name="copyrevalloc" hidden="1">{#N/A,#N/A,FALSE,"RRQ inputs ";#N/A,#N/A,FALSE,"FERC Rev @ PR";#N/A,#N/A,FALSE,"Distribution Revenue Allocation";#N/A,#N/A,FALSE,"Nonallocated Revenues";#N/A,#N/A,FALSE,"MC Revenues-03 sales, 96 MC's";#N/A,#N/A,FALSE,"FTA"}</definedName>
    <definedName name="copyschudel" localSheetId="5" hidden="1">{#N/A,#N/A,FALSE,"ND Rev at Pres Rates";#N/A,#N/A,FALSE,"Res - Unadj";#N/A,#N/A,FALSE,"Small L&amp;P";#N/A,#N/A,FALSE,"Medium L&amp;P";#N/A,#N/A,FALSE,"E-19";#N/A,#N/A,FALSE,"E-20";#N/A,#N/A,FALSE,"A-RTP";#N/A,#N/A,FALSE,"Strtlts &amp; Standby";#N/A,#N/A,FALSE,"AG";#N/A,#N/A,FALSE,"2001mixeduse"}</definedName>
    <definedName name="copyschudel" hidden="1">{#N/A,#N/A,FALSE,"ND Rev at Pres Rates";#N/A,#N/A,FALSE,"Res - Unadj";#N/A,#N/A,FALSE,"Small L&amp;P";#N/A,#N/A,FALSE,"Medium L&amp;P";#N/A,#N/A,FALSE,"E-19";#N/A,#N/A,FALSE,"E-20";#N/A,#N/A,FALSE,"A-RTP";#N/A,#N/A,FALSE,"Strtlts &amp; Standby";#N/A,#N/A,FALSE,"AG";#N/A,#N/A,FALSE,"2001mixeduse"}</definedName>
    <definedName name="correct" localSheetId="5"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correct"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CTIT" localSheetId="13" hidden="1">{"PI_Data",#N/A,TRUE,"P&amp;I Data"}</definedName>
    <definedName name="CTIT" localSheetId="12" hidden="1">{"PI_Data",#N/A,TRUE,"P&amp;I Data"}</definedName>
    <definedName name="CTIT" localSheetId="5" hidden="1">{"PI_Data",#N/A,TRUE,"P&amp;I Data"}</definedName>
    <definedName name="CTIT" localSheetId="4" hidden="1">{"PI_Data",#N/A,TRUE,"P&amp;I Data"}</definedName>
    <definedName name="CTIT" localSheetId="7" hidden="1">{"PI_Data",#N/A,TRUE,"P&amp;I Data"}</definedName>
    <definedName name="CTIT" localSheetId="6" hidden="1">{"PI_Data",#N/A,TRUE,"P&amp;I Data"}</definedName>
    <definedName name="CTIT" localSheetId="1" hidden="1">{"PI_Data",#N/A,TRUE,"P&amp;I Data"}</definedName>
    <definedName name="CTIT" localSheetId="0" hidden="1">{"PI_Data",#N/A,TRUE,"P&amp;I Data"}</definedName>
    <definedName name="CTIT" localSheetId="3" hidden="1">{"PI_Data",#N/A,TRUE,"P&amp;I Data"}</definedName>
    <definedName name="CTIT" localSheetId="2" hidden="1">{"PI_Data",#N/A,TRUE,"P&amp;I Data"}</definedName>
    <definedName name="CTIT" localSheetId="17" hidden="1">{"PI_Data",#N/A,TRUE,"P&amp;I Data"}</definedName>
    <definedName name="CTIT" localSheetId="16" hidden="1">{"PI_Data",#N/A,TRUE,"P&amp;I Data"}</definedName>
    <definedName name="CTIT" localSheetId="9" hidden="1">{"PI_Data",#N/A,TRUE,"P&amp;I Data"}</definedName>
    <definedName name="CTIT" localSheetId="8" hidden="1">{"PI_Data",#N/A,TRUE,"P&amp;I Data"}</definedName>
    <definedName name="CTIT" localSheetId="11" hidden="1">{"PI_Data",#N/A,TRUE,"P&amp;I Data"}</definedName>
    <definedName name="CTIT" localSheetId="10" hidden="1">{"PI_Data",#N/A,TRUE,"P&amp;I Data"}</definedName>
    <definedName name="CTIT" localSheetId="15" hidden="1">{"PI_Data",#N/A,TRUE,"P&amp;I Data"}</definedName>
    <definedName name="CTIT" localSheetId="14" hidden="1">{"PI_Data",#N/A,TRUE,"P&amp;I Data"}</definedName>
    <definedName name="CTIT" hidden="1">{"PI_Data",#N/A,TRUE,"P&amp;I Data"}</definedName>
    <definedName name="d" localSheetId="13" hidden="1">{#N/A,#N/A,FALSE,"CTC Summary - EOY";#N/A,#N/A,FALSE,"CTC Summary - Wtavg"}</definedName>
    <definedName name="d" localSheetId="12" hidden="1">{#N/A,#N/A,FALSE,"CTC Summary - EOY";#N/A,#N/A,FALSE,"CTC Summary - Wtavg"}</definedName>
    <definedName name="d" localSheetId="5" hidden="1">{#N/A,#N/A,FALSE,"CTC Summary - EOY";#N/A,#N/A,FALSE,"CTC Summary - Wtavg"}</definedName>
    <definedName name="d" localSheetId="4" hidden="1">{#N/A,#N/A,FALSE,"CTC Summary - EOY";#N/A,#N/A,FALSE,"CTC Summary - Wtavg"}</definedName>
    <definedName name="d" localSheetId="7" hidden="1">{#N/A,#N/A,FALSE,"CTC Summary - EOY";#N/A,#N/A,FALSE,"CTC Summary - Wtavg"}</definedName>
    <definedName name="d" localSheetId="6" hidden="1">{#N/A,#N/A,FALSE,"CTC Summary - EOY";#N/A,#N/A,FALSE,"CTC Summary - Wtavg"}</definedName>
    <definedName name="d" localSheetId="1" hidden="1">{#N/A,#N/A,FALSE,"CTC Summary - EOY";#N/A,#N/A,FALSE,"CTC Summary - Wtavg"}</definedName>
    <definedName name="d" localSheetId="0" hidden="1">{#N/A,#N/A,FALSE,"CTC Summary - EOY";#N/A,#N/A,FALSE,"CTC Summary - Wtavg"}</definedName>
    <definedName name="d" localSheetId="3" hidden="1">{#N/A,#N/A,FALSE,"CTC Summary - EOY";#N/A,#N/A,FALSE,"CTC Summary - Wtavg"}</definedName>
    <definedName name="d" localSheetId="2" hidden="1">{#N/A,#N/A,FALSE,"CTC Summary - EOY";#N/A,#N/A,FALSE,"CTC Summary - Wtavg"}</definedName>
    <definedName name="d" localSheetId="17" hidden="1">{#N/A,#N/A,FALSE,"CTC Summary - EOY";#N/A,#N/A,FALSE,"CTC Summary - Wtavg"}</definedName>
    <definedName name="d" localSheetId="16" hidden="1">{#N/A,#N/A,FALSE,"CTC Summary - EOY";#N/A,#N/A,FALSE,"CTC Summary - Wtavg"}</definedName>
    <definedName name="d" localSheetId="9" hidden="1">{#N/A,#N/A,FALSE,"CTC Summary - EOY";#N/A,#N/A,FALSE,"CTC Summary - Wtavg"}</definedName>
    <definedName name="d" localSheetId="8" hidden="1">{#N/A,#N/A,FALSE,"CTC Summary - EOY";#N/A,#N/A,FALSE,"CTC Summary - Wtavg"}</definedName>
    <definedName name="d" localSheetId="11" hidden="1">{#N/A,#N/A,FALSE,"CTC Summary - EOY";#N/A,#N/A,FALSE,"CTC Summary - Wtavg"}</definedName>
    <definedName name="d" localSheetId="10" hidden="1">{#N/A,#N/A,FALSE,"CTC Summary - EOY";#N/A,#N/A,FALSE,"CTC Summary - Wtavg"}</definedName>
    <definedName name="d" localSheetId="15" hidden="1">{#N/A,#N/A,FALSE,"CTC Summary - EOY";#N/A,#N/A,FALSE,"CTC Summary - Wtavg"}</definedName>
    <definedName name="d" localSheetId="14" hidden="1">{#N/A,#N/A,FALSE,"CTC Summary - EOY";#N/A,#N/A,FALSE,"CTC Summary - Wtavg"}</definedName>
    <definedName name="d" hidden="1">{#N/A,#N/A,FALSE,"CTC Summary - EOY";#N/A,#N/A,FALSE,"CTC Summary - Wtavg"}</definedName>
    <definedName name="d_1" localSheetId="13" hidden="1">{#N/A,#N/A,FALSE,"CTC Summary - EOY";#N/A,#N/A,FALSE,"CTC Summary - Wtavg"}</definedName>
    <definedName name="d_1" localSheetId="12" hidden="1">{#N/A,#N/A,FALSE,"CTC Summary - EOY";#N/A,#N/A,FALSE,"CTC Summary - Wtavg"}</definedName>
    <definedName name="d_1" localSheetId="5" hidden="1">{#N/A,#N/A,FALSE,"CTC Summary - EOY";#N/A,#N/A,FALSE,"CTC Summary - Wtavg"}</definedName>
    <definedName name="d_1" localSheetId="4" hidden="1">{#N/A,#N/A,FALSE,"CTC Summary - EOY";#N/A,#N/A,FALSE,"CTC Summary - Wtavg"}</definedName>
    <definedName name="d_1" localSheetId="7" hidden="1">{#N/A,#N/A,FALSE,"CTC Summary - EOY";#N/A,#N/A,FALSE,"CTC Summary - Wtavg"}</definedName>
    <definedName name="d_1" localSheetId="6" hidden="1">{#N/A,#N/A,FALSE,"CTC Summary - EOY";#N/A,#N/A,FALSE,"CTC Summary - Wtavg"}</definedName>
    <definedName name="d_1" localSheetId="1" hidden="1">{#N/A,#N/A,FALSE,"CTC Summary - EOY";#N/A,#N/A,FALSE,"CTC Summary - Wtavg"}</definedName>
    <definedName name="d_1" localSheetId="0" hidden="1">{#N/A,#N/A,FALSE,"CTC Summary - EOY";#N/A,#N/A,FALSE,"CTC Summary - Wtavg"}</definedName>
    <definedName name="d_1" localSheetId="3" hidden="1">{#N/A,#N/A,FALSE,"CTC Summary - EOY";#N/A,#N/A,FALSE,"CTC Summary - Wtavg"}</definedName>
    <definedName name="d_1" localSheetId="2" hidden="1">{#N/A,#N/A,FALSE,"CTC Summary - EOY";#N/A,#N/A,FALSE,"CTC Summary - Wtavg"}</definedName>
    <definedName name="d_1" localSheetId="17" hidden="1">{#N/A,#N/A,FALSE,"CTC Summary - EOY";#N/A,#N/A,FALSE,"CTC Summary - Wtavg"}</definedName>
    <definedName name="d_1" localSheetId="16" hidden="1">{#N/A,#N/A,FALSE,"CTC Summary - EOY";#N/A,#N/A,FALSE,"CTC Summary - Wtavg"}</definedName>
    <definedName name="d_1" localSheetId="9" hidden="1">{#N/A,#N/A,FALSE,"CTC Summary - EOY";#N/A,#N/A,FALSE,"CTC Summary - Wtavg"}</definedName>
    <definedName name="d_1" localSheetId="8" hidden="1">{#N/A,#N/A,FALSE,"CTC Summary - EOY";#N/A,#N/A,FALSE,"CTC Summary - Wtavg"}</definedName>
    <definedName name="d_1" localSheetId="11" hidden="1">{#N/A,#N/A,FALSE,"CTC Summary - EOY";#N/A,#N/A,FALSE,"CTC Summary - Wtavg"}</definedName>
    <definedName name="d_1" localSheetId="10" hidden="1">{#N/A,#N/A,FALSE,"CTC Summary - EOY";#N/A,#N/A,FALSE,"CTC Summary - Wtavg"}</definedName>
    <definedName name="d_1" localSheetId="15" hidden="1">{#N/A,#N/A,FALSE,"CTC Summary - EOY";#N/A,#N/A,FALSE,"CTC Summary - Wtavg"}</definedName>
    <definedName name="d_1" localSheetId="14" hidden="1">{#N/A,#N/A,FALSE,"CTC Summary - EOY";#N/A,#N/A,FALSE,"CTC Summary - Wtavg"}</definedName>
    <definedName name="d_1" hidden="1">{#N/A,#N/A,FALSE,"CTC Summary - EOY";#N/A,#N/A,FALSE,"CTC Summary - Wtavg"}</definedName>
    <definedName name="d_2" localSheetId="13" hidden="1">{#N/A,#N/A,FALSE,"CTC Summary - EOY";#N/A,#N/A,FALSE,"CTC Summary - Wtavg"}</definedName>
    <definedName name="d_2" localSheetId="12" hidden="1">{#N/A,#N/A,FALSE,"CTC Summary - EOY";#N/A,#N/A,FALSE,"CTC Summary - Wtavg"}</definedName>
    <definedName name="d_2" localSheetId="5" hidden="1">{#N/A,#N/A,FALSE,"CTC Summary - EOY";#N/A,#N/A,FALSE,"CTC Summary - Wtavg"}</definedName>
    <definedName name="d_2" localSheetId="4" hidden="1">{#N/A,#N/A,FALSE,"CTC Summary - EOY";#N/A,#N/A,FALSE,"CTC Summary - Wtavg"}</definedName>
    <definedName name="d_2" localSheetId="7" hidden="1">{#N/A,#N/A,FALSE,"CTC Summary - EOY";#N/A,#N/A,FALSE,"CTC Summary - Wtavg"}</definedName>
    <definedName name="d_2" localSheetId="6" hidden="1">{#N/A,#N/A,FALSE,"CTC Summary - EOY";#N/A,#N/A,FALSE,"CTC Summary - Wtavg"}</definedName>
    <definedName name="d_2" localSheetId="1" hidden="1">{#N/A,#N/A,FALSE,"CTC Summary - EOY";#N/A,#N/A,FALSE,"CTC Summary - Wtavg"}</definedName>
    <definedName name="d_2" localSheetId="0" hidden="1">{#N/A,#N/A,FALSE,"CTC Summary - EOY";#N/A,#N/A,FALSE,"CTC Summary - Wtavg"}</definedName>
    <definedName name="d_2" localSheetId="3" hidden="1">{#N/A,#N/A,FALSE,"CTC Summary - EOY";#N/A,#N/A,FALSE,"CTC Summary - Wtavg"}</definedName>
    <definedName name="d_2" localSheetId="2" hidden="1">{#N/A,#N/A,FALSE,"CTC Summary - EOY";#N/A,#N/A,FALSE,"CTC Summary - Wtavg"}</definedName>
    <definedName name="d_2" localSheetId="17" hidden="1">{#N/A,#N/A,FALSE,"CTC Summary - EOY";#N/A,#N/A,FALSE,"CTC Summary - Wtavg"}</definedName>
    <definedName name="d_2" localSheetId="16" hidden="1">{#N/A,#N/A,FALSE,"CTC Summary - EOY";#N/A,#N/A,FALSE,"CTC Summary - Wtavg"}</definedName>
    <definedName name="d_2" localSheetId="9" hidden="1">{#N/A,#N/A,FALSE,"CTC Summary - EOY";#N/A,#N/A,FALSE,"CTC Summary - Wtavg"}</definedName>
    <definedName name="d_2" localSheetId="8" hidden="1">{#N/A,#N/A,FALSE,"CTC Summary - EOY";#N/A,#N/A,FALSE,"CTC Summary - Wtavg"}</definedName>
    <definedName name="d_2" localSheetId="11" hidden="1">{#N/A,#N/A,FALSE,"CTC Summary - EOY";#N/A,#N/A,FALSE,"CTC Summary - Wtavg"}</definedName>
    <definedName name="d_2" localSheetId="10" hidden="1">{#N/A,#N/A,FALSE,"CTC Summary - EOY";#N/A,#N/A,FALSE,"CTC Summary - Wtavg"}</definedName>
    <definedName name="d_2" localSheetId="15" hidden="1">{#N/A,#N/A,FALSE,"CTC Summary - EOY";#N/A,#N/A,FALSE,"CTC Summary - Wtavg"}</definedName>
    <definedName name="d_2" localSheetId="14" hidden="1">{#N/A,#N/A,FALSE,"CTC Summary - EOY";#N/A,#N/A,FALSE,"CTC Summary - Wtavg"}</definedName>
    <definedName name="d_2" hidden="1">{#N/A,#N/A,FALSE,"CTC Summary - EOY";#N/A,#N/A,FALSE,"CTC Summary - Wtavg"}</definedName>
    <definedName name="d_3" localSheetId="13" hidden="1">{#N/A,#N/A,FALSE,"CTC Summary - EOY";#N/A,#N/A,FALSE,"CTC Summary - Wtavg"}</definedName>
    <definedName name="d_3" localSheetId="12" hidden="1">{#N/A,#N/A,FALSE,"CTC Summary - EOY";#N/A,#N/A,FALSE,"CTC Summary - Wtavg"}</definedName>
    <definedName name="d_3" localSheetId="5" hidden="1">{#N/A,#N/A,FALSE,"CTC Summary - EOY";#N/A,#N/A,FALSE,"CTC Summary - Wtavg"}</definedName>
    <definedName name="d_3" localSheetId="4" hidden="1">{#N/A,#N/A,FALSE,"CTC Summary - EOY";#N/A,#N/A,FALSE,"CTC Summary - Wtavg"}</definedName>
    <definedName name="d_3" localSheetId="7" hidden="1">{#N/A,#N/A,FALSE,"CTC Summary - EOY";#N/A,#N/A,FALSE,"CTC Summary - Wtavg"}</definedName>
    <definedName name="d_3" localSheetId="6" hidden="1">{#N/A,#N/A,FALSE,"CTC Summary - EOY";#N/A,#N/A,FALSE,"CTC Summary - Wtavg"}</definedName>
    <definedName name="d_3" localSheetId="1" hidden="1">{#N/A,#N/A,FALSE,"CTC Summary - EOY";#N/A,#N/A,FALSE,"CTC Summary - Wtavg"}</definedName>
    <definedName name="d_3" localSheetId="0" hidden="1">{#N/A,#N/A,FALSE,"CTC Summary - EOY";#N/A,#N/A,FALSE,"CTC Summary - Wtavg"}</definedName>
    <definedName name="d_3" localSheetId="3" hidden="1">{#N/A,#N/A,FALSE,"CTC Summary - EOY";#N/A,#N/A,FALSE,"CTC Summary - Wtavg"}</definedName>
    <definedName name="d_3" localSheetId="2" hidden="1">{#N/A,#N/A,FALSE,"CTC Summary - EOY";#N/A,#N/A,FALSE,"CTC Summary - Wtavg"}</definedName>
    <definedName name="d_3" localSheetId="17" hidden="1">{#N/A,#N/A,FALSE,"CTC Summary - EOY";#N/A,#N/A,FALSE,"CTC Summary - Wtavg"}</definedName>
    <definedName name="d_3" localSheetId="16" hidden="1">{#N/A,#N/A,FALSE,"CTC Summary - EOY";#N/A,#N/A,FALSE,"CTC Summary - Wtavg"}</definedName>
    <definedName name="d_3" localSheetId="9" hidden="1">{#N/A,#N/A,FALSE,"CTC Summary - EOY";#N/A,#N/A,FALSE,"CTC Summary - Wtavg"}</definedName>
    <definedName name="d_3" localSheetId="8" hidden="1">{#N/A,#N/A,FALSE,"CTC Summary - EOY";#N/A,#N/A,FALSE,"CTC Summary - Wtavg"}</definedName>
    <definedName name="d_3" localSheetId="11" hidden="1">{#N/A,#N/A,FALSE,"CTC Summary - EOY";#N/A,#N/A,FALSE,"CTC Summary - Wtavg"}</definedName>
    <definedName name="d_3" localSheetId="10" hidden="1">{#N/A,#N/A,FALSE,"CTC Summary - EOY";#N/A,#N/A,FALSE,"CTC Summary - Wtavg"}</definedName>
    <definedName name="d_3" localSheetId="15" hidden="1">{#N/A,#N/A,FALSE,"CTC Summary - EOY";#N/A,#N/A,FALSE,"CTC Summary - Wtavg"}</definedName>
    <definedName name="d_3" localSheetId="14" hidden="1">{#N/A,#N/A,FALSE,"CTC Summary - EOY";#N/A,#N/A,FALSE,"CTC Summary - Wtavg"}</definedName>
    <definedName name="d_3" hidden="1">{#N/A,#N/A,FALSE,"CTC Summary - EOY";#N/A,#N/A,FALSE,"CTC Summary - Wtavg"}</definedName>
    <definedName name="DeleteMe" localSheetId="5" hidden="1">{#N/A,#N/A,FALSE,"Dist Rev at PR ";#N/A,#N/A,FALSE,"Spec";#N/A,#N/A,FALSE,"Res";#N/A,#N/A,FALSE,"Small L&amp;P";#N/A,#N/A,FALSE,"Medium L&amp;P";#N/A,#N/A,FALSE,"E-19";#N/A,#N/A,FALSE,"E-20";#N/A,#N/A,FALSE,"Strtlts &amp; Standby";#N/A,#N/A,FALSE,"A-RTP";#N/A,#N/A,FALSE,"2003mixeduse"}</definedName>
    <definedName name="DeleteMe" hidden="1">{#N/A,#N/A,FALSE,"Dist Rev at PR ";#N/A,#N/A,FALSE,"Spec";#N/A,#N/A,FALSE,"Res";#N/A,#N/A,FALSE,"Small L&amp;P";#N/A,#N/A,FALSE,"Medium L&amp;P";#N/A,#N/A,FALSE,"E-19";#N/A,#N/A,FALSE,"E-20";#N/A,#N/A,FALSE,"Strtlts &amp; Standby";#N/A,#N/A,FALSE,"A-RTP";#N/A,#N/A,FALSE,"2003mixeduse"}</definedName>
    <definedName name="DELTA" localSheetId="5" hidden="1">{#N/A,#N/A,FALSE,"Sum6 (1)"}</definedName>
    <definedName name="DELTA" hidden="1">{#N/A,#N/A,FALSE,"Sum6 (1)"}</definedName>
    <definedName name="dfd" hidden="1">40665.3713194444</definedName>
    <definedName name="dsfasdfd" localSheetId="5" hidden="1">{"PI_Data",#N/A,TRUE,"P&amp;I Data"}</definedName>
    <definedName name="dsfasdfd" hidden="1">{"PI_Data",#N/A,TRUE,"P&amp;I Data"}</definedName>
    <definedName name="dyfhn" localSheetId="13" hidden="1">{#N/A,#N/A,FALSE,"Aging Summary";#N/A,#N/A,FALSE,"Ratio Analysis";#N/A,#N/A,FALSE,"Test 120 Day Accts";#N/A,#N/A,FALSE,"Tickmarks"}</definedName>
    <definedName name="dyfhn" localSheetId="12" hidden="1">{#N/A,#N/A,FALSE,"Aging Summary";#N/A,#N/A,FALSE,"Ratio Analysis";#N/A,#N/A,FALSE,"Test 120 Day Accts";#N/A,#N/A,FALSE,"Tickmarks"}</definedName>
    <definedName name="dyfhn" localSheetId="5" hidden="1">{#N/A,#N/A,FALSE,"Aging Summary";#N/A,#N/A,FALSE,"Ratio Analysis";#N/A,#N/A,FALSE,"Test 120 Day Accts";#N/A,#N/A,FALSE,"Tickmarks"}</definedName>
    <definedName name="dyfhn" localSheetId="4" hidden="1">{#N/A,#N/A,FALSE,"Aging Summary";#N/A,#N/A,FALSE,"Ratio Analysis";#N/A,#N/A,FALSE,"Test 120 Day Accts";#N/A,#N/A,FALSE,"Tickmarks"}</definedName>
    <definedName name="dyfhn" localSheetId="7" hidden="1">{#N/A,#N/A,FALSE,"Aging Summary";#N/A,#N/A,FALSE,"Ratio Analysis";#N/A,#N/A,FALSE,"Test 120 Day Accts";#N/A,#N/A,FALSE,"Tickmarks"}</definedName>
    <definedName name="dyfhn" localSheetId="6" hidden="1">{#N/A,#N/A,FALSE,"Aging Summary";#N/A,#N/A,FALSE,"Ratio Analysis";#N/A,#N/A,FALSE,"Test 120 Day Accts";#N/A,#N/A,FALSE,"Tickmarks"}</definedName>
    <definedName name="dyfhn" localSheetId="1" hidden="1">{#N/A,#N/A,FALSE,"Aging Summary";#N/A,#N/A,FALSE,"Ratio Analysis";#N/A,#N/A,FALSE,"Test 120 Day Accts";#N/A,#N/A,FALSE,"Tickmarks"}</definedName>
    <definedName name="dyfhn" localSheetId="0" hidden="1">{#N/A,#N/A,FALSE,"Aging Summary";#N/A,#N/A,FALSE,"Ratio Analysis";#N/A,#N/A,FALSE,"Test 120 Day Accts";#N/A,#N/A,FALSE,"Tickmarks"}</definedName>
    <definedName name="dyfhn" localSheetId="3" hidden="1">{#N/A,#N/A,FALSE,"Aging Summary";#N/A,#N/A,FALSE,"Ratio Analysis";#N/A,#N/A,FALSE,"Test 120 Day Accts";#N/A,#N/A,FALSE,"Tickmarks"}</definedName>
    <definedName name="dyfhn" localSheetId="2" hidden="1">{#N/A,#N/A,FALSE,"Aging Summary";#N/A,#N/A,FALSE,"Ratio Analysis";#N/A,#N/A,FALSE,"Test 120 Day Accts";#N/A,#N/A,FALSE,"Tickmarks"}</definedName>
    <definedName name="dyfhn" localSheetId="17" hidden="1">{#N/A,#N/A,FALSE,"Aging Summary";#N/A,#N/A,FALSE,"Ratio Analysis";#N/A,#N/A,FALSE,"Test 120 Day Accts";#N/A,#N/A,FALSE,"Tickmarks"}</definedName>
    <definedName name="dyfhn" localSheetId="16" hidden="1">{#N/A,#N/A,FALSE,"Aging Summary";#N/A,#N/A,FALSE,"Ratio Analysis";#N/A,#N/A,FALSE,"Test 120 Day Accts";#N/A,#N/A,FALSE,"Tickmarks"}</definedName>
    <definedName name="dyfhn" localSheetId="9" hidden="1">{#N/A,#N/A,FALSE,"Aging Summary";#N/A,#N/A,FALSE,"Ratio Analysis";#N/A,#N/A,FALSE,"Test 120 Day Accts";#N/A,#N/A,FALSE,"Tickmarks"}</definedName>
    <definedName name="dyfhn" localSheetId="8" hidden="1">{#N/A,#N/A,FALSE,"Aging Summary";#N/A,#N/A,FALSE,"Ratio Analysis";#N/A,#N/A,FALSE,"Test 120 Day Accts";#N/A,#N/A,FALSE,"Tickmarks"}</definedName>
    <definedName name="dyfhn" localSheetId="11" hidden="1">{#N/A,#N/A,FALSE,"Aging Summary";#N/A,#N/A,FALSE,"Ratio Analysis";#N/A,#N/A,FALSE,"Test 120 Day Accts";#N/A,#N/A,FALSE,"Tickmarks"}</definedName>
    <definedName name="dyfhn" localSheetId="10" hidden="1">{#N/A,#N/A,FALSE,"Aging Summary";#N/A,#N/A,FALSE,"Ratio Analysis";#N/A,#N/A,FALSE,"Test 120 Day Accts";#N/A,#N/A,FALSE,"Tickmarks"}</definedName>
    <definedName name="dyfhn" localSheetId="15" hidden="1">{#N/A,#N/A,FALSE,"Aging Summary";#N/A,#N/A,FALSE,"Ratio Analysis";#N/A,#N/A,FALSE,"Test 120 Day Accts";#N/A,#N/A,FALSE,"Tickmarks"}</definedName>
    <definedName name="dyfhn" localSheetId="14" hidden="1">{#N/A,#N/A,FALSE,"Aging Summary";#N/A,#N/A,FALSE,"Ratio Analysis";#N/A,#N/A,FALSE,"Test 120 Day Accts";#N/A,#N/A,FALSE,"Tickmarks"}</definedName>
    <definedName name="dyfhn" hidden="1">{#N/A,#N/A,FALSE,"Aging Summary";#N/A,#N/A,FALSE,"Ratio Analysis";#N/A,#N/A,FALSE,"Test 120 Day Accts";#N/A,#N/A,FALSE,"Tickmarks"}</definedName>
    <definedName name="e" localSheetId="13" hidden="1">{#N/A,#N/A,FALSE,"CTC Summary - EOY";#N/A,#N/A,FALSE,"CTC Summary - Wtavg"}</definedName>
    <definedName name="e" localSheetId="12" hidden="1">{#N/A,#N/A,FALSE,"CTC Summary - EOY";#N/A,#N/A,FALSE,"CTC Summary - Wtavg"}</definedName>
    <definedName name="e" localSheetId="5" hidden="1">{#N/A,#N/A,FALSE,"CTC Summary - EOY";#N/A,#N/A,FALSE,"CTC Summary - Wtavg"}</definedName>
    <definedName name="e" localSheetId="4" hidden="1">{#N/A,#N/A,FALSE,"CTC Summary - EOY";#N/A,#N/A,FALSE,"CTC Summary - Wtavg"}</definedName>
    <definedName name="e" localSheetId="7" hidden="1">{#N/A,#N/A,FALSE,"CTC Summary - EOY";#N/A,#N/A,FALSE,"CTC Summary - Wtavg"}</definedName>
    <definedName name="e" localSheetId="6" hidden="1">{#N/A,#N/A,FALSE,"CTC Summary - EOY";#N/A,#N/A,FALSE,"CTC Summary - Wtavg"}</definedName>
    <definedName name="e" localSheetId="1" hidden="1">{#N/A,#N/A,FALSE,"CTC Summary - EOY";#N/A,#N/A,FALSE,"CTC Summary - Wtavg"}</definedName>
    <definedName name="e" localSheetId="0" hidden="1">{#N/A,#N/A,FALSE,"CTC Summary - EOY";#N/A,#N/A,FALSE,"CTC Summary - Wtavg"}</definedName>
    <definedName name="e" localSheetId="3" hidden="1">{#N/A,#N/A,FALSE,"CTC Summary - EOY";#N/A,#N/A,FALSE,"CTC Summary - Wtavg"}</definedName>
    <definedName name="e" localSheetId="2" hidden="1">{#N/A,#N/A,FALSE,"CTC Summary - EOY";#N/A,#N/A,FALSE,"CTC Summary - Wtavg"}</definedName>
    <definedName name="e" localSheetId="17" hidden="1">{#N/A,#N/A,FALSE,"CTC Summary - EOY";#N/A,#N/A,FALSE,"CTC Summary - Wtavg"}</definedName>
    <definedName name="e" localSheetId="16" hidden="1">{#N/A,#N/A,FALSE,"CTC Summary - EOY";#N/A,#N/A,FALSE,"CTC Summary - Wtavg"}</definedName>
    <definedName name="e" localSheetId="9" hidden="1">{#N/A,#N/A,FALSE,"CTC Summary - EOY";#N/A,#N/A,FALSE,"CTC Summary - Wtavg"}</definedName>
    <definedName name="e" localSheetId="8" hidden="1">{#N/A,#N/A,FALSE,"CTC Summary - EOY";#N/A,#N/A,FALSE,"CTC Summary - Wtavg"}</definedName>
    <definedName name="e" localSheetId="11" hidden="1">{#N/A,#N/A,FALSE,"CTC Summary - EOY";#N/A,#N/A,FALSE,"CTC Summary - Wtavg"}</definedName>
    <definedName name="e" localSheetId="10" hidden="1">{#N/A,#N/A,FALSE,"CTC Summary - EOY";#N/A,#N/A,FALSE,"CTC Summary - Wtavg"}</definedName>
    <definedName name="e" localSheetId="15" hidden="1">{#N/A,#N/A,FALSE,"CTC Summary - EOY";#N/A,#N/A,FALSE,"CTC Summary - Wtavg"}</definedName>
    <definedName name="e" localSheetId="14" hidden="1">{#N/A,#N/A,FALSE,"CTC Summary - EOY";#N/A,#N/A,FALSE,"CTC Summary - Wtavg"}</definedName>
    <definedName name="e" hidden="1">{#N/A,#N/A,FALSE,"CTC Summary - EOY";#N/A,#N/A,FALSE,"CTC Summary - Wtavg"}</definedName>
    <definedName name="e_1" localSheetId="13" hidden="1">{#N/A,#N/A,FALSE,"CTC Summary - EOY";#N/A,#N/A,FALSE,"CTC Summary - Wtavg"}</definedName>
    <definedName name="e_1" localSheetId="12" hidden="1">{#N/A,#N/A,FALSE,"CTC Summary - EOY";#N/A,#N/A,FALSE,"CTC Summary - Wtavg"}</definedName>
    <definedName name="e_1" localSheetId="5" hidden="1">{#N/A,#N/A,FALSE,"CTC Summary - EOY";#N/A,#N/A,FALSE,"CTC Summary - Wtavg"}</definedName>
    <definedName name="e_1" localSheetId="4" hidden="1">{#N/A,#N/A,FALSE,"CTC Summary - EOY";#N/A,#N/A,FALSE,"CTC Summary - Wtavg"}</definedName>
    <definedName name="e_1" localSheetId="7" hidden="1">{#N/A,#N/A,FALSE,"CTC Summary - EOY";#N/A,#N/A,FALSE,"CTC Summary - Wtavg"}</definedName>
    <definedName name="e_1" localSheetId="6" hidden="1">{#N/A,#N/A,FALSE,"CTC Summary - EOY";#N/A,#N/A,FALSE,"CTC Summary - Wtavg"}</definedName>
    <definedName name="e_1" localSheetId="1" hidden="1">{#N/A,#N/A,FALSE,"CTC Summary - EOY";#N/A,#N/A,FALSE,"CTC Summary - Wtavg"}</definedName>
    <definedName name="e_1" localSheetId="0" hidden="1">{#N/A,#N/A,FALSE,"CTC Summary - EOY";#N/A,#N/A,FALSE,"CTC Summary - Wtavg"}</definedName>
    <definedName name="e_1" localSheetId="3" hidden="1">{#N/A,#N/A,FALSE,"CTC Summary - EOY";#N/A,#N/A,FALSE,"CTC Summary - Wtavg"}</definedName>
    <definedName name="e_1" localSheetId="2" hidden="1">{#N/A,#N/A,FALSE,"CTC Summary - EOY";#N/A,#N/A,FALSE,"CTC Summary - Wtavg"}</definedName>
    <definedName name="e_1" localSheetId="17" hidden="1">{#N/A,#N/A,FALSE,"CTC Summary - EOY";#N/A,#N/A,FALSE,"CTC Summary - Wtavg"}</definedName>
    <definedName name="e_1" localSheetId="16" hidden="1">{#N/A,#N/A,FALSE,"CTC Summary - EOY";#N/A,#N/A,FALSE,"CTC Summary - Wtavg"}</definedName>
    <definedName name="e_1" localSheetId="9" hidden="1">{#N/A,#N/A,FALSE,"CTC Summary - EOY";#N/A,#N/A,FALSE,"CTC Summary - Wtavg"}</definedName>
    <definedName name="e_1" localSheetId="8" hidden="1">{#N/A,#N/A,FALSE,"CTC Summary - EOY";#N/A,#N/A,FALSE,"CTC Summary - Wtavg"}</definedName>
    <definedName name="e_1" localSheetId="11" hidden="1">{#N/A,#N/A,FALSE,"CTC Summary - EOY";#N/A,#N/A,FALSE,"CTC Summary - Wtavg"}</definedName>
    <definedName name="e_1" localSheetId="10" hidden="1">{#N/A,#N/A,FALSE,"CTC Summary - EOY";#N/A,#N/A,FALSE,"CTC Summary - Wtavg"}</definedName>
    <definedName name="e_1" localSheetId="15" hidden="1">{#N/A,#N/A,FALSE,"CTC Summary - EOY";#N/A,#N/A,FALSE,"CTC Summary - Wtavg"}</definedName>
    <definedName name="e_1" localSheetId="14" hidden="1">{#N/A,#N/A,FALSE,"CTC Summary - EOY";#N/A,#N/A,FALSE,"CTC Summary - Wtavg"}</definedName>
    <definedName name="e_1" hidden="1">{#N/A,#N/A,FALSE,"CTC Summary - EOY";#N/A,#N/A,FALSE,"CTC Summary - Wtavg"}</definedName>
    <definedName name="e_2" localSheetId="13" hidden="1">{#N/A,#N/A,FALSE,"CTC Summary - EOY";#N/A,#N/A,FALSE,"CTC Summary - Wtavg"}</definedName>
    <definedName name="e_2" localSheetId="12" hidden="1">{#N/A,#N/A,FALSE,"CTC Summary - EOY";#N/A,#N/A,FALSE,"CTC Summary - Wtavg"}</definedName>
    <definedName name="e_2" localSheetId="5" hidden="1">{#N/A,#N/A,FALSE,"CTC Summary - EOY";#N/A,#N/A,FALSE,"CTC Summary - Wtavg"}</definedName>
    <definedName name="e_2" localSheetId="4" hidden="1">{#N/A,#N/A,FALSE,"CTC Summary - EOY";#N/A,#N/A,FALSE,"CTC Summary - Wtavg"}</definedName>
    <definedName name="e_2" localSheetId="7" hidden="1">{#N/A,#N/A,FALSE,"CTC Summary - EOY";#N/A,#N/A,FALSE,"CTC Summary - Wtavg"}</definedName>
    <definedName name="e_2" localSheetId="6" hidden="1">{#N/A,#N/A,FALSE,"CTC Summary - EOY";#N/A,#N/A,FALSE,"CTC Summary - Wtavg"}</definedName>
    <definedName name="e_2" localSheetId="1" hidden="1">{#N/A,#N/A,FALSE,"CTC Summary - EOY";#N/A,#N/A,FALSE,"CTC Summary - Wtavg"}</definedName>
    <definedName name="e_2" localSheetId="0" hidden="1">{#N/A,#N/A,FALSE,"CTC Summary - EOY";#N/A,#N/A,FALSE,"CTC Summary - Wtavg"}</definedName>
    <definedName name="e_2" localSheetId="3" hidden="1">{#N/A,#N/A,FALSE,"CTC Summary - EOY";#N/A,#N/A,FALSE,"CTC Summary - Wtavg"}</definedName>
    <definedName name="e_2" localSheetId="2" hidden="1">{#N/A,#N/A,FALSE,"CTC Summary - EOY";#N/A,#N/A,FALSE,"CTC Summary - Wtavg"}</definedName>
    <definedName name="e_2" localSheetId="17" hidden="1">{#N/A,#N/A,FALSE,"CTC Summary - EOY";#N/A,#N/A,FALSE,"CTC Summary - Wtavg"}</definedName>
    <definedName name="e_2" localSheetId="16" hidden="1">{#N/A,#N/A,FALSE,"CTC Summary - EOY";#N/A,#N/A,FALSE,"CTC Summary - Wtavg"}</definedName>
    <definedName name="e_2" localSheetId="9" hidden="1">{#N/A,#N/A,FALSE,"CTC Summary - EOY";#N/A,#N/A,FALSE,"CTC Summary - Wtavg"}</definedName>
    <definedName name="e_2" localSheetId="8" hidden="1">{#N/A,#N/A,FALSE,"CTC Summary - EOY";#N/A,#N/A,FALSE,"CTC Summary - Wtavg"}</definedName>
    <definedName name="e_2" localSheetId="11" hidden="1">{#N/A,#N/A,FALSE,"CTC Summary - EOY";#N/A,#N/A,FALSE,"CTC Summary - Wtavg"}</definedName>
    <definedName name="e_2" localSheetId="10" hidden="1">{#N/A,#N/A,FALSE,"CTC Summary - EOY";#N/A,#N/A,FALSE,"CTC Summary - Wtavg"}</definedName>
    <definedName name="e_2" localSheetId="15" hidden="1">{#N/A,#N/A,FALSE,"CTC Summary - EOY";#N/A,#N/A,FALSE,"CTC Summary - Wtavg"}</definedName>
    <definedName name="e_2" localSheetId="14" hidden="1">{#N/A,#N/A,FALSE,"CTC Summary - EOY";#N/A,#N/A,FALSE,"CTC Summary - Wtavg"}</definedName>
    <definedName name="e_2" hidden="1">{#N/A,#N/A,FALSE,"CTC Summary - EOY";#N/A,#N/A,FALSE,"CTC Summary - Wtavg"}</definedName>
    <definedName name="e_3" localSheetId="13" hidden="1">{#N/A,#N/A,FALSE,"CTC Summary - EOY";#N/A,#N/A,FALSE,"CTC Summary - Wtavg"}</definedName>
    <definedName name="e_3" localSheetId="12" hidden="1">{#N/A,#N/A,FALSE,"CTC Summary - EOY";#N/A,#N/A,FALSE,"CTC Summary - Wtavg"}</definedName>
    <definedName name="e_3" localSheetId="5" hidden="1">{#N/A,#N/A,FALSE,"CTC Summary - EOY";#N/A,#N/A,FALSE,"CTC Summary - Wtavg"}</definedName>
    <definedName name="e_3" localSheetId="4" hidden="1">{#N/A,#N/A,FALSE,"CTC Summary - EOY";#N/A,#N/A,FALSE,"CTC Summary - Wtavg"}</definedName>
    <definedName name="e_3" localSheetId="7" hidden="1">{#N/A,#N/A,FALSE,"CTC Summary - EOY";#N/A,#N/A,FALSE,"CTC Summary - Wtavg"}</definedName>
    <definedName name="e_3" localSheetId="6" hidden="1">{#N/A,#N/A,FALSE,"CTC Summary - EOY";#N/A,#N/A,FALSE,"CTC Summary - Wtavg"}</definedName>
    <definedName name="e_3" localSheetId="1" hidden="1">{#N/A,#N/A,FALSE,"CTC Summary - EOY";#N/A,#N/A,FALSE,"CTC Summary - Wtavg"}</definedName>
    <definedName name="e_3" localSheetId="0" hidden="1">{#N/A,#N/A,FALSE,"CTC Summary - EOY";#N/A,#N/A,FALSE,"CTC Summary - Wtavg"}</definedName>
    <definedName name="e_3" localSheetId="3" hidden="1">{#N/A,#N/A,FALSE,"CTC Summary - EOY";#N/A,#N/A,FALSE,"CTC Summary - Wtavg"}</definedName>
    <definedName name="e_3" localSheetId="2" hidden="1">{#N/A,#N/A,FALSE,"CTC Summary - EOY";#N/A,#N/A,FALSE,"CTC Summary - Wtavg"}</definedName>
    <definedName name="e_3" localSheetId="17" hidden="1">{#N/A,#N/A,FALSE,"CTC Summary - EOY";#N/A,#N/A,FALSE,"CTC Summary - Wtavg"}</definedName>
    <definedName name="e_3" localSheetId="16" hidden="1">{#N/A,#N/A,FALSE,"CTC Summary - EOY";#N/A,#N/A,FALSE,"CTC Summary - Wtavg"}</definedName>
    <definedName name="e_3" localSheetId="9" hidden="1">{#N/A,#N/A,FALSE,"CTC Summary - EOY";#N/A,#N/A,FALSE,"CTC Summary - Wtavg"}</definedName>
    <definedName name="e_3" localSheetId="8" hidden="1">{#N/A,#N/A,FALSE,"CTC Summary - EOY";#N/A,#N/A,FALSE,"CTC Summary - Wtavg"}</definedName>
    <definedName name="e_3" localSheetId="11" hidden="1">{#N/A,#N/A,FALSE,"CTC Summary - EOY";#N/A,#N/A,FALSE,"CTC Summary - Wtavg"}</definedName>
    <definedName name="e_3" localSheetId="10" hidden="1">{#N/A,#N/A,FALSE,"CTC Summary - EOY";#N/A,#N/A,FALSE,"CTC Summary - Wtavg"}</definedName>
    <definedName name="e_3" localSheetId="15" hidden="1">{#N/A,#N/A,FALSE,"CTC Summary - EOY";#N/A,#N/A,FALSE,"CTC Summary - Wtavg"}</definedName>
    <definedName name="e_3" localSheetId="14" hidden="1">{#N/A,#N/A,FALSE,"CTC Summary - EOY";#N/A,#N/A,FALSE,"CTC Summary - Wtavg"}</definedName>
    <definedName name="e_3" hidden="1">{#N/A,#N/A,FALSE,"CTC Summary - EOY";#N/A,#N/A,FALSE,"CTC Summary - Wtavg"}</definedName>
    <definedName name="ED" hidden="1">"3W3Y8WU9D4KB8I8XZYLB5WWMT"</definedName>
    <definedName name="ee" localSheetId="13" hidden="1">{"PI_Data",#N/A,TRUE,"P&amp;I Data"}</definedName>
    <definedName name="ee" localSheetId="12" hidden="1">{"PI_Data",#N/A,TRUE,"P&amp;I Data"}</definedName>
    <definedName name="ee" localSheetId="5" hidden="1">{"PI_Data",#N/A,TRUE,"P&amp;I Data"}</definedName>
    <definedName name="ee" localSheetId="4" hidden="1">{"PI_Data",#N/A,TRUE,"P&amp;I Data"}</definedName>
    <definedName name="ee" localSheetId="7" hidden="1">{"PI_Data",#N/A,TRUE,"P&amp;I Data"}</definedName>
    <definedName name="ee" localSheetId="6" hidden="1">{"PI_Data",#N/A,TRUE,"P&amp;I Data"}</definedName>
    <definedName name="ee" localSheetId="1" hidden="1">{"PI_Data",#N/A,TRUE,"P&amp;I Data"}</definedName>
    <definedName name="ee" localSheetId="0" hidden="1">{"PI_Data",#N/A,TRUE,"P&amp;I Data"}</definedName>
    <definedName name="ee" localSheetId="3" hidden="1">{"PI_Data",#N/A,TRUE,"P&amp;I Data"}</definedName>
    <definedName name="ee" localSheetId="2" hidden="1">{"PI_Data",#N/A,TRUE,"P&amp;I Data"}</definedName>
    <definedName name="ee" localSheetId="17" hidden="1">{"PI_Data",#N/A,TRUE,"P&amp;I Data"}</definedName>
    <definedName name="ee" localSheetId="16" hidden="1">{"PI_Data",#N/A,TRUE,"P&amp;I Data"}</definedName>
    <definedName name="ee" localSheetId="9" hidden="1">{"PI_Data",#N/A,TRUE,"P&amp;I Data"}</definedName>
    <definedName name="ee" localSheetId="8" hidden="1">{"PI_Data",#N/A,TRUE,"P&amp;I Data"}</definedName>
    <definedName name="ee" localSheetId="11" hidden="1">{"PI_Data",#N/A,TRUE,"P&amp;I Data"}</definedName>
    <definedName name="ee" localSheetId="10" hidden="1">{"PI_Data",#N/A,TRUE,"P&amp;I Data"}</definedName>
    <definedName name="ee" localSheetId="15" hidden="1">{"PI_Data",#N/A,TRUE,"P&amp;I Data"}</definedName>
    <definedName name="ee" localSheetId="14" hidden="1">{"PI_Data",#N/A,TRUE,"P&amp;I Data"}</definedName>
    <definedName name="ee" hidden="1">{"PI_Data",#N/A,TRUE,"P&amp;I Data"}</definedName>
    <definedName name="ef" localSheetId="5" hidden="1">{"PI_Data",#N/A,TRUE,"P&amp;I Data"}</definedName>
    <definedName name="ef" hidden="1">{"PI_Data",#N/A,TRUE,"P&amp;I Data"}</definedName>
    <definedName name="ei" localSheetId="5" hidden="1">{"PI_Data",#N/A,TRUE,"P&amp;I Data"}</definedName>
    <definedName name="ei" hidden="1">{"PI_Data",#N/A,TRUE,"P&amp;I Data"}</definedName>
    <definedName name="Electrical" localSheetId="13" hidden="1">{#N/A,#N/A,TRUE,"Task Status";#N/A,#N/A,TRUE,"Document Status";#N/A,#N/A,TRUE,"Percent Complete";#N/A,#N/A,TRUE,"Manhour Sum"}</definedName>
    <definedName name="Electrical" localSheetId="12" hidden="1">{#N/A,#N/A,TRUE,"Task Status";#N/A,#N/A,TRUE,"Document Status";#N/A,#N/A,TRUE,"Percent Complete";#N/A,#N/A,TRUE,"Manhour Sum"}</definedName>
    <definedName name="Electrical" localSheetId="5" hidden="1">{#N/A,#N/A,TRUE,"Task Status";#N/A,#N/A,TRUE,"Document Status";#N/A,#N/A,TRUE,"Percent Complete";#N/A,#N/A,TRUE,"Manhour Sum"}</definedName>
    <definedName name="Electrical" localSheetId="4" hidden="1">{#N/A,#N/A,TRUE,"Task Status";#N/A,#N/A,TRUE,"Document Status";#N/A,#N/A,TRUE,"Percent Complete";#N/A,#N/A,TRUE,"Manhour Sum"}</definedName>
    <definedName name="Electrical" localSheetId="7" hidden="1">{#N/A,#N/A,TRUE,"Task Status";#N/A,#N/A,TRUE,"Document Status";#N/A,#N/A,TRUE,"Percent Complete";#N/A,#N/A,TRUE,"Manhour Sum"}</definedName>
    <definedName name="Electrical" localSheetId="6" hidden="1">{#N/A,#N/A,TRUE,"Task Status";#N/A,#N/A,TRUE,"Document Status";#N/A,#N/A,TRUE,"Percent Complete";#N/A,#N/A,TRUE,"Manhour Sum"}</definedName>
    <definedName name="Electrical" localSheetId="1" hidden="1">{#N/A,#N/A,TRUE,"Task Status";#N/A,#N/A,TRUE,"Document Status";#N/A,#N/A,TRUE,"Percent Complete";#N/A,#N/A,TRUE,"Manhour Sum"}</definedName>
    <definedName name="Electrical" localSheetId="0" hidden="1">{#N/A,#N/A,TRUE,"Task Status";#N/A,#N/A,TRUE,"Document Status";#N/A,#N/A,TRUE,"Percent Complete";#N/A,#N/A,TRUE,"Manhour Sum"}</definedName>
    <definedName name="Electrical" localSheetId="3" hidden="1">{#N/A,#N/A,TRUE,"Task Status";#N/A,#N/A,TRUE,"Document Status";#N/A,#N/A,TRUE,"Percent Complete";#N/A,#N/A,TRUE,"Manhour Sum"}</definedName>
    <definedName name="Electrical" localSheetId="2" hidden="1">{#N/A,#N/A,TRUE,"Task Status";#N/A,#N/A,TRUE,"Document Status";#N/A,#N/A,TRUE,"Percent Complete";#N/A,#N/A,TRUE,"Manhour Sum"}</definedName>
    <definedName name="Electrical" localSheetId="17" hidden="1">{#N/A,#N/A,TRUE,"Task Status";#N/A,#N/A,TRUE,"Document Status";#N/A,#N/A,TRUE,"Percent Complete";#N/A,#N/A,TRUE,"Manhour Sum"}</definedName>
    <definedName name="Electrical" localSheetId="16" hidden="1">{#N/A,#N/A,TRUE,"Task Status";#N/A,#N/A,TRUE,"Document Status";#N/A,#N/A,TRUE,"Percent Complete";#N/A,#N/A,TRUE,"Manhour Sum"}</definedName>
    <definedName name="Electrical" localSheetId="9" hidden="1">{#N/A,#N/A,TRUE,"Task Status";#N/A,#N/A,TRUE,"Document Status";#N/A,#N/A,TRUE,"Percent Complete";#N/A,#N/A,TRUE,"Manhour Sum"}</definedName>
    <definedName name="Electrical" localSheetId="8" hidden="1">{#N/A,#N/A,TRUE,"Task Status";#N/A,#N/A,TRUE,"Document Status";#N/A,#N/A,TRUE,"Percent Complete";#N/A,#N/A,TRUE,"Manhour Sum"}</definedName>
    <definedName name="Electrical" localSheetId="11" hidden="1">{#N/A,#N/A,TRUE,"Task Status";#N/A,#N/A,TRUE,"Document Status";#N/A,#N/A,TRUE,"Percent Complete";#N/A,#N/A,TRUE,"Manhour Sum"}</definedName>
    <definedName name="Electrical" localSheetId="10" hidden="1">{#N/A,#N/A,TRUE,"Task Status";#N/A,#N/A,TRUE,"Document Status";#N/A,#N/A,TRUE,"Percent Complete";#N/A,#N/A,TRUE,"Manhour Sum"}</definedName>
    <definedName name="Electrical" localSheetId="15" hidden="1">{#N/A,#N/A,TRUE,"Task Status";#N/A,#N/A,TRUE,"Document Status";#N/A,#N/A,TRUE,"Percent Complete";#N/A,#N/A,TRUE,"Manhour Sum"}</definedName>
    <definedName name="Electrical" localSheetId="14" hidden="1">{#N/A,#N/A,TRUE,"Task Status";#N/A,#N/A,TRUE,"Document Status";#N/A,#N/A,TRUE,"Percent Complete";#N/A,#N/A,TRUE,"Manhour Sum"}</definedName>
    <definedName name="Electrical" hidden="1">{#N/A,#N/A,TRUE,"Task Status";#N/A,#N/A,TRUE,"Document Status";#N/A,#N/A,TRUE,"Percent Complete";#N/A,#N/A,TRUE,"Manhour Sum"}</definedName>
    <definedName name="em" localSheetId="5" hidden="1">{"PI_Data",#N/A,TRUE,"P&amp;I Data"}</definedName>
    <definedName name="em" hidden="1">{"PI_Data",#N/A,TRUE,"P&amp;I Data"}</definedName>
    <definedName name="EPMWorkbookOptions_10" hidden="1">"IYnnk0x/xSEiQ|z8iiCXIzs7O/9cJ8f8eK/f0|M3x61cnX9vI3bt3//7|/v7tjdz/u/IzXRy/FnsqDUPXjFOJx0|/8/91Vv3GiLJniPL7vzz5/b/7I7J4vHL24uVX/5/33L9RisDa/f4/yu11mt2q1YCiJ8qevfn6wcynD3Z3Dg4e3F7P33uPYCbLH04ePtx/uD2bTO5t79/fPdienD/ItrNPZ/cmD|/d39s7n/2/IJgREoaM|vz08|Pn|sX/x3"</definedName>
    <definedName name="EPMWorkbookOptions_11" hidden="1">"n1myTL06|||OL3|f13f|SqdZrdqtWABD/76sUJUfj4a8swTcenn9679x4Zif33EOL/j2QkDBV73tqz4x|xqt/sVq0GWPXlqy|fnb05Ieqevvr67PreafD7//9jV5|SIcuefPf0|cmXP|JZv9mtWg3w7KuXb06|ekXkPfn6XtL7s|yn78Gy/x9xkzxCSsLmq9f/n/fjvzFaPD/5/zop/t8jsW/Ovjj9IYrqg///iSooGFqVvZ3dB2NO0/x/nU|/U"</definedName>
    <definedName name="EPMWorkbookOptions_12" hidden="1">"Zp8|iOadGmy8yM|6fPJ/R/RJKJPdvf|v06Q//cYvS9Oj19/9er09Q/R8B28h|H7/0hYZagoTtnL01dnXz49|/|8a/bNUONHaff3bBRgE2/0|O7xalUW06wlOPbz4FPTnKBVyyUhTp89zdqMP/Y/fFN1B//4VX5e5838y|WXq3x5dJ6VTf74bvghtzsp86wG0C|Xr7PL3LTsfsxtv1vVbydV9ZaEtGUymtb9L8L2VzOdtcdnzU9mdZFNyvyLvL5w"</definedName>
    <definedName name="EPMWorkbookOptions_13" hidden="1">"EHqf/8aJA/vlSqjx/wB5z7V2m10AAA=="</definedName>
    <definedName name="EPMWorkbookOptions_14" hidden="1">"xalUW06wlOPbz4FPTnKBVyyUhTp89zdqMP/Y/fFN1B//4VX5e5838y|WXq3x5dJ6VTf74bvghtzsp86wG0C|Xr7PL3LTsfsxtv1vVbydV9ZY0VstkNK37X4Ttr2Y6a4/Pmp/M6iKblPkXeX3hIPQ|/40TB/bLlVDj/wES2Pnf7ngAAA=="</definedName>
    <definedName name="EPMWorkbookOptions_2" hidden="1">"9F3OxBOtzB60hFONCeryveGHd9WJr+7iO45h/1l2AQAA"</definedName>
    <definedName name="EPMWorkbookOptions_3" hidden="1">"E0MEIo3sc67iODRKdvIZijYXp38KtvF7NZvnxaLPJlw5gON3VYNkEbavV6Xl1ZGCdVWdVHbb3OH9|NfLHpVR5F5M3e6PRFYoo2f9c|yy6rumgJL54Kebn33S3ef1bUTeshEP||A8hiOUyg27by2321LH7ROueRH5|cfPnVizeP78a|3ARDKE6ifX9n997BrgcgNhf87pf1LK|Pdh7flV|i0JtVmV2/rKtVXrfXR7v3P71/nk/Ot|9/Otvf3t87f"</definedName>
    <definedName name="EPMWorkbookOptions_4" hidden="1">"7h9cD/Pt3eyfG9/Nnmw/2ByDz2Hb0UAP8|a9nVekpTnsy/yxYSUVaRZyJTRBtRE3vfI9D0l4vfH33t5/Or0xZtv79Kvz06ekeD2Gg8A/XaR11k9nV|7pikpxkfLovzsI3DNRx3x8d6NTN3t3n1896bhfoP0|OLzL978/k|Onx|/ODn9/UnVnb75EXk88rz8/d98|eb3f3X6k/9fp8rju7cRNk9f/KzptpPjN6eff/nq9/n6ym1nZ/9gZ|f2um33"</definedName>
    <definedName name="EPMWorkbookOptions_5" hidden="1">"/3|6zRCRWJT|9|b3f/b77D44fklS/P91Pv0GCfLpjwgS45Dff3dvjP99|iPKWMrc/xGrWIIcn7z56vj5/9dp8f8ee/f0|M3x61cnX9vc3bt3//7|/v7tzd3e///MndIw9M3IMyO/9el3/r/Oqt8oUc5evPzq560L36PInmGT3//lye//3R|RJZSe56efE2V|RJYgP/Dqyy9|/5MvX7z|8kcmMGh2q1bx4RwRcc/efP2A79MHuzsHBw9ubwHv/f/"</definedName>
    <definedName name="EPMWorkbookOptions_6" hidden="1">"PAgoJQ15l|dUv/j/Oq98kWb57/97ej|jh6PHq9PMzUmg/IokjydOvvvji9/n9KZG08/91qvy/R8k/||rFCVH4|GureZqOTz|9d|89Env7///T84aKPWft2fGPWNVvdqtWA6z68tWXz87enBB1T199fXZ97zW2|z9MdjVd34bm3PBrsatPyZBlT757|vzky/|v8|zPAl1e0B9Pvvp5a46HKfPd05P/fwRe3zxpTl68OPni/|tk|X|P/n/18s3JV6"</definedName>
    <definedName name="EPMWorkbookOptions_7" hidden="1">"|IuidfPyh9f/X/6f//1L9HSFk8|Or10/|vs|k3RovnJ/9fJ8X/eyT2zdkXpz9EUX3w/z9RBQVDo7K3s/NgzNnx/6/z6TdJk91Pxzs/b5fGowS5/yMmiTDJj2jSp8nu/|fzrv/vsXhfnB6//urV6esfotU7|P|f1TNUFI/s5emrsy|fnv1/3i/7Zqjx|7z5/7yv/g2K6y0aBdjEGz2|e7xalcU0awmO/Tz41DQnaNVySYjTZ0|zNuOP/Q/fVN3BP"</definedName>
    <definedName name="EPMWorkbookOptions_8" hidden="1">"36Vn9d5M/9y|eUqXx6dZ2WTP74bfsjtTso8qwH0y|Xr7DI3Lbsfc9vvVvXbSVW9JSFtmYymdf|LsP3VTGft8Vnzk1ldZJMy/yKvLxyE3ue/ceLAfrkSavw/fw2RD6k0AAA="</definedName>
    <definedName name="EPMWorkbookOptions_9" hidden="1">"JMTps6dZm/HH/odvqu7gH7/Kz|u8mX|5/HKVL4/Os7LJH98NP|R2J2We1QD65fJ1dpmblt2Pue13q/rtpKreksZqmYymdf|LsP3VTGft8Vnzk1ldZJMy/yKvLxyE3ue/ceLAfrkSavw/KQ2mP6dFAAA="</definedName>
    <definedName name="EV__DECIMALSYMBOL__" hidden="1">"."</definedName>
    <definedName name="EV__EVCOM_OPTIONS__" hidden="1">8</definedName>
    <definedName name="EV__EXPOPTIONS__" hidden="1">0</definedName>
    <definedName name="EV__LASTREFTIME__" hidden="1">"(GMT-08:00)3/16/2012 1:55:43 PM"</definedName>
    <definedName name="EV__LOCKEDCVW__CONSOLIDATION" hidden="1">"P_NET_INCOME,ACTUAL,TOTPC,LEGALENTITY,F_CLO,TOTFA,LC,NON_INTERCO,NON_PC_INTERCO,WEC_CONSOL,2011.Jun,Periodic,"</definedName>
    <definedName name="EV__LOCKEDCVW__FERC_TRANS_AG" hidden="1">"ALL_COST_INDICATOR,TOTAL_P_DATASRC,ALLFERC,ALLDPT,ALLRSC,ALLCSTELEM,XXXX.INP,ACT,PERIODIC,"</definedName>
    <definedName name="EV__LOCKEDCVW__FERC_TRANS_MO" hidden="1">"TOTAL_P_DATASRC,ALLFERC,ALLFID,ALLMAT,99,CH_7_ENVIRONMENT_E,C_RECEIVER_CC_NA,ALLRSC,2016.INP,ACT,PERIODIC,"</definedName>
    <definedName name="EV__LOCKSTATUS__" hidden="1">4</definedName>
    <definedName name="EV__MAXEXPCOLS__" hidden="1">100</definedName>
    <definedName name="EV__MAXEXPROWS__" hidden="1">1000</definedName>
    <definedName name="EV__MEMORYCVW__" hidden="1">0</definedName>
    <definedName name="EV__USERCHANGEOPTIONS__" hidden="1">1</definedName>
    <definedName name="EV__WBEVMODE__" hidden="1">0</definedName>
    <definedName name="EV__WBREFOPTIONS__" hidden="1">134217732</definedName>
    <definedName name="EV__WBVERSION__" hidden="1">0</definedName>
    <definedName name="F" localSheetId="5" hidden="1">{#N/A,#N/A,FALSE,"CTC Summary - EOY";#N/A,#N/A,FALSE,"CTC Summary - Wtavg"}</definedName>
    <definedName name="F" hidden="1">{#N/A,#N/A,FALSE,"CTC Summary - EOY";#N/A,#N/A,FALSE,"CTC Summary - Wtavg"}</definedName>
    <definedName name="FERC" localSheetId="13" hidden="1">{#N/A,#N/A,FALSE,"CTC Summary - EOY";#N/A,#N/A,FALSE,"CTC Summary - Wtavg"}</definedName>
    <definedName name="FERC" localSheetId="12" hidden="1">{#N/A,#N/A,FALSE,"CTC Summary - EOY";#N/A,#N/A,FALSE,"CTC Summary - Wtavg"}</definedName>
    <definedName name="FERC" localSheetId="5" hidden="1">{#N/A,#N/A,FALSE,"CTC Summary - EOY";#N/A,#N/A,FALSE,"CTC Summary - Wtavg"}</definedName>
    <definedName name="FERC" localSheetId="4" hidden="1">{#N/A,#N/A,FALSE,"CTC Summary - EOY";#N/A,#N/A,FALSE,"CTC Summary - Wtavg"}</definedName>
    <definedName name="FERC" localSheetId="7" hidden="1">{#N/A,#N/A,FALSE,"CTC Summary - EOY";#N/A,#N/A,FALSE,"CTC Summary - Wtavg"}</definedName>
    <definedName name="FERC" localSheetId="6" hidden="1">{#N/A,#N/A,FALSE,"CTC Summary - EOY";#N/A,#N/A,FALSE,"CTC Summary - Wtavg"}</definedName>
    <definedName name="FERC" localSheetId="1" hidden="1">{#N/A,#N/A,FALSE,"CTC Summary - EOY";#N/A,#N/A,FALSE,"CTC Summary - Wtavg"}</definedName>
    <definedName name="FERC" localSheetId="0" hidden="1">{#N/A,#N/A,FALSE,"CTC Summary - EOY";#N/A,#N/A,FALSE,"CTC Summary - Wtavg"}</definedName>
    <definedName name="FERC" localSheetId="3" hidden="1">{#N/A,#N/A,FALSE,"CTC Summary - EOY";#N/A,#N/A,FALSE,"CTC Summary - Wtavg"}</definedName>
    <definedName name="FERC" localSheetId="2" hidden="1">{#N/A,#N/A,FALSE,"CTC Summary - EOY";#N/A,#N/A,FALSE,"CTC Summary - Wtavg"}</definedName>
    <definedName name="FERC" localSheetId="17" hidden="1">{#N/A,#N/A,FALSE,"CTC Summary - EOY";#N/A,#N/A,FALSE,"CTC Summary - Wtavg"}</definedName>
    <definedName name="FERC" localSheetId="16" hidden="1">{#N/A,#N/A,FALSE,"CTC Summary - EOY";#N/A,#N/A,FALSE,"CTC Summary - Wtavg"}</definedName>
    <definedName name="FERC" localSheetId="9" hidden="1">{#N/A,#N/A,FALSE,"CTC Summary - EOY";#N/A,#N/A,FALSE,"CTC Summary - Wtavg"}</definedName>
    <definedName name="FERC" localSheetId="8" hidden="1">{#N/A,#N/A,FALSE,"CTC Summary - EOY";#N/A,#N/A,FALSE,"CTC Summary - Wtavg"}</definedName>
    <definedName name="FERC" localSheetId="11" hidden="1">{#N/A,#N/A,FALSE,"CTC Summary - EOY";#N/A,#N/A,FALSE,"CTC Summary - Wtavg"}</definedName>
    <definedName name="FERC" localSheetId="10" hidden="1">{#N/A,#N/A,FALSE,"CTC Summary - EOY";#N/A,#N/A,FALSE,"CTC Summary - Wtavg"}</definedName>
    <definedName name="FERC" localSheetId="15" hidden="1">{#N/A,#N/A,FALSE,"CTC Summary - EOY";#N/A,#N/A,FALSE,"CTC Summary - Wtavg"}</definedName>
    <definedName name="FERC" localSheetId="14" hidden="1">{#N/A,#N/A,FALSE,"CTC Summary - EOY";#N/A,#N/A,FALSE,"CTC Summary - Wtavg"}</definedName>
    <definedName name="FERC" hidden="1">{#N/A,#N/A,FALSE,"CTC Summary - EOY";#N/A,#N/A,FALSE,"CTC Summary - Wtavg"}</definedName>
    <definedName name="ff" localSheetId="5" hidden="1">{#N/A,#N/A,FALSE,"CTC Summary - EOY";#N/A,#N/A,FALSE,"CTC Summary - Wtavg"}</definedName>
    <definedName name="ff" hidden="1">{#N/A,#N/A,FALSE,"CTC Summary - EOY";#N/A,#N/A,FALSE,"CTC Summary - Wtavg"}</definedName>
    <definedName name="fg" localSheetId="5" hidden="1">{#N/A,#N/A,FALSE,"Aging Summary";#N/A,#N/A,FALSE,"Ratio Analysis";#N/A,#N/A,FALSE,"Test 120 Day Accts";#N/A,#N/A,FALSE,"Tickmarks"}</definedName>
    <definedName name="fg" hidden="1">{#N/A,#N/A,FALSE,"Aging Summary";#N/A,#N/A,FALSE,"Ratio Analysis";#N/A,#N/A,FALSE,"Test 120 Day Accts";#N/A,#N/A,FALSE,"Tickmarks"}</definedName>
    <definedName name="fgn" localSheetId="5"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fgn"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Fill_old" localSheetId="1" hidden="1">#REF!</definedName>
    <definedName name="Fill_old" localSheetId="0" hidden="1">#REF!</definedName>
    <definedName name="Fill_old" localSheetId="3" hidden="1">#REF!</definedName>
    <definedName name="Fill_old" localSheetId="2" hidden="1">#REF!</definedName>
    <definedName name="Fill_old" localSheetId="9" hidden="1">#REF!</definedName>
    <definedName name="Fill_old" localSheetId="8" hidden="1">#REF!</definedName>
    <definedName name="Fill_old" localSheetId="11" hidden="1">#REF!</definedName>
    <definedName name="Fill_old" localSheetId="10" hidden="1">#REF!</definedName>
    <definedName name="Fill_old" hidden="1">#REF!</definedName>
    <definedName name="foo" localSheetId="5"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foo"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FormsFlowWorkbook" hidden="1">#REF!</definedName>
    <definedName name="g" localSheetId="5" hidden="1">{#N/A,#N/A,FALSE,"Aging Summary";#N/A,#N/A,FALSE,"Ratio Analysis";#N/A,#N/A,FALSE,"Test 120 Day Accts";#N/A,#N/A,FALSE,"Tickmarks"}</definedName>
    <definedName name="g" hidden="1">{#N/A,#N/A,FALSE,"Aging Summary";#N/A,#N/A,FALSE,"Ratio Analysis";#N/A,#N/A,FALSE,"Test 120 Day Accts";#N/A,#N/A,FALSE,"Tickmarks"}</definedName>
    <definedName name="GasReport" localSheetId="5" hidden="1">{#N/A,#N/A,FALSE,"CTC Summary - EOY";#N/A,#N/A,FALSE,"CTC Summary - Wtavg"}</definedName>
    <definedName name="GasReport" hidden="1">{#N/A,#N/A,FALSE,"CTC Summary - EOY";#N/A,#N/A,FALSE,"CTC Summary - Wtavg"}</definedName>
    <definedName name="GG" localSheetId="13" hidden="1">{#N/A,#N/A,FALSE,"Aging Summary";#N/A,#N/A,FALSE,"Ratio Analysis";#N/A,#N/A,FALSE,"Test 120 Day Accts";#N/A,#N/A,FALSE,"Tickmarks"}</definedName>
    <definedName name="GG" localSheetId="12" hidden="1">{#N/A,#N/A,FALSE,"Aging Summary";#N/A,#N/A,FALSE,"Ratio Analysis";#N/A,#N/A,FALSE,"Test 120 Day Accts";#N/A,#N/A,FALSE,"Tickmarks"}</definedName>
    <definedName name="GG" localSheetId="5" hidden="1">{#N/A,#N/A,FALSE,"Aging Summary";#N/A,#N/A,FALSE,"Ratio Analysis";#N/A,#N/A,FALSE,"Test 120 Day Accts";#N/A,#N/A,FALSE,"Tickmarks"}</definedName>
    <definedName name="GG" localSheetId="4" hidden="1">{#N/A,#N/A,FALSE,"Aging Summary";#N/A,#N/A,FALSE,"Ratio Analysis";#N/A,#N/A,FALSE,"Test 120 Day Accts";#N/A,#N/A,FALSE,"Tickmarks"}</definedName>
    <definedName name="GG" localSheetId="7" hidden="1">{#N/A,#N/A,FALSE,"Aging Summary";#N/A,#N/A,FALSE,"Ratio Analysis";#N/A,#N/A,FALSE,"Test 120 Day Accts";#N/A,#N/A,FALSE,"Tickmarks"}</definedName>
    <definedName name="GG" localSheetId="6" hidden="1">{#N/A,#N/A,FALSE,"Aging Summary";#N/A,#N/A,FALSE,"Ratio Analysis";#N/A,#N/A,FALSE,"Test 120 Day Accts";#N/A,#N/A,FALSE,"Tickmarks"}</definedName>
    <definedName name="GG" localSheetId="1" hidden="1">{#N/A,#N/A,FALSE,"Aging Summary";#N/A,#N/A,FALSE,"Ratio Analysis";#N/A,#N/A,FALSE,"Test 120 Day Accts";#N/A,#N/A,FALSE,"Tickmarks"}</definedName>
    <definedName name="GG" localSheetId="0" hidden="1">{#N/A,#N/A,FALSE,"Aging Summary";#N/A,#N/A,FALSE,"Ratio Analysis";#N/A,#N/A,FALSE,"Test 120 Day Accts";#N/A,#N/A,FALSE,"Tickmarks"}</definedName>
    <definedName name="GG" localSheetId="3" hidden="1">{#N/A,#N/A,FALSE,"Aging Summary";#N/A,#N/A,FALSE,"Ratio Analysis";#N/A,#N/A,FALSE,"Test 120 Day Accts";#N/A,#N/A,FALSE,"Tickmarks"}</definedName>
    <definedName name="GG" localSheetId="2" hidden="1">{#N/A,#N/A,FALSE,"Aging Summary";#N/A,#N/A,FALSE,"Ratio Analysis";#N/A,#N/A,FALSE,"Test 120 Day Accts";#N/A,#N/A,FALSE,"Tickmarks"}</definedName>
    <definedName name="GG" localSheetId="17" hidden="1">{#N/A,#N/A,FALSE,"Aging Summary";#N/A,#N/A,FALSE,"Ratio Analysis";#N/A,#N/A,FALSE,"Test 120 Day Accts";#N/A,#N/A,FALSE,"Tickmarks"}</definedName>
    <definedName name="GG" localSheetId="16" hidden="1">{#N/A,#N/A,FALSE,"Aging Summary";#N/A,#N/A,FALSE,"Ratio Analysis";#N/A,#N/A,FALSE,"Test 120 Day Accts";#N/A,#N/A,FALSE,"Tickmarks"}</definedName>
    <definedName name="GG" localSheetId="9" hidden="1">{#N/A,#N/A,FALSE,"Aging Summary";#N/A,#N/A,FALSE,"Ratio Analysis";#N/A,#N/A,FALSE,"Test 120 Day Accts";#N/A,#N/A,FALSE,"Tickmarks"}</definedName>
    <definedName name="GG" localSheetId="8" hidden="1">{#N/A,#N/A,FALSE,"Aging Summary";#N/A,#N/A,FALSE,"Ratio Analysis";#N/A,#N/A,FALSE,"Test 120 Day Accts";#N/A,#N/A,FALSE,"Tickmarks"}</definedName>
    <definedName name="GG" localSheetId="11" hidden="1">{#N/A,#N/A,FALSE,"Aging Summary";#N/A,#N/A,FALSE,"Ratio Analysis";#N/A,#N/A,FALSE,"Test 120 Day Accts";#N/A,#N/A,FALSE,"Tickmarks"}</definedName>
    <definedName name="GG" localSheetId="10" hidden="1">{#N/A,#N/A,FALSE,"Aging Summary";#N/A,#N/A,FALSE,"Ratio Analysis";#N/A,#N/A,FALSE,"Test 120 Day Accts";#N/A,#N/A,FALSE,"Tickmarks"}</definedName>
    <definedName name="GG" localSheetId="15" hidden="1">{#N/A,#N/A,FALSE,"Aging Summary";#N/A,#N/A,FALSE,"Ratio Analysis";#N/A,#N/A,FALSE,"Test 120 Day Accts";#N/A,#N/A,FALSE,"Tickmarks"}</definedName>
    <definedName name="GG" localSheetId="14" hidden="1">{#N/A,#N/A,FALSE,"Aging Summary";#N/A,#N/A,FALSE,"Ratio Analysis";#N/A,#N/A,FALSE,"Test 120 Day Accts";#N/A,#N/A,FALSE,"Tickmarks"}</definedName>
    <definedName name="GG" hidden="1">{#N/A,#N/A,FALSE,"Aging Summary";#N/A,#N/A,FALSE,"Ratio Analysis";#N/A,#N/A,FALSE,"Test 120 Day Accts";#N/A,#N/A,FALSE,"Tickmarks"}</definedName>
    <definedName name="gggg" localSheetId="13"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 localSheetId="12"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 localSheetId="5"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 localSheetId="4"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 localSheetId="7"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 localSheetId="6"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 localSheetId="1"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 localSheetId="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 localSheetId="3"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 localSheetId="2"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 localSheetId="17"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 localSheetId="16"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 localSheetId="9"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 localSheetId="8"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 localSheetId="11"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 localSheetId="1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 localSheetId="15"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 localSheetId="14"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b" localSheetId="13"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b" localSheetId="12"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b" localSheetId="5"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b" localSheetId="4"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b" localSheetId="7"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b" localSheetId="6"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b" localSheetId="1"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b" localSheetId="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b" localSheetId="3"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b" localSheetId="2"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b" localSheetId="17"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b" localSheetId="16"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b" localSheetId="9"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b" localSheetId="8"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b" localSheetId="11"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b" localSheetId="1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b" localSheetId="15"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b" localSheetId="14"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b"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jgfjjdf" localSheetId="5" hidden="1">{"PI_Data",#N/A,TRUE,"P&amp;I Data"}</definedName>
    <definedName name="gjgfjjdf" hidden="1">{"PI_Data",#N/A,TRUE,"P&amp;I Data"}</definedName>
    <definedName name="gonogo" localSheetId="13" hidden="1">{#N/A,#N/A,FALSE,"F. Tax Analysis";#N/A,#N/A,FALSE,"G. Bond Analysis";#N/A,#N/A,FALSE,"H. Insurance Analysis"}</definedName>
    <definedName name="gonogo" localSheetId="12" hidden="1">{#N/A,#N/A,FALSE,"F. Tax Analysis";#N/A,#N/A,FALSE,"G. Bond Analysis";#N/A,#N/A,FALSE,"H. Insurance Analysis"}</definedName>
    <definedName name="gonogo" localSheetId="5" hidden="1">{#N/A,#N/A,FALSE,"F. Tax Analysis";#N/A,#N/A,FALSE,"G. Bond Analysis";#N/A,#N/A,FALSE,"H. Insurance Analysis"}</definedName>
    <definedName name="gonogo" localSheetId="4" hidden="1">{#N/A,#N/A,FALSE,"F. Tax Analysis";#N/A,#N/A,FALSE,"G. Bond Analysis";#N/A,#N/A,FALSE,"H. Insurance Analysis"}</definedName>
    <definedName name="gonogo" localSheetId="7" hidden="1">{#N/A,#N/A,FALSE,"F. Tax Analysis";#N/A,#N/A,FALSE,"G. Bond Analysis";#N/A,#N/A,FALSE,"H. Insurance Analysis"}</definedName>
    <definedName name="gonogo" localSheetId="6" hidden="1">{#N/A,#N/A,FALSE,"F. Tax Analysis";#N/A,#N/A,FALSE,"G. Bond Analysis";#N/A,#N/A,FALSE,"H. Insurance Analysis"}</definedName>
    <definedName name="gonogo" localSheetId="1" hidden="1">{#N/A,#N/A,FALSE,"F. Tax Analysis";#N/A,#N/A,FALSE,"G. Bond Analysis";#N/A,#N/A,FALSE,"H. Insurance Analysis"}</definedName>
    <definedName name="gonogo" localSheetId="0" hidden="1">{#N/A,#N/A,FALSE,"F. Tax Analysis";#N/A,#N/A,FALSE,"G. Bond Analysis";#N/A,#N/A,FALSE,"H. Insurance Analysis"}</definedName>
    <definedName name="gonogo" localSheetId="3" hidden="1">{#N/A,#N/A,FALSE,"F. Tax Analysis";#N/A,#N/A,FALSE,"G. Bond Analysis";#N/A,#N/A,FALSE,"H. Insurance Analysis"}</definedName>
    <definedName name="gonogo" localSheetId="2" hidden="1">{#N/A,#N/A,FALSE,"F. Tax Analysis";#N/A,#N/A,FALSE,"G. Bond Analysis";#N/A,#N/A,FALSE,"H. Insurance Analysis"}</definedName>
    <definedName name="gonogo" localSheetId="17" hidden="1">{#N/A,#N/A,FALSE,"F. Tax Analysis";#N/A,#N/A,FALSE,"G. Bond Analysis";#N/A,#N/A,FALSE,"H. Insurance Analysis"}</definedName>
    <definedName name="gonogo" localSheetId="16" hidden="1">{#N/A,#N/A,FALSE,"F. Tax Analysis";#N/A,#N/A,FALSE,"G. Bond Analysis";#N/A,#N/A,FALSE,"H. Insurance Analysis"}</definedName>
    <definedName name="gonogo" localSheetId="9" hidden="1">{#N/A,#N/A,FALSE,"F. Tax Analysis";#N/A,#N/A,FALSE,"G. Bond Analysis";#N/A,#N/A,FALSE,"H. Insurance Analysis"}</definedName>
    <definedName name="gonogo" localSheetId="8" hidden="1">{#N/A,#N/A,FALSE,"F. Tax Analysis";#N/A,#N/A,FALSE,"G. Bond Analysis";#N/A,#N/A,FALSE,"H. Insurance Analysis"}</definedName>
    <definedName name="gonogo" localSheetId="11" hidden="1">{#N/A,#N/A,FALSE,"F. Tax Analysis";#N/A,#N/A,FALSE,"G. Bond Analysis";#N/A,#N/A,FALSE,"H. Insurance Analysis"}</definedName>
    <definedName name="gonogo" localSheetId="10" hidden="1">{#N/A,#N/A,FALSE,"F. Tax Analysis";#N/A,#N/A,FALSE,"G. Bond Analysis";#N/A,#N/A,FALSE,"H. Insurance Analysis"}</definedName>
    <definedName name="gonogo" localSheetId="15" hidden="1">{#N/A,#N/A,FALSE,"F. Tax Analysis";#N/A,#N/A,FALSE,"G. Bond Analysis";#N/A,#N/A,FALSE,"H. Insurance Analysis"}</definedName>
    <definedName name="gonogo" localSheetId="14" hidden="1">{#N/A,#N/A,FALSE,"F. Tax Analysis";#N/A,#N/A,FALSE,"G. Bond Analysis";#N/A,#N/A,FALSE,"H. Insurance Analysis"}</definedName>
    <definedName name="gonogo" hidden="1">{#N/A,#N/A,FALSE,"F. Tax Analysis";#N/A,#N/A,FALSE,"G. Bond Analysis";#N/A,#N/A,FALSE,"H. Insurance Analysis"}</definedName>
    <definedName name="haroldharold" localSheetId="5" hidden="1">{"PI_Data",#N/A,TRUE,"P&amp;I Data"}</definedName>
    <definedName name="haroldharold" hidden="1">{"PI_Data",#N/A,TRUE,"P&amp;I Data"}</definedName>
    <definedName name="hh" localSheetId="5" hidden="1">{#N/A,#N/A,FALSE,"CTC Summary - EOY";#N/A,#N/A,FALSE,"CTC Summary - Wtavg"}</definedName>
    <definedName name="hh" hidden="1">{#N/A,#N/A,FALSE,"CTC Summary - EOY";#N/A,#N/A,FALSE,"CTC Summary - Wtavg"}</definedName>
    <definedName name="hj" localSheetId="5" hidden="1">{"PI_Data",#N/A,TRUE,"P&amp;I Data"}</definedName>
    <definedName name="hj" hidden="1">{"PI_Data",#N/A,TRUE,"P&amp;I Data"}</definedName>
    <definedName name="HTM_Control2" localSheetId="5" hidden="1">{"'Summary'!$A$1:$J$24"}</definedName>
    <definedName name="HTM_Control2" hidden="1">{"'Summary'!$A$1:$J$24"}</definedName>
    <definedName name="HTML_CodePage" hidden="1">1252</definedName>
    <definedName name="HTML_Control" localSheetId="5" hidden="1">{"'Summary'!$A$1:$J$24"}</definedName>
    <definedName name="HTML_Control" hidden="1">{"'Summary'!$A$1:$J$24"}</definedName>
    <definedName name="HTML_Control2" localSheetId="5" hidden="1">{"'Summary'!$A$1:$J$24"}</definedName>
    <definedName name="HTML_Control2" hidden="1">{"'Summary'!$A$1:$J$24"}</definedName>
    <definedName name="HTML_Description" hidden="1">""</definedName>
    <definedName name="HTML_Email" hidden="1">""</definedName>
    <definedName name="HTML_Header" hidden="1">""</definedName>
    <definedName name="HTML_LastUpdate" hidden="1">"10/13/1999"</definedName>
    <definedName name="HTML_LineAfter" hidden="1">FALSE</definedName>
    <definedName name="HTML_LineBefore" hidden="1">FALSE</definedName>
    <definedName name="HTML_Name" hidden="1">"Sharim Chaudhury"</definedName>
    <definedName name="HTML_OBDlg2" hidden="1">TRUE</definedName>
    <definedName name="HTML_OBDlg4" hidden="1">TRUE</definedName>
    <definedName name="HTML_OS" hidden="1">0</definedName>
    <definedName name="HTML_PathFile" hidden="1">"W:\19991013\default.htm"</definedName>
    <definedName name="HTML_PathFileMac" hidden="1">"Web Site Backup:sitingcases:MyHTML.html"</definedName>
    <definedName name="HTML_Title" hidden="1">"Daily MTM  Report"</definedName>
    <definedName name="huh" localSheetId="13"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huh" localSheetId="12"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huh" localSheetId="5"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huh" localSheetId="4"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huh" localSheetId="7"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huh" localSheetId="6"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huh" localSheetId="1"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huh" localSheetId="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huh" localSheetId="3"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huh" localSheetId="2"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huh" localSheetId="17"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huh" localSheetId="16"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huh" localSheetId="9"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huh" localSheetId="8"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huh" localSheetId="11"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huh" localSheetId="1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huh" localSheetId="15"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huh" localSheetId="14"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huh"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huhnd" localSheetId="5" hidden="1">{#N/A,#N/A,FALSE,"ND Rev at Pres Rates";#N/A,#N/A,FALSE,"Res - Unadj sales";#N/A,#N/A,FALSE,"Small L&amp;P";#N/A,#N/A,FALSE,"Medium L&amp;P";#N/A,#N/A,FALSE,"E-19";#N/A,#N/A,FALSE,"E-20";#N/A,#N/A,FALSE,"Strtlts &amp; Standby";#N/A,#N/A,FALSE,"AG";#N/A,#N/A,FALSE,"A-RTP";#N/A,#N/A,FALSE,"Spec"}</definedName>
    <definedName name="huhnd" hidden="1">{#N/A,#N/A,FALSE,"ND Rev at Pres Rates";#N/A,#N/A,FALSE,"Res - Unadj sales";#N/A,#N/A,FALSE,"Small L&amp;P";#N/A,#N/A,FALSE,"Medium L&amp;P";#N/A,#N/A,FALSE,"E-19";#N/A,#N/A,FALSE,"E-20";#N/A,#N/A,FALSE,"Strtlts &amp; Standby";#N/A,#N/A,FALSE,"AG";#N/A,#N/A,FALSE,"A-RTP";#N/A,#N/A,FALSE,"Spec"}</definedName>
    <definedName name="huhnd2" localSheetId="5" hidden="1">{#N/A,#N/A,FALSE,"ND Rev at Pres Rates";#N/A,#N/A,FALSE,"Res - Unadj sales";#N/A,#N/A,FALSE,"Small L&amp;P";#N/A,#N/A,FALSE,"Medium L&amp;P";#N/A,#N/A,FALSE,"E-19";#N/A,#N/A,FALSE,"E-20";#N/A,#N/A,FALSE,"Strtlts &amp; Standby";#N/A,#N/A,FALSE,"AG";#N/A,#N/A,FALSE,"A-RTP";#N/A,#N/A,FALSE,"Spec"}</definedName>
    <definedName name="huhnd2" hidden="1">{#N/A,#N/A,FALSE,"ND Rev at Pres Rates";#N/A,#N/A,FALSE,"Res - Unadj sales";#N/A,#N/A,FALSE,"Small L&amp;P";#N/A,#N/A,FALSE,"Medium L&amp;P";#N/A,#N/A,FALSE,"E-19";#N/A,#N/A,FALSE,"E-20";#N/A,#N/A,FALSE,"Strtlts &amp; Standby";#N/A,#N/A,FALSE,"AG";#N/A,#N/A,FALSE,"A-RTP";#N/A,#N/A,FALSE,"Spec"}</definedName>
    <definedName name="huhprint" localSheetId="5" hidden="1">{#N/A,#N/A,FALSE,"Workpaper Tables 4-1 &amp; 4-2";#N/A,#N/A,FALSE,"Revenue Allocation Results";#N/A,#N/A,FALSE,"FERC Rev @ PR";#N/A,#N/A,FALSE,"Distribution Revenue Allocation";#N/A,#N/A,FALSE,"Nonallocated Revenues ";#N/A,#N/A,FALSE,"2000mixuse";#N/A,#N/A,FALSE,"MC Revenues- 00 sales, 96 MC's"}</definedName>
    <definedName name="huhprint" hidden="1">{#N/A,#N/A,FALSE,"Workpaper Tables 4-1 &amp; 4-2";#N/A,#N/A,FALSE,"Revenue Allocation Results";#N/A,#N/A,FALSE,"FERC Rev @ PR";#N/A,#N/A,FALSE,"Distribution Revenue Allocation";#N/A,#N/A,FALSE,"Nonallocated Revenues ";#N/A,#N/A,FALSE,"2000mixuse";#N/A,#N/A,FALSE,"MC Revenues- 00 sales, 96 MC's"}</definedName>
    <definedName name="huhrap" localSheetId="5"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huhrap"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huhrevalloc" localSheetId="5" hidden="1">{#N/A,#N/A,FALSE,"RRQ inputs ";#N/A,#N/A,FALSE,"FERC Rev @ PR";#N/A,#N/A,FALSE,"Distribution Revenue Allocation";#N/A,#N/A,FALSE,"Nonallocated Revenues";#N/A,#N/A,FALSE,"MC Revenues-03 sales, 96 MC's";#N/A,#N/A,FALSE,"FTA"}</definedName>
    <definedName name="huhrevalloc" hidden="1">{#N/A,#N/A,FALSE,"RRQ inputs ";#N/A,#N/A,FALSE,"FERC Rev @ PR";#N/A,#N/A,FALSE,"Distribution Revenue Allocation";#N/A,#N/A,FALSE,"Nonallocated Revenues";#N/A,#N/A,FALSE,"MC Revenues-03 sales, 96 MC's";#N/A,#N/A,FALSE,"FTA"}</definedName>
    <definedName name="huhschudel" localSheetId="5" hidden="1">{#N/A,#N/A,FALSE,"ND Rev at Pres Rates";#N/A,#N/A,FALSE,"Res - Unadj";#N/A,#N/A,FALSE,"Small L&amp;P";#N/A,#N/A,FALSE,"Medium L&amp;P";#N/A,#N/A,FALSE,"E-19";#N/A,#N/A,FALSE,"E-20";#N/A,#N/A,FALSE,"A-RTP";#N/A,#N/A,FALSE,"Strtlts &amp; Standby";#N/A,#N/A,FALSE,"AG";#N/A,#N/A,FALSE,"2001mixeduse"}</definedName>
    <definedName name="huhschudel" hidden="1">{#N/A,#N/A,FALSE,"ND Rev at Pres Rates";#N/A,#N/A,FALSE,"Res - Unadj";#N/A,#N/A,FALSE,"Small L&amp;P";#N/A,#N/A,FALSE,"Medium L&amp;P";#N/A,#N/A,FALSE,"E-19";#N/A,#N/A,FALSE,"E-20";#N/A,#N/A,FALSE,"A-RTP";#N/A,#N/A,FALSE,"Strtlts &amp; Standby";#N/A,#N/A,FALSE,"AG";#N/A,#N/A,FALSE,"2001mixeduse"}</definedName>
    <definedName name="i" localSheetId="5" hidden="1">{"PI_Data",#N/A,TRUE,"P&amp;I Data"}</definedName>
    <definedName name="i" hidden="1">{"PI_Data",#N/A,TRUE,"P&amp;I Data"}</definedName>
    <definedName name="i6i" localSheetId="5" hidden="1">{#N/A,#N/A,FALSE,"Workpaper Tables 4-1 &amp; 4-2";#N/A,#N/A,FALSE,"Revenue Allocation Results";#N/A,#N/A,FALSE,"FERC Rev @ PR";#N/A,#N/A,FALSE,"Distribution Revenue Allocation";#N/A,#N/A,FALSE,"Nonallocated Revenues ";#N/A,#N/A,FALSE,"2000mixuse";#N/A,#N/A,FALSE,"MC Revenues- 00 sales, 96 MC's"}</definedName>
    <definedName name="i6i" hidden="1">{#N/A,#N/A,FALSE,"Workpaper Tables 4-1 &amp; 4-2";#N/A,#N/A,FALSE,"Revenue Allocation Results";#N/A,#N/A,FALSE,"FERC Rev @ PR";#N/A,#N/A,FALSE,"Distribution Revenue Allocation";#N/A,#N/A,FALSE,"Nonallocated Revenues ";#N/A,#N/A,FALSE,"2000mixuse";#N/A,#N/A,FALSE,"MC Revenues- 00 sales, 96 MC's"}</definedName>
    <definedName name="ii" localSheetId="5" hidden="1">{"PI_Data",#N/A,TRUE,"P&amp;I Data"}</definedName>
    <definedName name="ii" hidden="1">{"PI_Data",#N/A,TRUE,"P&amp;I Data"}</definedName>
    <definedName name="im" localSheetId="5" hidden="1">{#N/A,#N/A,FALSE,"ND Rev at Pres Rates";#N/A,#N/A,FALSE,"Res - Unadj";#N/A,#N/A,FALSE,"Small L&amp;P";#N/A,#N/A,FALSE,"Medium L&amp;P";#N/A,#N/A,FALSE,"E-19";#N/A,#N/A,FALSE,"E-20";#N/A,#N/A,FALSE,"A-RTP";#N/A,#N/A,FALSE,"Strtlts &amp; Standby";#N/A,#N/A,FALSE,"AG";#N/A,#N/A,FALSE,"2001mixeduse"}</definedName>
    <definedName name="im" hidden="1">{#N/A,#N/A,FALSE,"ND Rev at Pres Rates";#N/A,#N/A,FALSE,"Res - Unadj";#N/A,#N/A,FALSE,"Small L&amp;P";#N/A,#N/A,FALSE,"Medium L&amp;P";#N/A,#N/A,FALSE,"E-19";#N/A,#N/A,FALSE,"E-20";#N/A,#N/A,FALSE,"A-RTP";#N/A,#N/A,FALSE,"Strtlts &amp; Standby";#N/A,#N/A,FALSE,"AG";#N/A,#N/A,FALSE,"2001mixeduse"}</definedName>
    <definedName name="im67o67o4" localSheetId="5" hidden="1">{#N/A,#N/A,FALSE,"ND Rev at Pres Rates";#N/A,#N/A,FALSE,"Res - Unadj sales";#N/A,#N/A,FALSE,"Small L&amp;P";#N/A,#N/A,FALSE,"Medium L&amp;P";#N/A,#N/A,FALSE,"E-19";#N/A,#N/A,FALSE,"E-20";#N/A,#N/A,FALSE,"Strtlts &amp; Standby";#N/A,#N/A,FALSE,"AG";#N/A,#N/A,FALSE,"A-RTP";#N/A,#N/A,FALSE,"Spec"}</definedName>
    <definedName name="im67o67o4" hidden="1">{#N/A,#N/A,FALSE,"ND Rev at Pres Rates";#N/A,#N/A,FALSE,"Res - Unadj sales";#N/A,#N/A,FALSE,"Small L&amp;P";#N/A,#N/A,FALSE,"Medium L&amp;P";#N/A,#N/A,FALSE,"E-19";#N/A,#N/A,FALSE,"E-20";#N/A,#N/A,FALSE,"Strtlts &amp; Standby";#N/A,#N/A,FALSE,"AG";#N/A,#N/A,FALSE,"A-RTP";#N/A,#N/A,FALSE,"Spec"}</definedName>
    <definedName name="in" localSheetId="5" hidden="1">{#N/A,#N/A,FALSE,"CTC Summary - EOY";#N/A,#N/A,FALSE,"CTC Summary - Wtavg"}</definedName>
    <definedName name="in" hidden="1">{#N/A,#N/A,FALSE,"CTC Summary - EOY";#N/A,#N/A,FALSE,"CTC Summary - Wtavg"}</definedName>
    <definedName name="IQ_BALANCE_GOODS_APR_FC_UNUSED_UNUSED_UNUSED" hidden="1">"c8353"</definedName>
    <definedName name="IQ_BALANCE_GOODS_APR_UNUSED_UNUSED_UNUSED" hidden="1">"c7473"</definedName>
    <definedName name="IQ_BALANCE_GOODS_FC_UNUSED_UNUSED_UNUSED" hidden="1">"c7693"</definedName>
    <definedName name="IQ_BALANCE_GOODS_POP_FC_UNUSED_UNUSED_UNUSED" hidden="1">"c7913"</definedName>
    <definedName name="IQ_BALANCE_GOODS_POP_UNUSED_UNUSED_UNUSED" hidden="1">"c7033"</definedName>
    <definedName name="IQ_BALANCE_GOODS_UNUSED_UNUSED_UNUSED" hidden="1">"c6813"</definedName>
    <definedName name="IQ_BALANCE_GOODS_YOY_FC_UNUSED_UNUSED_UNUSED" hidden="1">"c8133"</definedName>
    <definedName name="IQ_BALANCE_GOODS_YOY_UNUSED_UNUSED_UNUSED" hidden="1">"c7253"</definedName>
    <definedName name="IQ_BALANCE_SERV_APR_FC_UNUSED_UNUSED_UNUSED" hidden="1">"c8355"</definedName>
    <definedName name="IQ_BALANCE_SERV_APR_UNUSED_UNUSED_UNUSED" hidden="1">"c7475"</definedName>
    <definedName name="IQ_BALANCE_SERV_FC_UNUSED_UNUSED_UNUSED" hidden="1">"c7695"</definedName>
    <definedName name="IQ_BALANCE_SERV_POP_FC_UNUSED_UNUSED_UNUSED" hidden="1">"c7915"</definedName>
    <definedName name="IQ_BALANCE_SERV_POP_UNUSED_UNUSED_UNUSED" hidden="1">"c7035"</definedName>
    <definedName name="IQ_BALANCE_SERV_UNUSED_UNUSED_UNUSED" hidden="1">"c6815"</definedName>
    <definedName name="IQ_BALANCE_SERV_YOY_FC_UNUSED_UNUSED_UNUSED" hidden="1">"c8135"</definedName>
    <definedName name="IQ_BALANCE_SERV_YOY_UNUSED_UNUSED_UNUSED" hidden="1">"c7255"</definedName>
    <definedName name="IQ_BALANCE_TRADE_APR_FC_UNUSED_UNUSED_UNUSED" hidden="1">"c8357"</definedName>
    <definedName name="IQ_BALANCE_TRADE_APR_UNUSED_UNUSED_UNUSED" hidden="1">"c7477"</definedName>
    <definedName name="IQ_BALANCE_TRADE_FC_UNUSED_UNUSED_UNUSED" hidden="1">"c7697"</definedName>
    <definedName name="IQ_BALANCE_TRADE_POP_FC_UNUSED_UNUSED_UNUSED" hidden="1">"c7917"</definedName>
    <definedName name="IQ_BALANCE_TRADE_POP_UNUSED_UNUSED_UNUSED" hidden="1">"c7037"</definedName>
    <definedName name="IQ_BALANCE_TRADE_UNUSED_UNUSED_UNUSED" hidden="1">"c6817"</definedName>
    <definedName name="IQ_BALANCE_TRADE_YOY_FC_UNUSED_UNUSED_UNUSED" hidden="1">"c8137"</definedName>
    <definedName name="IQ_BALANCE_TRADE_YOY_UNUSED_UNUSED_UNUSED" hidden="1">"c7257"</definedName>
    <definedName name="IQ_BUDGET_BALANCE_APR_FC_UNUSED_UNUSED_UNUSED" hidden="1">"c8359"</definedName>
    <definedName name="IQ_BUDGET_BALANCE_APR_UNUSED_UNUSED_UNUSED" hidden="1">"c7479"</definedName>
    <definedName name="IQ_BUDGET_BALANCE_FC_UNUSED_UNUSED_UNUSED" hidden="1">"c7699"</definedName>
    <definedName name="IQ_BUDGET_BALANCE_POP_FC_UNUSED_UNUSED_UNUSED" hidden="1">"c7919"</definedName>
    <definedName name="IQ_BUDGET_BALANCE_POP_UNUSED_UNUSED_UNUSED" hidden="1">"c7039"</definedName>
    <definedName name="IQ_BUDGET_BALANCE_UNUSED_UNUSED_UNUSED" hidden="1">"c6819"</definedName>
    <definedName name="IQ_BUDGET_BALANCE_YOY_FC_UNUSED_UNUSED_UNUSED" hidden="1">"c8139"</definedName>
    <definedName name="IQ_BUDGET_BALANCE_YOY_UNUSED_UNUSED_UNUSED" hidden="1">"c7259"</definedName>
    <definedName name="IQ_BUDGET_RECEIPTS_APR_FC_UNUSED_UNUSED_UNUSED" hidden="1">"c8361"</definedName>
    <definedName name="IQ_BUDGET_RECEIPTS_APR_UNUSED_UNUSED_UNUSED" hidden="1">"c7481"</definedName>
    <definedName name="IQ_BUDGET_RECEIPTS_FC_UNUSED_UNUSED_UNUSED" hidden="1">"c7701"</definedName>
    <definedName name="IQ_BUDGET_RECEIPTS_POP_FC_UNUSED_UNUSED_UNUSED" hidden="1">"c7921"</definedName>
    <definedName name="IQ_BUDGET_RECEIPTS_POP_UNUSED_UNUSED_UNUSED" hidden="1">"c7041"</definedName>
    <definedName name="IQ_BUDGET_RECEIPTS_UNUSED_UNUSED_UNUSED" hidden="1">"c6821"</definedName>
    <definedName name="IQ_BUDGET_RECEIPTS_YOY_FC_UNUSED_UNUSED_UNUSED" hidden="1">"c8141"</definedName>
    <definedName name="IQ_BUDGET_RECEIPTS_YOY_UNUSED_UNUSED_UNUSED" hidden="1">"c7261"</definedName>
    <definedName name="IQ_CH" hidden="1">110000</definedName>
    <definedName name="IQ_CHANGE_INVENT_REAL_APR_FC_UNUSED_UNUSED_UNUSED" hidden="1">"c8500"</definedName>
    <definedName name="IQ_CHANGE_INVENT_REAL_APR_UNUSED_UNUSED_UNUSED" hidden="1">"c7620"</definedName>
    <definedName name="IQ_CHANGE_INVENT_REAL_FC_UNUSED_UNUSED_UNUSED" hidden="1">"c7840"</definedName>
    <definedName name="IQ_CHANGE_INVENT_REAL_POP_FC_UNUSED_UNUSED_UNUSED" hidden="1">"c8060"</definedName>
    <definedName name="IQ_CHANGE_INVENT_REAL_POP_UNUSED_UNUSED_UNUSED" hidden="1">"c7180"</definedName>
    <definedName name="IQ_CHANGE_INVENT_REAL_UNUSED_UNUSED_UNUSED" hidden="1">"c6960"</definedName>
    <definedName name="IQ_CHANGE_INVENT_REAL_YOY_FC_UNUSED_UNUSED_UNUSED" hidden="1">"c8280"</definedName>
    <definedName name="IQ_CHANGE_INVENT_REAL_YOY_UNUSED_UNUSED_UNUSED" hidden="1">"c7400"</definedName>
    <definedName name="IQ_CORP_GOODS_PRICE_INDEX_APR_FC_UNUSED_UNUSED_UNUSED" hidden="1">"c8381"</definedName>
    <definedName name="IQ_CORP_GOODS_PRICE_INDEX_APR_UNUSED_UNUSED_UNUSED" hidden="1">"c7501"</definedName>
    <definedName name="IQ_CORP_GOODS_PRICE_INDEX_FC_UNUSED_UNUSED_UNUSED" hidden="1">"c7721"</definedName>
    <definedName name="IQ_CORP_GOODS_PRICE_INDEX_POP_FC_UNUSED_UNUSED_UNUSED" hidden="1">"c7941"</definedName>
    <definedName name="IQ_CORP_GOODS_PRICE_INDEX_POP_UNUSED_UNUSED_UNUSED" hidden="1">"c7061"</definedName>
    <definedName name="IQ_CORP_GOODS_PRICE_INDEX_UNUSED_UNUSED_UNUSED" hidden="1">"c6841"</definedName>
    <definedName name="IQ_CORP_GOODS_PRICE_INDEX_YOY_FC_UNUSED_UNUSED_UNUSED" hidden="1">"c8161"</definedName>
    <definedName name="IQ_CORP_GOODS_PRICE_INDEX_YOY_UNUSED_UNUSED_UNUSED" hidden="1">"c7281"</definedName>
    <definedName name="IQ_CQ" hidden="1">5000</definedName>
    <definedName name="IQ_CURR_ACCT_BALANCE_APR_FC_UNUSED_UNUSED_UNUSED" hidden="1">"c8387"</definedName>
    <definedName name="IQ_CURR_ACCT_BALANCE_APR_UNUSED_UNUSED_UNUSED" hidden="1">"c7507"</definedName>
    <definedName name="IQ_CURR_ACCT_BALANCE_FC_UNUSED_UNUSED_UNUSED" hidden="1">"c7727"</definedName>
    <definedName name="IQ_CURR_ACCT_BALANCE_POP_FC_UNUSED_UNUSED_UNUSED" hidden="1">"c7947"</definedName>
    <definedName name="IQ_CURR_ACCT_BALANCE_POP_UNUSED_UNUSED_UNUSED" hidden="1">"c7067"</definedName>
    <definedName name="IQ_CURR_ACCT_BALANCE_UNUSED_UNUSED_UNUSED" hidden="1">"c6847"</definedName>
    <definedName name="IQ_CURR_ACCT_BALANCE_YOY_FC_UNUSED_UNUSED_UNUSED" hidden="1">"c8167"</definedName>
    <definedName name="IQ_CURR_ACCT_BALANCE_YOY_UNUSED_UNUSED_UNUSED" hidden="1">"c7287"</definedName>
    <definedName name="IQ_CY" hidden="1">10000</definedName>
    <definedName name="IQ_DAILY" hidden="1">500000</definedName>
    <definedName name="IQ_DNTM" hidden="1">700000</definedName>
    <definedName name="IQ_ECO_METRIC_6825_UNUSED_UNUSED_UNUSED" hidden="1">"c6825"</definedName>
    <definedName name="IQ_ECO_METRIC_6839_UNUSED_UNUSED_UNUSED" hidden="1">"c6839"</definedName>
    <definedName name="IQ_ECO_METRIC_6896_UNUSED_UNUSED_UNUSED" hidden="1">"c6896"</definedName>
    <definedName name="IQ_ECO_METRIC_6897_UNUSED_UNUSED_UNUSED" hidden="1">"c6897"</definedName>
    <definedName name="IQ_ECO_METRIC_6988_UNUSED_UNUSED_UNUSED" hidden="1">"c6988"</definedName>
    <definedName name="IQ_ECO_METRIC_7045_UNUSED_UNUSED_UNUSED" hidden="1">"c7045"</definedName>
    <definedName name="IQ_ECO_METRIC_7059_UNUSED_UNUSED_UNUSED" hidden="1">"c7059"</definedName>
    <definedName name="IQ_ECO_METRIC_7116_UNUSED_UNUSED_UNUSED" hidden="1">"c7116"</definedName>
    <definedName name="IQ_ECO_METRIC_7117_UNUSED_UNUSED_UNUSED" hidden="1">"c7117"</definedName>
    <definedName name="IQ_ECO_METRIC_7208_UNUSED_UNUSED_UNUSED" hidden="1">"c7208"</definedName>
    <definedName name="IQ_ECO_METRIC_7265_UNUSED_UNUSED_UNUSED" hidden="1">"c7265"</definedName>
    <definedName name="IQ_ECO_METRIC_7279_UNUSED_UNUSED_UNUSED" hidden="1">"c7279"</definedName>
    <definedName name="IQ_ECO_METRIC_7336_UNUSED_UNUSED_UNUSED" hidden="1">"c7336"</definedName>
    <definedName name="IQ_ECO_METRIC_7337_UNUSED_UNUSED_UNUSED" hidden="1">"c7337"</definedName>
    <definedName name="IQ_ECO_METRIC_7428_UNUSED_UNUSED_UNUSED" hidden="1">"c7428"</definedName>
    <definedName name="IQ_ECO_METRIC_7556_UNUSED_UNUSED_UNUSED" hidden="1">"c7556"</definedName>
    <definedName name="IQ_ECO_METRIC_7557_UNUSED_UNUSED_UNUSED" hidden="1">"c7557"</definedName>
    <definedName name="IQ_ECO_METRIC_7648_UNUSED_UNUSED_UNUSED" hidden="1">"c7648"</definedName>
    <definedName name="IQ_ECO_METRIC_7705_UNUSED_UNUSED_UNUSED" hidden="1">"c7705"</definedName>
    <definedName name="IQ_ECO_METRIC_7719_UNUSED_UNUSED_UNUSED" hidden="1">"c7719"</definedName>
    <definedName name="IQ_ECO_METRIC_7776_UNUSED_UNUSED_UNUSED" hidden="1">"c7776"</definedName>
    <definedName name="IQ_ECO_METRIC_7777_UNUSED_UNUSED_UNUSED" hidden="1">"c7777"</definedName>
    <definedName name="IQ_ECO_METRIC_7868_UNUSED_UNUSED_UNUSED" hidden="1">"c7868"</definedName>
    <definedName name="IQ_ECO_METRIC_7925_UNUSED_UNUSED_UNUSED" hidden="1">"c7925"</definedName>
    <definedName name="IQ_ECO_METRIC_7939_UNUSED_UNUSED_UNUSED" hidden="1">"c7939"</definedName>
    <definedName name="IQ_ECO_METRIC_7996_UNUSED_UNUSED_UNUSED" hidden="1">"c7996"</definedName>
    <definedName name="IQ_ECO_METRIC_7997_UNUSED_UNUSED_UNUSED" hidden="1">"c7997"</definedName>
    <definedName name="IQ_ECO_METRIC_8088_UNUSED_UNUSED_UNUSED" hidden="1">"c8088"</definedName>
    <definedName name="IQ_ECO_METRIC_8145_UNUSED_UNUSED_UNUSED" hidden="1">"c8145"</definedName>
    <definedName name="IQ_ECO_METRIC_8159_UNUSED_UNUSED_UNUSED" hidden="1">"c8159"</definedName>
    <definedName name="IQ_ECO_METRIC_8216_UNUSED_UNUSED_UNUSED" hidden="1">"c8216"</definedName>
    <definedName name="IQ_ECO_METRIC_8217_UNUSED_UNUSED_UNUSED" hidden="1">"c8217"</definedName>
    <definedName name="IQ_ECO_METRIC_8308_UNUSED_UNUSED_UNUSED" hidden="1">"c8308"</definedName>
    <definedName name="IQ_ECO_METRIC_8436_UNUSED_UNUSED_UNUSED" hidden="1">"c8436"</definedName>
    <definedName name="IQ_ECO_METRIC_8437_UNUSED_UNUSED_UNUSED" hidden="1">"c8437"</definedName>
    <definedName name="IQ_ECO_METRIC_8528_UNUSED_UNUSED_UNUSED" hidden="1">"c8528"</definedName>
    <definedName name="IQ_EXPENSE_CODE_" hidden="1">"zwj561"</definedName>
    <definedName name="IQ_EXPORTS_APR_FC_UNUSED_UNUSED_UNUSED" hidden="1">"c8401"</definedName>
    <definedName name="IQ_EXPORTS_APR_UNUSED_UNUSED_UNUSED" hidden="1">"c7521"</definedName>
    <definedName name="IQ_EXPORTS_FC_UNUSED_UNUSED_UNUSED" hidden="1">"c7741"</definedName>
    <definedName name="IQ_EXPORTS_GOODS_REAL_SAAR_APR_FC_UNUSED_UNUSED_UNUSED" hidden="1">"c8512"</definedName>
    <definedName name="IQ_EXPORTS_GOODS_REAL_SAAR_APR_UNUSED_UNUSED_UNUSED" hidden="1">"c7632"</definedName>
    <definedName name="IQ_EXPORTS_GOODS_REAL_SAAR_FC_UNUSED_UNUSED_UNUSED" hidden="1">"c7852"</definedName>
    <definedName name="IQ_EXPORTS_GOODS_REAL_SAAR_POP_FC_UNUSED_UNUSED_UNUSED" hidden="1">"c8072"</definedName>
    <definedName name="IQ_EXPORTS_GOODS_REAL_SAAR_POP_UNUSED_UNUSED_UNUSED" hidden="1">"c7192"</definedName>
    <definedName name="IQ_EXPORTS_GOODS_REAL_SAAR_UNUSED_UNUSED_UNUSED" hidden="1">"c6972"</definedName>
    <definedName name="IQ_EXPORTS_GOODS_REAL_SAAR_YOY_FC_UNUSED_UNUSED_UNUSED" hidden="1">"c8292"</definedName>
    <definedName name="IQ_EXPORTS_GOODS_REAL_SAAR_YOY_UNUSED_UNUSED_UNUSED" hidden="1">"c7412"</definedName>
    <definedName name="IQ_EXPORTS_POP_FC_UNUSED_UNUSED_UNUSED" hidden="1">"c7961"</definedName>
    <definedName name="IQ_EXPORTS_POP_UNUSED_UNUSED_UNUSED" hidden="1">"c7081"</definedName>
    <definedName name="IQ_EXPORTS_SERVICES_REAL_SAAR_APR_FC_UNUSED_UNUSED_UNUSED" hidden="1">"c8516"</definedName>
    <definedName name="IQ_EXPORTS_SERVICES_REAL_SAAR_APR_UNUSED_UNUSED_UNUSED" hidden="1">"c7636"</definedName>
    <definedName name="IQ_EXPORTS_SERVICES_REAL_SAAR_FC_UNUSED_UNUSED_UNUSED" hidden="1">"c7856"</definedName>
    <definedName name="IQ_EXPORTS_SERVICES_REAL_SAAR_POP_FC_UNUSED_UNUSED_UNUSED" hidden="1">"c8076"</definedName>
    <definedName name="IQ_EXPORTS_SERVICES_REAL_SAAR_POP_UNUSED_UNUSED_UNUSED" hidden="1">"c7196"</definedName>
    <definedName name="IQ_EXPORTS_SERVICES_REAL_SAAR_UNUSED_UNUSED_UNUSED" hidden="1">"c6976"</definedName>
    <definedName name="IQ_EXPORTS_SERVICES_REAL_SAAR_YOY_FC_UNUSED_UNUSED_UNUSED" hidden="1">"c8296"</definedName>
    <definedName name="IQ_EXPORTS_SERVICES_REAL_SAAR_YOY_UNUSED_UNUSED_UNUSED" hidden="1">"c7416"</definedName>
    <definedName name="IQ_EXPORTS_UNUSED_UNUSED_UNUSED" hidden="1">"c6861"</definedName>
    <definedName name="IQ_EXPORTS_YOY_FC_UNUSED_UNUSED_UNUSED" hidden="1">"c8181"</definedName>
    <definedName name="IQ_EXPORTS_YOY_UNUSED_UNUSED_UNUSED" hidden="1">"c7301"</definedName>
    <definedName name="IQ_FH" hidden="1">100000</definedName>
    <definedName name="IQ_FIN_DIV_CURRENT_PORT_DEBT_TOTAL" hidden="1">"c5524"</definedName>
    <definedName name="IQ_FIN_DIV_CURRENT_PORT_LEASES_TOTAL" hidden="1">"c5523"</definedName>
    <definedName name="IQ_FIN_DIV_DEBT_LT_TOTAL" hidden="1">"c5526"</definedName>
    <definedName name="IQ_FIN_DIV_LEASES_LT_TOTAL" hidden="1">"c5525"</definedName>
    <definedName name="IQ_FIN_DIV_NOTES_PAY_TOTAL" hidden="1">"c5522"</definedName>
    <definedName name="IQ_FIXED_INVEST_APR_FC_UNUSED_UNUSED_UNUSED" hidden="1">"c8410"</definedName>
    <definedName name="IQ_FIXED_INVEST_APR_UNUSED_UNUSED_UNUSED" hidden="1">"c7530"</definedName>
    <definedName name="IQ_FIXED_INVEST_FC_UNUSED_UNUSED_UNUSED" hidden="1">"c7750"</definedName>
    <definedName name="IQ_FIXED_INVEST_POP_FC_UNUSED_UNUSED_UNUSED" hidden="1">"c7970"</definedName>
    <definedName name="IQ_FIXED_INVEST_POP_UNUSED_UNUSED_UNUSED" hidden="1">"c7090"</definedName>
    <definedName name="IQ_FIXED_INVEST_REAL_APR_FC_UNUSED_UNUSED_UNUSED" hidden="1">"c8518"</definedName>
    <definedName name="IQ_FIXED_INVEST_REAL_APR_UNUSED_UNUSED_UNUSED" hidden="1">"c7638"</definedName>
    <definedName name="IQ_FIXED_INVEST_REAL_FC_UNUSED_UNUSED_UNUSED" hidden="1">"c7858"</definedName>
    <definedName name="IQ_FIXED_INVEST_REAL_POP_FC_UNUSED_UNUSED_UNUSED" hidden="1">"c8078"</definedName>
    <definedName name="IQ_FIXED_INVEST_REAL_POP_UNUSED_UNUSED_UNUSED" hidden="1">"c7198"</definedName>
    <definedName name="IQ_FIXED_INVEST_REAL_UNUSED_UNUSED_UNUSED" hidden="1">"c6978"</definedName>
    <definedName name="IQ_FIXED_INVEST_REAL_YOY_FC_UNUSED_UNUSED_UNUSED" hidden="1">"c8298"</definedName>
    <definedName name="IQ_FIXED_INVEST_REAL_YOY_UNUSED_UNUSED_UNUSED" hidden="1">"c7418"</definedName>
    <definedName name="IQ_FIXED_INVEST_UNUSED_UNUSED_UNUSED" hidden="1">"c6870"</definedName>
    <definedName name="IQ_FIXED_INVEST_YOY_FC_UNUSED_UNUSED_UNUSED" hidden="1">"c8190"</definedName>
    <definedName name="IQ_FIXED_INVEST_YOY_UNUSED_UNUSED_UNUSED" hidden="1">"c7310"</definedName>
    <definedName name="IQ_FQ" hidden="1">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 hidden="1">1000</definedName>
    <definedName name="IQ_HOUSING_COMPLETIONS_SINGLE_FAM_APR_FC_UNUSED_UNUSED_UNUSED" hidden="1">"c8422"</definedName>
    <definedName name="IQ_HOUSING_COMPLETIONS_SINGLE_FAM_APR_UNUSED_UNUSED_UNUSED" hidden="1">"c7542"</definedName>
    <definedName name="IQ_HOUSING_COMPLETIONS_SINGLE_FAM_FC_UNUSED_UNUSED_UNUSED" hidden="1">"c7762"</definedName>
    <definedName name="IQ_HOUSING_COMPLETIONS_SINGLE_FAM_POP_FC_UNUSED_UNUSED_UNUSED" hidden="1">"c7982"</definedName>
    <definedName name="IQ_HOUSING_COMPLETIONS_SINGLE_FAM_POP_UNUSED_UNUSED_UNUSED" hidden="1">"c7102"</definedName>
    <definedName name="IQ_HOUSING_COMPLETIONS_SINGLE_FAM_UNUSED_UNUSED_UNUSED" hidden="1">"c6882"</definedName>
    <definedName name="IQ_HOUSING_COMPLETIONS_SINGLE_FAM_YOY_FC_UNUSED_UNUSED_UNUSED" hidden="1">"c8202"</definedName>
    <definedName name="IQ_HOUSING_COMPLETIONS_SINGLE_FAM_YOY_UNUSED_UNUSED_UNUSED" hidden="1">"c7322"</definedName>
    <definedName name="IQ_IMPORTS_GOODS_REAL_SAAR_APR_FC_UNUSED_UNUSED_UNUSED" hidden="1">"c8523"</definedName>
    <definedName name="IQ_IMPORTS_GOODS_REAL_SAAR_APR_UNUSED_UNUSED_UNUSED" hidden="1">"c7643"</definedName>
    <definedName name="IQ_IMPORTS_GOODS_REAL_SAAR_FC_UNUSED_UNUSED_UNUSED" hidden="1">"c7863"</definedName>
    <definedName name="IQ_IMPORTS_GOODS_REAL_SAAR_POP_FC_UNUSED_UNUSED_UNUSED" hidden="1">"c8083"</definedName>
    <definedName name="IQ_IMPORTS_GOODS_REAL_SAAR_POP_UNUSED_UNUSED_UNUSED" hidden="1">"c7203"</definedName>
    <definedName name="IQ_IMPORTS_GOODS_REAL_SAAR_UNUSED_UNUSED_UNUSED" hidden="1">"c6983"</definedName>
    <definedName name="IQ_IMPORTS_GOODS_REAL_SAAR_YOY_FC_UNUSED_UNUSED_UNUSED" hidden="1">"c8303"</definedName>
    <definedName name="IQ_IMPORTS_GOODS_REAL_SAAR_YOY_UNUSED_UNUSED_UNUSED" hidden="1">"c7423"</definedName>
    <definedName name="IQ_IMPORTS_GOODS_SERVICES_APR_FC_UNUSED_UNUSED_UNUSED" hidden="1">"c8429"</definedName>
    <definedName name="IQ_IMPORTS_GOODS_SERVICES_APR_UNUSED_UNUSED_UNUSED" hidden="1">"c7549"</definedName>
    <definedName name="IQ_IMPORTS_GOODS_SERVICES_FC_UNUSED_UNUSED_UNUSED" hidden="1">"c7769"</definedName>
    <definedName name="IQ_IMPORTS_GOODS_SERVICES_POP_FC_UNUSED_UNUSED_UNUSED" hidden="1">"c7989"</definedName>
    <definedName name="IQ_IMPORTS_GOODS_SERVICES_POP_UNUSED_UNUSED_UNUSED" hidden="1">"c7109"</definedName>
    <definedName name="IQ_IMPORTS_GOODS_SERVICES_REAL_SAAR_APR_FC_UNUSED_UNUSED_UNUSED" hidden="1">"c8524"</definedName>
    <definedName name="IQ_IMPORTS_GOODS_SERVICES_REAL_SAAR_APR_UNUSED_UNUSED_UNUSED" hidden="1">"c7644"</definedName>
    <definedName name="IQ_IMPORTS_GOODS_SERVICES_REAL_SAAR_FC_UNUSED_UNUSED_UNUSED" hidden="1">"c7864"</definedName>
    <definedName name="IQ_IMPORTS_GOODS_SERVICES_REAL_SAAR_POP_FC_UNUSED_UNUSED_UNUSED" hidden="1">"c8084"</definedName>
    <definedName name="IQ_IMPORTS_GOODS_SERVICES_REAL_SAAR_POP_UNUSED_UNUSED_UNUSED" hidden="1">"c7204"</definedName>
    <definedName name="IQ_IMPORTS_GOODS_SERVICES_REAL_SAAR_UNUSED_UNUSED_UNUSED" hidden="1">"c6984"</definedName>
    <definedName name="IQ_IMPORTS_GOODS_SERVICES_REAL_SAAR_YOY_FC_UNUSED_UNUSED_UNUSED" hidden="1">"c8304"</definedName>
    <definedName name="IQ_IMPORTS_GOODS_SERVICES_REAL_SAAR_YOY_UNUSED_UNUSED_UNUSED" hidden="1">"c7424"</definedName>
    <definedName name="IQ_IMPORTS_GOODS_SERVICES_UNUSED_UNUSED_UNUSED" hidden="1">"c6889"</definedName>
    <definedName name="IQ_IMPORTS_GOODS_SERVICES_YOY_FC_UNUSED_UNUSED_UNUSED" hidden="1">"c8209"</definedName>
    <definedName name="IQ_IMPORTS_GOODS_SERVICES_YOY_UNUSED_UNUSED_UNUSED" hidden="1">"c7329"</definedName>
    <definedName name="IQ_ISM_SERVICES_APR_FC_UNUSED_UNUSED_UNUSED" hidden="1">"c8443"</definedName>
    <definedName name="IQ_ISM_SERVICES_APR_UNUSED_UNUSED_UNUSED" hidden="1">"c7563"</definedName>
    <definedName name="IQ_ISM_SERVICES_FC_UNUSED_UNUSED_UNUSED" hidden="1">"c7783"</definedName>
    <definedName name="IQ_ISM_SERVICES_POP_FC_UNUSED_UNUSED_UNUSED" hidden="1">"c8003"</definedName>
    <definedName name="IQ_ISM_SERVICES_POP_UNUSED_UNUSED_UNUSED" hidden="1">"c7123"</definedName>
    <definedName name="IQ_ISM_SERVICES_UNUSED_UNUSED_UNUSED" hidden="1">"c6903"</definedName>
    <definedName name="IQ_ISM_SERVICES_YOY_FC_UNUSED_UNUSED_UNUSED" hidden="1">"c8223"</definedName>
    <definedName name="IQ_ISM_SERVICES_YOY_UNUSED_UNUSED_UNUSED" hidden="1">"c7343"</definedName>
    <definedName name="IQ_LATESTK" hidden="1">1000</definedName>
    <definedName name="IQ_LATESTQ" hidden="1">500</definedName>
    <definedName name="IQ_LOANS_SECURED_RE_NET_CHARGE_OFFS_FDIC" hidden="1">"c6626"</definedName>
    <definedName name="IQ_LTM" hidden="1">2000</definedName>
    <definedName name="IQ_LTMMONTH" hidden="1">120000</definedName>
    <definedName name="IQ_MEDIAN_NEW_HOME_SALES_APR_FC_UNUSED_UNUSED_UNUSED" hidden="1">"c8460"</definedName>
    <definedName name="IQ_MEDIAN_NEW_HOME_SALES_APR_UNUSED_UNUSED_UNUSED" hidden="1">"c7580"</definedName>
    <definedName name="IQ_MEDIAN_NEW_HOME_SALES_FC_UNUSED_UNUSED_UNUSED" hidden="1">"c7800"</definedName>
    <definedName name="IQ_MEDIAN_NEW_HOME_SALES_POP_FC_UNUSED_UNUSED_UNUSED" hidden="1">"c8020"</definedName>
    <definedName name="IQ_MEDIAN_NEW_HOME_SALES_POP_UNUSED_UNUSED_UNUSED" hidden="1">"c7140"</definedName>
    <definedName name="IQ_MEDIAN_NEW_HOME_SALES_UNUSED_UNUSED_UNUSED" hidden="1">"c6920"</definedName>
    <definedName name="IQ_MEDIAN_NEW_HOME_SALES_YOY_FC_UNUSED_UNUSED_UNUSED" hidden="1">"c8240"</definedName>
    <definedName name="IQ_MEDIAN_NEW_HOME_SALES_YOY_UNUSED_UNUSED_UNUSED" hidden="1">"c7360"</definedName>
    <definedName name="IQ_MONTH" hidden="1">15000</definedName>
    <definedName name="IQ_MTD" hidden="1">800000</definedName>
    <definedName name="IQ_NAMES_REVISION_DATE_" hidden="1">43572.9332523148</definedName>
    <definedName name="IQ_NONRES_FIXED_INVEST_PRIV_APR_FC_UNUSED_UNUSED_UNUSED" hidden="1">"c8468"</definedName>
    <definedName name="IQ_NONRES_FIXED_INVEST_PRIV_APR_UNUSED_UNUSED_UNUSED" hidden="1">"c7588"</definedName>
    <definedName name="IQ_NONRES_FIXED_INVEST_PRIV_FC_UNUSED_UNUSED_UNUSED" hidden="1">"c7808"</definedName>
    <definedName name="IQ_NONRES_FIXED_INVEST_PRIV_POP_FC_UNUSED_UNUSED_UNUSED" hidden="1">"c8028"</definedName>
    <definedName name="IQ_NONRES_FIXED_INVEST_PRIV_POP_UNUSED_UNUSED_UNUSED" hidden="1">"c7148"</definedName>
    <definedName name="IQ_NONRES_FIXED_INVEST_PRIV_UNUSED_UNUSED_UNUSED" hidden="1">"c6928"</definedName>
    <definedName name="IQ_NONRES_FIXED_INVEST_PRIV_YOY_FC_UNUSED_UNUSED_UNUSED" hidden="1">"c8248"</definedName>
    <definedName name="IQ_NONRES_FIXED_INVEST_PRIV_YOY_UNUSED_UNUSED_UNUSED" hidden="1">"c7368"</definedName>
    <definedName name="IQ_NTM" hidden="1">6000</definedName>
    <definedName name="IQ_OPENED55" hidden="1">1</definedName>
    <definedName name="IQ_PRIVATE_CONST_TOTAL_APR_FC_UNUSED_UNUSED_UNUSED" hidden="1">"c8559"</definedName>
    <definedName name="IQ_PRIVATE_CONST_TOTAL_APR_UNUSED_UNUSED_UNUSED" hidden="1">"c7679"</definedName>
    <definedName name="IQ_PRIVATE_CONST_TOTAL_FC_UNUSED_UNUSED_UNUSED" hidden="1">"c7899"</definedName>
    <definedName name="IQ_PRIVATE_CONST_TOTAL_POP_FC_UNUSED_UNUSED_UNUSED" hidden="1">"c8119"</definedName>
    <definedName name="IQ_PRIVATE_CONST_TOTAL_POP_UNUSED_UNUSED_UNUSED" hidden="1">"c7239"</definedName>
    <definedName name="IQ_PRIVATE_CONST_TOTAL_UNUSED_UNUSED_UNUSED" hidden="1">"c7019"</definedName>
    <definedName name="IQ_PRIVATE_CONST_TOTAL_YOY_FC_UNUSED_UNUSED_UNUSED" hidden="1">"c8339"</definedName>
    <definedName name="IQ_PRIVATE_CONST_TOTAL_YOY_UNUSED_UNUSED_UNUSED" hidden="1">"c7459"</definedName>
    <definedName name="IQ_PRIVATE_RES_CONST_REAL_APR_FC_UNUSED_UNUSED_UNUSED" hidden="1">"c8535"</definedName>
    <definedName name="IQ_PRIVATE_RES_CONST_REAL_APR_UNUSED_UNUSED_UNUSED" hidden="1">"c7655"</definedName>
    <definedName name="IQ_PRIVATE_RES_CONST_REAL_FC_UNUSED_UNUSED_UNUSED" hidden="1">"c7875"</definedName>
    <definedName name="IQ_PRIVATE_RES_CONST_REAL_POP_FC_UNUSED_UNUSED_UNUSED" hidden="1">"c8095"</definedName>
    <definedName name="IQ_PRIVATE_RES_CONST_REAL_POP_UNUSED_UNUSED_UNUSED" hidden="1">"c7215"</definedName>
    <definedName name="IQ_PRIVATE_RES_CONST_REAL_UNUSED_UNUSED_UNUSED" hidden="1">"c6995"</definedName>
    <definedName name="IQ_PRIVATE_RES_CONST_REAL_YOY_FC_UNUSED_UNUSED_UNUSED" hidden="1">"c8315"</definedName>
    <definedName name="IQ_PRIVATE_RES_CONST_REAL_YOY_UNUSED_UNUSED_UNUSED" hidden="1">"c7435"</definedName>
    <definedName name="IQ_PURCHASES_EQUIP_NONRES_SAAR_APR_FC_UNUSED_UNUSED_UNUSED" hidden="1">"c8491"</definedName>
    <definedName name="IQ_PURCHASES_EQUIP_NONRES_SAAR_APR_UNUSED_UNUSED_UNUSED" hidden="1">"c7611"</definedName>
    <definedName name="IQ_PURCHASES_EQUIP_NONRES_SAAR_FC_UNUSED_UNUSED_UNUSED" hidden="1">"c7831"</definedName>
    <definedName name="IQ_PURCHASES_EQUIP_NONRES_SAAR_POP_FC_UNUSED_UNUSED_UNUSED" hidden="1">"c8051"</definedName>
    <definedName name="IQ_PURCHASES_EQUIP_NONRES_SAAR_POP_UNUSED_UNUSED_UNUSED" hidden="1">"c7171"</definedName>
    <definedName name="IQ_PURCHASES_EQUIP_NONRES_SAAR_UNUSED_UNUSED_UNUSED" hidden="1">"c6951"</definedName>
    <definedName name="IQ_PURCHASES_EQUIP_NONRES_SAAR_YOY_FC_UNUSED_UNUSED_UNUSED" hidden="1">"c8271"</definedName>
    <definedName name="IQ_PURCHASES_EQUIP_NONRES_SAAR_YOY_UNUSED_UNUSED_UNUSED" hidden="1">"c7391"</definedName>
    <definedName name="IQ_QTD" hidden="1">750000</definedName>
    <definedName name="IQ_RES_CONST_REAL_APR_FC_UNUSED_UNUSED_UNUSED" hidden="1">"c8536"</definedName>
    <definedName name="IQ_RES_CONST_REAL_APR_UNUSED_UNUSED_UNUSED" hidden="1">"c7656"</definedName>
    <definedName name="IQ_RES_CONST_REAL_FC_UNUSED_UNUSED_UNUSED" hidden="1">"c7876"</definedName>
    <definedName name="IQ_RES_CONST_REAL_POP_FC_UNUSED_UNUSED_UNUSED" hidden="1">"c8096"</definedName>
    <definedName name="IQ_RES_CONST_REAL_POP_UNUSED_UNUSED_UNUSED" hidden="1">"c7216"</definedName>
    <definedName name="IQ_RES_CONST_REAL_SAAR_APR_FC_UNUSED_UNUSED_UNUSED" hidden="1">"c8537"</definedName>
    <definedName name="IQ_RES_CONST_REAL_SAAR_APR_UNUSED_UNUSED_UNUSED" hidden="1">"c7657"</definedName>
    <definedName name="IQ_RES_CONST_REAL_SAAR_FC_UNUSED_UNUSED_UNUSED" hidden="1">"c7877"</definedName>
    <definedName name="IQ_RES_CONST_REAL_SAAR_POP_FC_UNUSED_UNUSED_UNUSED" hidden="1">"c8097"</definedName>
    <definedName name="IQ_RES_CONST_REAL_SAAR_POP_UNUSED_UNUSED_UNUSED" hidden="1">"c7217"</definedName>
    <definedName name="IQ_RES_CONST_REAL_SAAR_UNUSED_UNUSED_UNUSED" hidden="1">"c6997"</definedName>
    <definedName name="IQ_RES_CONST_REAL_SAAR_YOY_FC_UNUSED_UNUSED_UNUSED" hidden="1">"c8317"</definedName>
    <definedName name="IQ_RES_CONST_REAL_SAAR_YOY_UNUSED_UNUSED_UNUSED" hidden="1">"c7437"</definedName>
    <definedName name="IQ_RES_CONST_REAL_UNUSED_UNUSED_UNUSED" hidden="1">"c6996"</definedName>
    <definedName name="IQ_RES_CONST_REAL_YOY_FC_UNUSED_UNUSED_UNUSED" hidden="1">"c8316"</definedName>
    <definedName name="IQ_RES_CONST_REAL_YOY_UNUSED_UNUSED_UNUSED" hidden="1">"c7436"</definedName>
    <definedName name="IQ_RES_CONST_SAAR_APR_FC_UNUSED_UNUSED_UNUSED" hidden="1">"c8540"</definedName>
    <definedName name="IQ_RES_CONST_SAAR_APR_UNUSED_UNUSED_UNUSED" hidden="1">"c7660"</definedName>
    <definedName name="IQ_RES_CONST_SAAR_FC_UNUSED_UNUSED_UNUSED" hidden="1">"c7880"</definedName>
    <definedName name="IQ_RES_CONST_SAAR_POP_FC_UNUSED_UNUSED_UNUSED" hidden="1">"c8100"</definedName>
    <definedName name="IQ_RES_CONST_SAAR_POP_UNUSED_UNUSED_UNUSED" hidden="1">"c7220"</definedName>
    <definedName name="IQ_RES_CONST_SAAR_UNUSED_UNUSED_UNUSED" hidden="1">"c7000"</definedName>
    <definedName name="IQ_RES_CONST_SAAR_YOY_FC_UNUSED_UNUSED_UNUSED" hidden="1">"c8320"</definedName>
    <definedName name="IQ_RES_CONST_SAAR_YOY_UNUSED_UNUSED_UNUSED" hidden="1">"c7440"</definedName>
    <definedName name="IQ_REVOLVING_SECURED_1_4_NON_ACCRUAL_FFIEC" hidden="1">"c13314"</definedName>
    <definedName name="IQ_TODAY" hidden="1">0</definedName>
    <definedName name="IQ_TOTAL_LOANS_LEASES_NON_ACCRUAL_FFIEC" hidden="1">"c13757"</definedName>
    <definedName name="IQ_WEEK" hidden="1">50000</definedName>
    <definedName name="IQ_YTD" hidden="1">3000</definedName>
    <definedName name="IQ_YTDMONTH" hidden="1">130000</definedName>
    <definedName name="iw" localSheetId="5" hidden="1">{#N/A,#N/A,FALSE,"ND Rev at Pres Rates";#N/A,#N/A,FALSE,"Res - Unadj sales";#N/A,#N/A,FALSE,"Small L&amp;P";#N/A,#N/A,FALSE,"Medium L&amp;P";#N/A,#N/A,FALSE,"E-19";#N/A,#N/A,FALSE,"E-20";#N/A,#N/A,FALSE,"Strtlts &amp; Standby";#N/A,#N/A,FALSE,"AG";#N/A,#N/A,FALSE,"A-RTP";#N/A,#N/A,FALSE,"Spec"}</definedName>
    <definedName name="iw" hidden="1">{#N/A,#N/A,FALSE,"ND Rev at Pres Rates";#N/A,#N/A,FALSE,"Res - Unadj sales";#N/A,#N/A,FALSE,"Small L&amp;P";#N/A,#N/A,FALSE,"Medium L&amp;P";#N/A,#N/A,FALSE,"E-19";#N/A,#N/A,FALSE,"E-20";#N/A,#N/A,FALSE,"Strtlts &amp; Standby";#N/A,#N/A,FALSE,"AG";#N/A,#N/A,FALSE,"A-RTP";#N/A,#N/A,FALSE,"Spec"}</definedName>
    <definedName name="iytbeybeqy" localSheetId="5"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iytbeybeqy"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j" localSheetId="13" hidden="1">{#N/A,#N/A,TRUE,"Task Status";#N/A,#N/A,TRUE,"Document Status";#N/A,#N/A,TRUE,"Percent Complete";#N/A,#N/A,TRUE,"Manhour Sum"}</definedName>
    <definedName name="j" localSheetId="12" hidden="1">{#N/A,#N/A,TRUE,"Task Status";#N/A,#N/A,TRUE,"Document Status";#N/A,#N/A,TRUE,"Percent Complete";#N/A,#N/A,TRUE,"Manhour Sum"}</definedName>
    <definedName name="j" localSheetId="5" hidden="1">{#N/A,#N/A,TRUE,"Task Status";#N/A,#N/A,TRUE,"Document Status";#N/A,#N/A,TRUE,"Percent Complete";#N/A,#N/A,TRUE,"Manhour Sum"}</definedName>
    <definedName name="j" localSheetId="4" hidden="1">{#N/A,#N/A,TRUE,"Task Status";#N/A,#N/A,TRUE,"Document Status";#N/A,#N/A,TRUE,"Percent Complete";#N/A,#N/A,TRUE,"Manhour Sum"}</definedName>
    <definedName name="j" localSheetId="7" hidden="1">{#N/A,#N/A,TRUE,"Task Status";#N/A,#N/A,TRUE,"Document Status";#N/A,#N/A,TRUE,"Percent Complete";#N/A,#N/A,TRUE,"Manhour Sum"}</definedName>
    <definedName name="j" localSheetId="6" hidden="1">{#N/A,#N/A,TRUE,"Task Status";#N/A,#N/A,TRUE,"Document Status";#N/A,#N/A,TRUE,"Percent Complete";#N/A,#N/A,TRUE,"Manhour Sum"}</definedName>
    <definedName name="j" localSheetId="1" hidden="1">{#N/A,#N/A,TRUE,"Task Status";#N/A,#N/A,TRUE,"Document Status";#N/A,#N/A,TRUE,"Percent Complete";#N/A,#N/A,TRUE,"Manhour Sum"}</definedName>
    <definedName name="j" localSheetId="0" hidden="1">{#N/A,#N/A,TRUE,"Task Status";#N/A,#N/A,TRUE,"Document Status";#N/A,#N/A,TRUE,"Percent Complete";#N/A,#N/A,TRUE,"Manhour Sum"}</definedName>
    <definedName name="j" localSheetId="3" hidden="1">{#N/A,#N/A,TRUE,"Task Status";#N/A,#N/A,TRUE,"Document Status";#N/A,#N/A,TRUE,"Percent Complete";#N/A,#N/A,TRUE,"Manhour Sum"}</definedName>
    <definedName name="j" localSheetId="2" hidden="1">{#N/A,#N/A,TRUE,"Task Status";#N/A,#N/A,TRUE,"Document Status";#N/A,#N/A,TRUE,"Percent Complete";#N/A,#N/A,TRUE,"Manhour Sum"}</definedName>
    <definedName name="j" localSheetId="17" hidden="1">{#N/A,#N/A,TRUE,"Task Status";#N/A,#N/A,TRUE,"Document Status";#N/A,#N/A,TRUE,"Percent Complete";#N/A,#N/A,TRUE,"Manhour Sum"}</definedName>
    <definedName name="j" localSheetId="16" hidden="1">{#N/A,#N/A,TRUE,"Task Status";#N/A,#N/A,TRUE,"Document Status";#N/A,#N/A,TRUE,"Percent Complete";#N/A,#N/A,TRUE,"Manhour Sum"}</definedName>
    <definedName name="j" localSheetId="9" hidden="1">{#N/A,#N/A,TRUE,"Task Status";#N/A,#N/A,TRUE,"Document Status";#N/A,#N/A,TRUE,"Percent Complete";#N/A,#N/A,TRUE,"Manhour Sum"}</definedName>
    <definedName name="j" localSheetId="8" hidden="1">{#N/A,#N/A,TRUE,"Task Status";#N/A,#N/A,TRUE,"Document Status";#N/A,#N/A,TRUE,"Percent Complete";#N/A,#N/A,TRUE,"Manhour Sum"}</definedName>
    <definedName name="j" localSheetId="11" hidden="1">{#N/A,#N/A,TRUE,"Task Status";#N/A,#N/A,TRUE,"Document Status";#N/A,#N/A,TRUE,"Percent Complete";#N/A,#N/A,TRUE,"Manhour Sum"}</definedName>
    <definedName name="j" localSheetId="10" hidden="1">{#N/A,#N/A,TRUE,"Task Status";#N/A,#N/A,TRUE,"Document Status";#N/A,#N/A,TRUE,"Percent Complete";#N/A,#N/A,TRUE,"Manhour Sum"}</definedName>
    <definedName name="j" localSheetId="15" hidden="1">{#N/A,#N/A,TRUE,"Task Status";#N/A,#N/A,TRUE,"Document Status";#N/A,#N/A,TRUE,"Percent Complete";#N/A,#N/A,TRUE,"Manhour Sum"}</definedName>
    <definedName name="j" localSheetId="14" hidden="1">{#N/A,#N/A,TRUE,"Task Status";#N/A,#N/A,TRUE,"Document Status";#N/A,#N/A,TRUE,"Percent Complete";#N/A,#N/A,TRUE,"Manhour Sum"}</definedName>
    <definedName name="j" hidden="1">{#N/A,#N/A,TRUE,"Task Status";#N/A,#N/A,TRUE,"Document Status";#N/A,#N/A,TRUE,"Percent Complete";#N/A,#N/A,TRUE,"Manhour Sum"}</definedName>
    <definedName name="Jeanne" localSheetId="3" hidden="1">#REF!</definedName>
    <definedName name="Jeanne" localSheetId="2" hidden="1">#REF!</definedName>
    <definedName name="Jeanne" localSheetId="9" hidden="1">#REF!</definedName>
    <definedName name="Jeanne" localSheetId="8" hidden="1">#REF!</definedName>
    <definedName name="Jeanne" localSheetId="11" hidden="1">#REF!</definedName>
    <definedName name="Jeanne" localSheetId="10" hidden="1">#REF!</definedName>
    <definedName name="Jeanne" hidden="1">#REF!</definedName>
    <definedName name="jhnhgg" localSheetId="13" hidden="1">{#N/A,#N/A,FALSE,"Aging Summary";#N/A,#N/A,FALSE,"Ratio Analysis";#N/A,#N/A,FALSE,"Test 120 Day Accts";#N/A,#N/A,FALSE,"Tickmarks"}</definedName>
    <definedName name="jhnhgg" localSheetId="12" hidden="1">{#N/A,#N/A,FALSE,"Aging Summary";#N/A,#N/A,FALSE,"Ratio Analysis";#N/A,#N/A,FALSE,"Test 120 Day Accts";#N/A,#N/A,FALSE,"Tickmarks"}</definedName>
    <definedName name="jhnhgg" localSheetId="5" hidden="1">{#N/A,#N/A,FALSE,"Aging Summary";#N/A,#N/A,FALSE,"Ratio Analysis";#N/A,#N/A,FALSE,"Test 120 Day Accts";#N/A,#N/A,FALSE,"Tickmarks"}</definedName>
    <definedName name="jhnhgg" localSheetId="4" hidden="1">{#N/A,#N/A,FALSE,"Aging Summary";#N/A,#N/A,FALSE,"Ratio Analysis";#N/A,#N/A,FALSE,"Test 120 Day Accts";#N/A,#N/A,FALSE,"Tickmarks"}</definedName>
    <definedName name="jhnhgg" localSheetId="7" hidden="1">{#N/A,#N/A,FALSE,"Aging Summary";#N/A,#N/A,FALSE,"Ratio Analysis";#N/A,#N/A,FALSE,"Test 120 Day Accts";#N/A,#N/A,FALSE,"Tickmarks"}</definedName>
    <definedName name="jhnhgg" localSheetId="6" hidden="1">{#N/A,#N/A,FALSE,"Aging Summary";#N/A,#N/A,FALSE,"Ratio Analysis";#N/A,#N/A,FALSE,"Test 120 Day Accts";#N/A,#N/A,FALSE,"Tickmarks"}</definedName>
    <definedName name="jhnhgg" localSheetId="1" hidden="1">{#N/A,#N/A,FALSE,"Aging Summary";#N/A,#N/A,FALSE,"Ratio Analysis";#N/A,#N/A,FALSE,"Test 120 Day Accts";#N/A,#N/A,FALSE,"Tickmarks"}</definedName>
    <definedName name="jhnhgg" localSheetId="0" hidden="1">{#N/A,#N/A,FALSE,"Aging Summary";#N/A,#N/A,FALSE,"Ratio Analysis";#N/A,#N/A,FALSE,"Test 120 Day Accts";#N/A,#N/A,FALSE,"Tickmarks"}</definedName>
    <definedName name="jhnhgg" localSheetId="3" hidden="1">{#N/A,#N/A,FALSE,"Aging Summary";#N/A,#N/A,FALSE,"Ratio Analysis";#N/A,#N/A,FALSE,"Test 120 Day Accts";#N/A,#N/A,FALSE,"Tickmarks"}</definedName>
    <definedName name="jhnhgg" localSheetId="2" hidden="1">{#N/A,#N/A,FALSE,"Aging Summary";#N/A,#N/A,FALSE,"Ratio Analysis";#N/A,#N/A,FALSE,"Test 120 Day Accts";#N/A,#N/A,FALSE,"Tickmarks"}</definedName>
    <definedName name="jhnhgg" localSheetId="17" hidden="1">{#N/A,#N/A,FALSE,"Aging Summary";#N/A,#N/A,FALSE,"Ratio Analysis";#N/A,#N/A,FALSE,"Test 120 Day Accts";#N/A,#N/A,FALSE,"Tickmarks"}</definedName>
    <definedName name="jhnhgg" localSheetId="16" hidden="1">{#N/A,#N/A,FALSE,"Aging Summary";#N/A,#N/A,FALSE,"Ratio Analysis";#N/A,#N/A,FALSE,"Test 120 Day Accts";#N/A,#N/A,FALSE,"Tickmarks"}</definedName>
    <definedName name="jhnhgg" localSheetId="9" hidden="1">{#N/A,#N/A,FALSE,"Aging Summary";#N/A,#N/A,FALSE,"Ratio Analysis";#N/A,#N/A,FALSE,"Test 120 Day Accts";#N/A,#N/A,FALSE,"Tickmarks"}</definedName>
    <definedName name="jhnhgg" localSheetId="8" hidden="1">{#N/A,#N/A,FALSE,"Aging Summary";#N/A,#N/A,FALSE,"Ratio Analysis";#N/A,#N/A,FALSE,"Test 120 Day Accts";#N/A,#N/A,FALSE,"Tickmarks"}</definedName>
    <definedName name="jhnhgg" localSheetId="11" hidden="1">{#N/A,#N/A,FALSE,"Aging Summary";#N/A,#N/A,FALSE,"Ratio Analysis";#N/A,#N/A,FALSE,"Test 120 Day Accts";#N/A,#N/A,FALSE,"Tickmarks"}</definedName>
    <definedName name="jhnhgg" localSheetId="10" hidden="1">{#N/A,#N/A,FALSE,"Aging Summary";#N/A,#N/A,FALSE,"Ratio Analysis";#N/A,#N/A,FALSE,"Test 120 Day Accts";#N/A,#N/A,FALSE,"Tickmarks"}</definedName>
    <definedName name="jhnhgg" localSheetId="15" hidden="1">{#N/A,#N/A,FALSE,"Aging Summary";#N/A,#N/A,FALSE,"Ratio Analysis";#N/A,#N/A,FALSE,"Test 120 Day Accts";#N/A,#N/A,FALSE,"Tickmarks"}</definedName>
    <definedName name="jhnhgg" localSheetId="14" hidden="1">{#N/A,#N/A,FALSE,"Aging Summary";#N/A,#N/A,FALSE,"Ratio Analysis";#N/A,#N/A,FALSE,"Test 120 Day Accts";#N/A,#N/A,FALSE,"Tickmarks"}</definedName>
    <definedName name="jhnhgg" hidden="1">{#N/A,#N/A,FALSE,"Aging Summary";#N/A,#N/A,FALSE,"Ratio Analysis";#N/A,#N/A,FALSE,"Test 120 Day Accts";#N/A,#N/A,FALSE,"Tickmarks"}</definedName>
    <definedName name="jj" localSheetId="5" hidden="1">{#N/A,#N/A,FALSE,"CTC Summary - EOY";#N/A,#N/A,FALSE,"CTC Summary - Wtavg"}</definedName>
    <definedName name="jj" hidden="1">{#N/A,#N/A,FALSE,"CTC Summary - EOY";#N/A,#N/A,FALSE,"CTC Summary - Wtavg"}</definedName>
    <definedName name="jk" localSheetId="5" hidden="1">{#N/A,#N/A,FALSE,"CTC Summary - EOY";#N/A,#N/A,FALSE,"CTC Summary - Wtavg"}</definedName>
    <definedName name="jk" hidden="1">{#N/A,#N/A,FALSE,"CTC Summary - EOY";#N/A,#N/A,FALSE,"CTC Summary - Wtavg"}</definedName>
    <definedName name="July" localSheetId="13" hidden="1">{#N/A,#N/A,FALSE,"CTC Summary - EOY";#N/A,#N/A,FALSE,"CTC Summary - Wtavg"}</definedName>
    <definedName name="July" localSheetId="12" hidden="1">{#N/A,#N/A,FALSE,"CTC Summary - EOY";#N/A,#N/A,FALSE,"CTC Summary - Wtavg"}</definedName>
    <definedName name="July" localSheetId="5" hidden="1">{#N/A,#N/A,FALSE,"CTC Summary - EOY";#N/A,#N/A,FALSE,"CTC Summary - Wtavg"}</definedName>
    <definedName name="July" localSheetId="4" hidden="1">{#N/A,#N/A,FALSE,"CTC Summary - EOY";#N/A,#N/A,FALSE,"CTC Summary - Wtavg"}</definedName>
    <definedName name="July" localSheetId="7" hidden="1">{#N/A,#N/A,FALSE,"CTC Summary - EOY";#N/A,#N/A,FALSE,"CTC Summary - Wtavg"}</definedName>
    <definedName name="July" localSheetId="6" hidden="1">{#N/A,#N/A,FALSE,"CTC Summary - EOY";#N/A,#N/A,FALSE,"CTC Summary - Wtavg"}</definedName>
    <definedName name="July" localSheetId="1" hidden="1">{#N/A,#N/A,FALSE,"CTC Summary - EOY";#N/A,#N/A,FALSE,"CTC Summary - Wtavg"}</definedName>
    <definedName name="July" localSheetId="0" hidden="1">{#N/A,#N/A,FALSE,"CTC Summary - EOY";#N/A,#N/A,FALSE,"CTC Summary - Wtavg"}</definedName>
    <definedName name="July" localSheetId="3" hidden="1">{#N/A,#N/A,FALSE,"CTC Summary - EOY";#N/A,#N/A,FALSE,"CTC Summary - Wtavg"}</definedName>
    <definedName name="July" localSheetId="2" hidden="1">{#N/A,#N/A,FALSE,"CTC Summary - EOY";#N/A,#N/A,FALSE,"CTC Summary - Wtavg"}</definedName>
    <definedName name="July" localSheetId="17" hidden="1">{#N/A,#N/A,FALSE,"CTC Summary - EOY";#N/A,#N/A,FALSE,"CTC Summary - Wtavg"}</definedName>
    <definedName name="July" localSheetId="16" hidden="1">{#N/A,#N/A,FALSE,"CTC Summary - EOY";#N/A,#N/A,FALSE,"CTC Summary - Wtavg"}</definedName>
    <definedName name="July" localSheetId="9" hidden="1">{#N/A,#N/A,FALSE,"CTC Summary - EOY";#N/A,#N/A,FALSE,"CTC Summary - Wtavg"}</definedName>
    <definedName name="July" localSheetId="8" hidden="1">{#N/A,#N/A,FALSE,"CTC Summary - EOY";#N/A,#N/A,FALSE,"CTC Summary - Wtavg"}</definedName>
    <definedName name="July" localSheetId="11" hidden="1">{#N/A,#N/A,FALSE,"CTC Summary - EOY";#N/A,#N/A,FALSE,"CTC Summary - Wtavg"}</definedName>
    <definedName name="July" localSheetId="10" hidden="1">{#N/A,#N/A,FALSE,"CTC Summary - EOY";#N/A,#N/A,FALSE,"CTC Summary - Wtavg"}</definedName>
    <definedName name="July" localSheetId="15" hidden="1">{#N/A,#N/A,FALSE,"CTC Summary - EOY";#N/A,#N/A,FALSE,"CTC Summary - Wtavg"}</definedName>
    <definedName name="July" localSheetId="14" hidden="1">{#N/A,#N/A,FALSE,"CTC Summary - EOY";#N/A,#N/A,FALSE,"CTC Summary - Wtavg"}</definedName>
    <definedName name="July" hidden="1">{#N/A,#N/A,FALSE,"CTC Summary - EOY";#N/A,#N/A,FALSE,"CTC Summary - Wtavg"}</definedName>
    <definedName name="July_1" localSheetId="13" hidden="1">{#N/A,#N/A,FALSE,"CTC Summary - EOY";#N/A,#N/A,FALSE,"CTC Summary - Wtavg"}</definedName>
    <definedName name="July_1" localSheetId="12" hidden="1">{#N/A,#N/A,FALSE,"CTC Summary - EOY";#N/A,#N/A,FALSE,"CTC Summary - Wtavg"}</definedName>
    <definedName name="July_1" localSheetId="5" hidden="1">{#N/A,#N/A,FALSE,"CTC Summary - EOY";#N/A,#N/A,FALSE,"CTC Summary - Wtavg"}</definedName>
    <definedName name="July_1" localSheetId="4" hidden="1">{#N/A,#N/A,FALSE,"CTC Summary - EOY";#N/A,#N/A,FALSE,"CTC Summary - Wtavg"}</definedName>
    <definedName name="July_1" localSheetId="7" hidden="1">{#N/A,#N/A,FALSE,"CTC Summary - EOY";#N/A,#N/A,FALSE,"CTC Summary - Wtavg"}</definedName>
    <definedName name="July_1" localSheetId="6" hidden="1">{#N/A,#N/A,FALSE,"CTC Summary - EOY";#N/A,#N/A,FALSE,"CTC Summary - Wtavg"}</definedName>
    <definedName name="July_1" localSheetId="1" hidden="1">{#N/A,#N/A,FALSE,"CTC Summary - EOY";#N/A,#N/A,FALSE,"CTC Summary - Wtavg"}</definedName>
    <definedName name="July_1" localSheetId="0" hidden="1">{#N/A,#N/A,FALSE,"CTC Summary - EOY";#N/A,#N/A,FALSE,"CTC Summary - Wtavg"}</definedName>
    <definedName name="July_1" localSheetId="3" hidden="1">{#N/A,#N/A,FALSE,"CTC Summary - EOY";#N/A,#N/A,FALSE,"CTC Summary - Wtavg"}</definedName>
    <definedName name="July_1" localSheetId="2" hidden="1">{#N/A,#N/A,FALSE,"CTC Summary - EOY";#N/A,#N/A,FALSE,"CTC Summary - Wtavg"}</definedName>
    <definedName name="July_1" localSheetId="17" hidden="1">{#N/A,#N/A,FALSE,"CTC Summary - EOY";#N/A,#N/A,FALSE,"CTC Summary - Wtavg"}</definedName>
    <definedName name="July_1" localSheetId="16" hidden="1">{#N/A,#N/A,FALSE,"CTC Summary - EOY";#N/A,#N/A,FALSE,"CTC Summary - Wtavg"}</definedName>
    <definedName name="July_1" localSheetId="9" hidden="1">{#N/A,#N/A,FALSE,"CTC Summary - EOY";#N/A,#N/A,FALSE,"CTC Summary - Wtavg"}</definedName>
    <definedName name="July_1" localSheetId="8" hidden="1">{#N/A,#N/A,FALSE,"CTC Summary - EOY";#N/A,#N/A,FALSE,"CTC Summary - Wtavg"}</definedName>
    <definedName name="July_1" localSheetId="11" hidden="1">{#N/A,#N/A,FALSE,"CTC Summary - EOY";#N/A,#N/A,FALSE,"CTC Summary - Wtavg"}</definedName>
    <definedName name="July_1" localSheetId="10" hidden="1">{#N/A,#N/A,FALSE,"CTC Summary - EOY";#N/A,#N/A,FALSE,"CTC Summary - Wtavg"}</definedName>
    <definedName name="July_1" localSheetId="15" hidden="1">{#N/A,#N/A,FALSE,"CTC Summary - EOY";#N/A,#N/A,FALSE,"CTC Summary - Wtavg"}</definedName>
    <definedName name="July_1" localSheetId="14" hidden="1">{#N/A,#N/A,FALSE,"CTC Summary - EOY";#N/A,#N/A,FALSE,"CTC Summary - Wtavg"}</definedName>
    <definedName name="July_1" hidden="1">{#N/A,#N/A,FALSE,"CTC Summary - EOY";#N/A,#N/A,FALSE,"CTC Summary - Wtavg"}</definedName>
    <definedName name="July_2" localSheetId="13" hidden="1">{#N/A,#N/A,FALSE,"CTC Summary - EOY";#N/A,#N/A,FALSE,"CTC Summary - Wtavg"}</definedName>
    <definedName name="July_2" localSheetId="12" hidden="1">{#N/A,#N/A,FALSE,"CTC Summary - EOY";#N/A,#N/A,FALSE,"CTC Summary - Wtavg"}</definedName>
    <definedName name="July_2" localSheetId="5" hidden="1">{#N/A,#N/A,FALSE,"CTC Summary - EOY";#N/A,#N/A,FALSE,"CTC Summary - Wtavg"}</definedName>
    <definedName name="July_2" localSheetId="4" hidden="1">{#N/A,#N/A,FALSE,"CTC Summary - EOY";#N/A,#N/A,FALSE,"CTC Summary - Wtavg"}</definedName>
    <definedName name="July_2" localSheetId="7" hidden="1">{#N/A,#N/A,FALSE,"CTC Summary - EOY";#N/A,#N/A,FALSE,"CTC Summary - Wtavg"}</definedName>
    <definedName name="July_2" localSheetId="6" hidden="1">{#N/A,#N/A,FALSE,"CTC Summary - EOY";#N/A,#N/A,FALSE,"CTC Summary - Wtavg"}</definedName>
    <definedName name="July_2" localSheetId="1" hidden="1">{#N/A,#N/A,FALSE,"CTC Summary - EOY";#N/A,#N/A,FALSE,"CTC Summary - Wtavg"}</definedName>
    <definedName name="July_2" localSheetId="0" hidden="1">{#N/A,#N/A,FALSE,"CTC Summary - EOY";#N/A,#N/A,FALSE,"CTC Summary - Wtavg"}</definedName>
    <definedName name="July_2" localSheetId="3" hidden="1">{#N/A,#N/A,FALSE,"CTC Summary - EOY";#N/A,#N/A,FALSE,"CTC Summary - Wtavg"}</definedName>
    <definedName name="July_2" localSheetId="2" hidden="1">{#N/A,#N/A,FALSE,"CTC Summary - EOY";#N/A,#N/A,FALSE,"CTC Summary - Wtavg"}</definedName>
    <definedName name="July_2" localSheetId="17" hidden="1">{#N/A,#N/A,FALSE,"CTC Summary - EOY";#N/A,#N/A,FALSE,"CTC Summary - Wtavg"}</definedName>
    <definedName name="July_2" localSheetId="16" hidden="1">{#N/A,#N/A,FALSE,"CTC Summary - EOY";#N/A,#N/A,FALSE,"CTC Summary - Wtavg"}</definedName>
    <definedName name="July_2" localSheetId="9" hidden="1">{#N/A,#N/A,FALSE,"CTC Summary - EOY";#N/A,#N/A,FALSE,"CTC Summary - Wtavg"}</definedName>
    <definedName name="July_2" localSheetId="8" hidden="1">{#N/A,#N/A,FALSE,"CTC Summary - EOY";#N/A,#N/A,FALSE,"CTC Summary - Wtavg"}</definedName>
    <definedName name="July_2" localSheetId="11" hidden="1">{#N/A,#N/A,FALSE,"CTC Summary - EOY";#N/A,#N/A,FALSE,"CTC Summary - Wtavg"}</definedName>
    <definedName name="July_2" localSheetId="10" hidden="1">{#N/A,#N/A,FALSE,"CTC Summary - EOY";#N/A,#N/A,FALSE,"CTC Summary - Wtavg"}</definedName>
    <definedName name="July_2" localSheetId="15" hidden="1">{#N/A,#N/A,FALSE,"CTC Summary - EOY";#N/A,#N/A,FALSE,"CTC Summary - Wtavg"}</definedName>
    <definedName name="July_2" localSheetId="14" hidden="1">{#N/A,#N/A,FALSE,"CTC Summary - EOY";#N/A,#N/A,FALSE,"CTC Summary - Wtavg"}</definedName>
    <definedName name="July_2" hidden="1">{#N/A,#N/A,FALSE,"CTC Summary - EOY";#N/A,#N/A,FALSE,"CTC Summary - Wtavg"}</definedName>
    <definedName name="July_3" localSheetId="13" hidden="1">{#N/A,#N/A,FALSE,"CTC Summary - EOY";#N/A,#N/A,FALSE,"CTC Summary - Wtavg"}</definedName>
    <definedName name="July_3" localSheetId="12" hidden="1">{#N/A,#N/A,FALSE,"CTC Summary - EOY";#N/A,#N/A,FALSE,"CTC Summary - Wtavg"}</definedName>
    <definedName name="July_3" localSheetId="5" hidden="1">{#N/A,#N/A,FALSE,"CTC Summary - EOY";#N/A,#N/A,FALSE,"CTC Summary - Wtavg"}</definedName>
    <definedName name="July_3" localSheetId="4" hidden="1">{#N/A,#N/A,FALSE,"CTC Summary - EOY";#N/A,#N/A,FALSE,"CTC Summary - Wtavg"}</definedName>
    <definedName name="July_3" localSheetId="7" hidden="1">{#N/A,#N/A,FALSE,"CTC Summary - EOY";#N/A,#N/A,FALSE,"CTC Summary - Wtavg"}</definedName>
    <definedName name="July_3" localSheetId="6" hidden="1">{#N/A,#N/A,FALSE,"CTC Summary - EOY";#N/A,#N/A,FALSE,"CTC Summary - Wtavg"}</definedName>
    <definedName name="July_3" localSheetId="1" hidden="1">{#N/A,#N/A,FALSE,"CTC Summary - EOY";#N/A,#N/A,FALSE,"CTC Summary - Wtavg"}</definedName>
    <definedName name="July_3" localSheetId="0" hidden="1">{#N/A,#N/A,FALSE,"CTC Summary - EOY";#N/A,#N/A,FALSE,"CTC Summary - Wtavg"}</definedName>
    <definedName name="July_3" localSheetId="3" hidden="1">{#N/A,#N/A,FALSE,"CTC Summary - EOY";#N/A,#N/A,FALSE,"CTC Summary - Wtavg"}</definedName>
    <definedName name="July_3" localSheetId="2" hidden="1">{#N/A,#N/A,FALSE,"CTC Summary - EOY";#N/A,#N/A,FALSE,"CTC Summary - Wtavg"}</definedName>
    <definedName name="July_3" localSheetId="17" hidden="1">{#N/A,#N/A,FALSE,"CTC Summary - EOY";#N/A,#N/A,FALSE,"CTC Summary - Wtavg"}</definedName>
    <definedName name="July_3" localSheetId="16" hidden="1">{#N/A,#N/A,FALSE,"CTC Summary - EOY";#N/A,#N/A,FALSE,"CTC Summary - Wtavg"}</definedName>
    <definedName name="July_3" localSheetId="9" hidden="1">{#N/A,#N/A,FALSE,"CTC Summary - EOY";#N/A,#N/A,FALSE,"CTC Summary - Wtavg"}</definedName>
    <definedName name="July_3" localSheetId="8" hidden="1">{#N/A,#N/A,FALSE,"CTC Summary - EOY";#N/A,#N/A,FALSE,"CTC Summary - Wtavg"}</definedName>
    <definedName name="July_3" localSheetId="11" hidden="1">{#N/A,#N/A,FALSE,"CTC Summary - EOY";#N/A,#N/A,FALSE,"CTC Summary - Wtavg"}</definedName>
    <definedName name="July_3" localSheetId="10" hidden="1">{#N/A,#N/A,FALSE,"CTC Summary - EOY";#N/A,#N/A,FALSE,"CTC Summary - Wtavg"}</definedName>
    <definedName name="July_3" localSheetId="15" hidden="1">{#N/A,#N/A,FALSE,"CTC Summary - EOY";#N/A,#N/A,FALSE,"CTC Summary - Wtavg"}</definedName>
    <definedName name="July_3" localSheetId="14" hidden="1">{#N/A,#N/A,FALSE,"CTC Summary - EOY";#N/A,#N/A,FALSE,"CTC Summary - Wtavg"}</definedName>
    <definedName name="July_3" hidden="1">{#N/A,#N/A,FALSE,"CTC Summary - EOY";#N/A,#N/A,FALSE,"CTC Summary - Wtavg"}</definedName>
    <definedName name="June" localSheetId="13" hidden="1">{#N/A,#N/A,FALSE,"CTC Summary - EOY";#N/A,#N/A,FALSE,"CTC Summary - Wtavg"}</definedName>
    <definedName name="June" localSheetId="12" hidden="1">{#N/A,#N/A,FALSE,"CTC Summary - EOY";#N/A,#N/A,FALSE,"CTC Summary - Wtavg"}</definedName>
    <definedName name="June" localSheetId="5" hidden="1">{#N/A,#N/A,FALSE,"CTC Summary - EOY";#N/A,#N/A,FALSE,"CTC Summary - Wtavg"}</definedName>
    <definedName name="June" localSheetId="4" hidden="1">{#N/A,#N/A,FALSE,"CTC Summary - EOY";#N/A,#N/A,FALSE,"CTC Summary - Wtavg"}</definedName>
    <definedName name="June" localSheetId="7" hidden="1">{#N/A,#N/A,FALSE,"CTC Summary - EOY";#N/A,#N/A,FALSE,"CTC Summary - Wtavg"}</definedName>
    <definedName name="June" localSheetId="6" hidden="1">{#N/A,#N/A,FALSE,"CTC Summary - EOY";#N/A,#N/A,FALSE,"CTC Summary - Wtavg"}</definedName>
    <definedName name="June" localSheetId="1" hidden="1">{#N/A,#N/A,FALSE,"CTC Summary - EOY";#N/A,#N/A,FALSE,"CTC Summary - Wtavg"}</definedName>
    <definedName name="June" localSheetId="0" hidden="1">{#N/A,#N/A,FALSE,"CTC Summary - EOY";#N/A,#N/A,FALSE,"CTC Summary - Wtavg"}</definedName>
    <definedName name="June" localSheetId="3" hidden="1">{#N/A,#N/A,FALSE,"CTC Summary - EOY";#N/A,#N/A,FALSE,"CTC Summary - Wtavg"}</definedName>
    <definedName name="June" localSheetId="2" hidden="1">{#N/A,#N/A,FALSE,"CTC Summary - EOY";#N/A,#N/A,FALSE,"CTC Summary - Wtavg"}</definedName>
    <definedName name="June" localSheetId="17" hidden="1">{#N/A,#N/A,FALSE,"CTC Summary - EOY";#N/A,#N/A,FALSE,"CTC Summary - Wtavg"}</definedName>
    <definedName name="June" localSheetId="16" hidden="1">{#N/A,#N/A,FALSE,"CTC Summary - EOY";#N/A,#N/A,FALSE,"CTC Summary - Wtavg"}</definedName>
    <definedName name="June" localSheetId="9" hidden="1">{#N/A,#N/A,FALSE,"CTC Summary - EOY";#N/A,#N/A,FALSE,"CTC Summary - Wtavg"}</definedName>
    <definedName name="June" localSheetId="8" hidden="1">{#N/A,#N/A,FALSE,"CTC Summary - EOY";#N/A,#N/A,FALSE,"CTC Summary - Wtavg"}</definedName>
    <definedName name="June" localSheetId="11" hidden="1">{#N/A,#N/A,FALSE,"CTC Summary - EOY";#N/A,#N/A,FALSE,"CTC Summary - Wtavg"}</definedName>
    <definedName name="June" localSheetId="10" hidden="1">{#N/A,#N/A,FALSE,"CTC Summary - EOY";#N/A,#N/A,FALSE,"CTC Summary - Wtavg"}</definedName>
    <definedName name="June" localSheetId="15" hidden="1">{#N/A,#N/A,FALSE,"CTC Summary - EOY";#N/A,#N/A,FALSE,"CTC Summary - Wtavg"}</definedName>
    <definedName name="June" localSheetId="14" hidden="1">{#N/A,#N/A,FALSE,"CTC Summary - EOY";#N/A,#N/A,FALSE,"CTC Summary - Wtavg"}</definedName>
    <definedName name="June" hidden="1">{#N/A,#N/A,FALSE,"CTC Summary - EOY";#N/A,#N/A,FALSE,"CTC Summary - Wtavg"}</definedName>
    <definedName name="June_1" localSheetId="13" hidden="1">{#N/A,#N/A,FALSE,"CTC Summary - EOY";#N/A,#N/A,FALSE,"CTC Summary - Wtavg"}</definedName>
    <definedName name="June_1" localSheetId="12" hidden="1">{#N/A,#N/A,FALSE,"CTC Summary - EOY";#N/A,#N/A,FALSE,"CTC Summary - Wtavg"}</definedName>
    <definedName name="June_1" localSheetId="5" hidden="1">{#N/A,#N/A,FALSE,"CTC Summary - EOY";#N/A,#N/A,FALSE,"CTC Summary - Wtavg"}</definedName>
    <definedName name="June_1" localSheetId="4" hidden="1">{#N/A,#N/A,FALSE,"CTC Summary - EOY";#N/A,#N/A,FALSE,"CTC Summary - Wtavg"}</definedName>
    <definedName name="June_1" localSheetId="7" hidden="1">{#N/A,#N/A,FALSE,"CTC Summary - EOY";#N/A,#N/A,FALSE,"CTC Summary - Wtavg"}</definedName>
    <definedName name="June_1" localSheetId="6" hidden="1">{#N/A,#N/A,FALSE,"CTC Summary - EOY";#N/A,#N/A,FALSE,"CTC Summary - Wtavg"}</definedName>
    <definedName name="June_1" localSheetId="1" hidden="1">{#N/A,#N/A,FALSE,"CTC Summary - EOY";#N/A,#N/A,FALSE,"CTC Summary - Wtavg"}</definedName>
    <definedName name="June_1" localSheetId="0" hidden="1">{#N/A,#N/A,FALSE,"CTC Summary - EOY";#N/A,#N/A,FALSE,"CTC Summary - Wtavg"}</definedName>
    <definedName name="June_1" localSheetId="3" hidden="1">{#N/A,#N/A,FALSE,"CTC Summary - EOY";#N/A,#N/A,FALSE,"CTC Summary - Wtavg"}</definedName>
    <definedName name="June_1" localSheetId="2" hidden="1">{#N/A,#N/A,FALSE,"CTC Summary - EOY";#N/A,#N/A,FALSE,"CTC Summary - Wtavg"}</definedName>
    <definedName name="June_1" localSheetId="17" hidden="1">{#N/A,#N/A,FALSE,"CTC Summary - EOY";#N/A,#N/A,FALSE,"CTC Summary - Wtavg"}</definedName>
    <definedName name="June_1" localSheetId="16" hidden="1">{#N/A,#N/A,FALSE,"CTC Summary - EOY";#N/A,#N/A,FALSE,"CTC Summary - Wtavg"}</definedName>
    <definedName name="June_1" localSheetId="9" hidden="1">{#N/A,#N/A,FALSE,"CTC Summary - EOY";#N/A,#N/A,FALSE,"CTC Summary - Wtavg"}</definedName>
    <definedName name="June_1" localSheetId="8" hidden="1">{#N/A,#N/A,FALSE,"CTC Summary - EOY";#N/A,#N/A,FALSE,"CTC Summary - Wtavg"}</definedName>
    <definedName name="June_1" localSheetId="11" hidden="1">{#N/A,#N/A,FALSE,"CTC Summary - EOY";#N/A,#N/A,FALSE,"CTC Summary - Wtavg"}</definedName>
    <definedName name="June_1" localSheetId="10" hidden="1">{#N/A,#N/A,FALSE,"CTC Summary - EOY";#N/A,#N/A,FALSE,"CTC Summary - Wtavg"}</definedName>
    <definedName name="June_1" localSheetId="15" hidden="1">{#N/A,#N/A,FALSE,"CTC Summary - EOY";#N/A,#N/A,FALSE,"CTC Summary - Wtavg"}</definedName>
    <definedName name="June_1" localSheetId="14" hidden="1">{#N/A,#N/A,FALSE,"CTC Summary - EOY";#N/A,#N/A,FALSE,"CTC Summary - Wtavg"}</definedName>
    <definedName name="June_1" hidden="1">{#N/A,#N/A,FALSE,"CTC Summary - EOY";#N/A,#N/A,FALSE,"CTC Summary - Wtavg"}</definedName>
    <definedName name="June_2" localSheetId="13" hidden="1">{#N/A,#N/A,FALSE,"CTC Summary - EOY";#N/A,#N/A,FALSE,"CTC Summary - Wtavg"}</definedName>
    <definedName name="June_2" localSheetId="12" hidden="1">{#N/A,#N/A,FALSE,"CTC Summary - EOY";#N/A,#N/A,FALSE,"CTC Summary - Wtavg"}</definedName>
    <definedName name="June_2" localSheetId="5" hidden="1">{#N/A,#N/A,FALSE,"CTC Summary - EOY";#N/A,#N/A,FALSE,"CTC Summary - Wtavg"}</definedName>
    <definedName name="June_2" localSheetId="4" hidden="1">{#N/A,#N/A,FALSE,"CTC Summary - EOY";#N/A,#N/A,FALSE,"CTC Summary - Wtavg"}</definedName>
    <definedName name="June_2" localSheetId="7" hidden="1">{#N/A,#N/A,FALSE,"CTC Summary - EOY";#N/A,#N/A,FALSE,"CTC Summary - Wtavg"}</definedName>
    <definedName name="June_2" localSheetId="6" hidden="1">{#N/A,#N/A,FALSE,"CTC Summary - EOY";#N/A,#N/A,FALSE,"CTC Summary - Wtavg"}</definedName>
    <definedName name="June_2" localSheetId="1" hidden="1">{#N/A,#N/A,FALSE,"CTC Summary - EOY";#N/A,#N/A,FALSE,"CTC Summary - Wtavg"}</definedName>
    <definedName name="June_2" localSheetId="0" hidden="1">{#N/A,#N/A,FALSE,"CTC Summary - EOY";#N/A,#N/A,FALSE,"CTC Summary - Wtavg"}</definedName>
    <definedName name="June_2" localSheetId="3" hidden="1">{#N/A,#N/A,FALSE,"CTC Summary - EOY";#N/A,#N/A,FALSE,"CTC Summary - Wtavg"}</definedName>
    <definedName name="June_2" localSheetId="2" hidden="1">{#N/A,#N/A,FALSE,"CTC Summary - EOY";#N/A,#N/A,FALSE,"CTC Summary - Wtavg"}</definedName>
    <definedName name="June_2" localSheetId="17" hidden="1">{#N/A,#N/A,FALSE,"CTC Summary - EOY";#N/A,#N/A,FALSE,"CTC Summary - Wtavg"}</definedName>
    <definedName name="June_2" localSheetId="16" hidden="1">{#N/A,#N/A,FALSE,"CTC Summary - EOY";#N/A,#N/A,FALSE,"CTC Summary - Wtavg"}</definedName>
    <definedName name="June_2" localSheetId="9" hidden="1">{#N/A,#N/A,FALSE,"CTC Summary - EOY";#N/A,#N/A,FALSE,"CTC Summary - Wtavg"}</definedName>
    <definedName name="June_2" localSheetId="8" hidden="1">{#N/A,#N/A,FALSE,"CTC Summary - EOY";#N/A,#N/A,FALSE,"CTC Summary - Wtavg"}</definedName>
    <definedName name="June_2" localSheetId="11" hidden="1">{#N/A,#N/A,FALSE,"CTC Summary - EOY";#N/A,#N/A,FALSE,"CTC Summary - Wtavg"}</definedName>
    <definedName name="June_2" localSheetId="10" hidden="1">{#N/A,#N/A,FALSE,"CTC Summary - EOY";#N/A,#N/A,FALSE,"CTC Summary - Wtavg"}</definedName>
    <definedName name="June_2" localSheetId="15" hidden="1">{#N/A,#N/A,FALSE,"CTC Summary - EOY";#N/A,#N/A,FALSE,"CTC Summary - Wtavg"}</definedName>
    <definedName name="June_2" localSheetId="14" hidden="1">{#N/A,#N/A,FALSE,"CTC Summary - EOY";#N/A,#N/A,FALSE,"CTC Summary - Wtavg"}</definedName>
    <definedName name="June_2" hidden="1">{#N/A,#N/A,FALSE,"CTC Summary - EOY";#N/A,#N/A,FALSE,"CTC Summary - Wtavg"}</definedName>
    <definedName name="June_3" localSheetId="13" hidden="1">{#N/A,#N/A,FALSE,"CTC Summary - EOY";#N/A,#N/A,FALSE,"CTC Summary - Wtavg"}</definedName>
    <definedName name="June_3" localSheetId="12" hidden="1">{#N/A,#N/A,FALSE,"CTC Summary - EOY";#N/A,#N/A,FALSE,"CTC Summary - Wtavg"}</definedName>
    <definedName name="June_3" localSheetId="5" hidden="1">{#N/A,#N/A,FALSE,"CTC Summary - EOY";#N/A,#N/A,FALSE,"CTC Summary - Wtavg"}</definedName>
    <definedName name="June_3" localSheetId="4" hidden="1">{#N/A,#N/A,FALSE,"CTC Summary - EOY";#N/A,#N/A,FALSE,"CTC Summary - Wtavg"}</definedName>
    <definedName name="June_3" localSheetId="7" hidden="1">{#N/A,#N/A,FALSE,"CTC Summary - EOY";#N/A,#N/A,FALSE,"CTC Summary - Wtavg"}</definedName>
    <definedName name="June_3" localSheetId="6" hidden="1">{#N/A,#N/A,FALSE,"CTC Summary - EOY";#N/A,#N/A,FALSE,"CTC Summary - Wtavg"}</definedName>
    <definedName name="June_3" localSheetId="1" hidden="1">{#N/A,#N/A,FALSE,"CTC Summary - EOY";#N/A,#N/A,FALSE,"CTC Summary - Wtavg"}</definedName>
    <definedName name="June_3" localSheetId="0" hidden="1">{#N/A,#N/A,FALSE,"CTC Summary - EOY";#N/A,#N/A,FALSE,"CTC Summary - Wtavg"}</definedName>
    <definedName name="June_3" localSheetId="3" hidden="1">{#N/A,#N/A,FALSE,"CTC Summary - EOY";#N/A,#N/A,FALSE,"CTC Summary - Wtavg"}</definedName>
    <definedName name="June_3" localSheetId="2" hidden="1">{#N/A,#N/A,FALSE,"CTC Summary - EOY";#N/A,#N/A,FALSE,"CTC Summary - Wtavg"}</definedName>
    <definedName name="June_3" localSheetId="17" hidden="1">{#N/A,#N/A,FALSE,"CTC Summary - EOY";#N/A,#N/A,FALSE,"CTC Summary - Wtavg"}</definedName>
    <definedName name="June_3" localSheetId="16" hidden="1">{#N/A,#N/A,FALSE,"CTC Summary - EOY";#N/A,#N/A,FALSE,"CTC Summary - Wtavg"}</definedName>
    <definedName name="June_3" localSheetId="9" hidden="1">{#N/A,#N/A,FALSE,"CTC Summary - EOY";#N/A,#N/A,FALSE,"CTC Summary - Wtavg"}</definedName>
    <definedName name="June_3" localSheetId="8" hidden="1">{#N/A,#N/A,FALSE,"CTC Summary - EOY";#N/A,#N/A,FALSE,"CTC Summary - Wtavg"}</definedName>
    <definedName name="June_3" localSheetId="11" hidden="1">{#N/A,#N/A,FALSE,"CTC Summary - EOY";#N/A,#N/A,FALSE,"CTC Summary - Wtavg"}</definedName>
    <definedName name="June_3" localSheetId="10" hidden="1">{#N/A,#N/A,FALSE,"CTC Summary - EOY";#N/A,#N/A,FALSE,"CTC Summary - Wtavg"}</definedName>
    <definedName name="June_3" localSheetId="15" hidden="1">{#N/A,#N/A,FALSE,"CTC Summary - EOY";#N/A,#N/A,FALSE,"CTC Summary - Wtavg"}</definedName>
    <definedName name="June_3" localSheetId="14" hidden="1">{#N/A,#N/A,FALSE,"CTC Summary - EOY";#N/A,#N/A,FALSE,"CTC Summary - Wtavg"}</definedName>
    <definedName name="June_3" hidden="1">{#N/A,#N/A,FALSE,"CTC Summary - EOY";#N/A,#N/A,FALSE,"CTC Summary - Wtavg"}</definedName>
    <definedName name="junk" hidden="1">"S:\23150\06RET\Transformation\"</definedName>
    <definedName name="junk1" hidden="1">"Will Kane"</definedName>
    <definedName name="KK" localSheetId="13" hidden="1">{#N/A,#N/A,FALSE,"Aging Summary";#N/A,#N/A,FALSE,"Ratio Analysis";#N/A,#N/A,FALSE,"Test 120 Day Accts";#N/A,#N/A,FALSE,"Tickmarks"}</definedName>
    <definedName name="KK" localSheetId="12" hidden="1">{#N/A,#N/A,FALSE,"Aging Summary";#N/A,#N/A,FALSE,"Ratio Analysis";#N/A,#N/A,FALSE,"Test 120 Day Accts";#N/A,#N/A,FALSE,"Tickmarks"}</definedName>
    <definedName name="KK" localSheetId="5" hidden="1">{#N/A,#N/A,FALSE,"Aging Summary";#N/A,#N/A,FALSE,"Ratio Analysis";#N/A,#N/A,FALSE,"Test 120 Day Accts";#N/A,#N/A,FALSE,"Tickmarks"}</definedName>
    <definedName name="KK" localSheetId="4" hidden="1">{#N/A,#N/A,FALSE,"Aging Summary";#N/A,#N/A,FALSE,"Ratio Analysis";#N/A,#N/A,FALSE,"Test 120 Day Accts";#N/A,#N/A,FALSE,"Tickmarks"}</definedName>
    <definedName name="KK" localSheetId="7" hidden="1">{#N/A,#N/A,FALSE,"Aging Summary";#N/A,#N/A,FALSE,"Ratio Analysis";#N/A,#N/A,FALSE,"Test 120 Day Accts";#N/A,#N/A,FALSE,"Tickmarks"}</definedName>
    <definedName name="KK" localSheetId="6" hidden="1">{#N/A,#N/A,FALSE,"Aging Summary";#N/A,#N/A,FALSE,"Ratio Analysis";#N/A,#N/A,FALSE,"Test 120 Day Accts";#N/A,#N/A,FALSE,"Tickmarks"}</definedName>
    <definedName name="KK" localSheetId="1" hidden="1">{#N/A,#N/A,FALSE,"Aging Summary";#N/A,#N/A,FALSE,"Ratio Analysis";#N/A,#N/A,FALSE,"Test 120 Day Accts";#N/A,#N/A,FALSE,"Tickmarks"}</definedName>
    <definedName name="KK" localSheetId="0" hidden="1">{#N/A,#N/A,FALSE,"Aging Summary";#N/A,#N/A,FALSE,"Ratio Analysis";#N/A,#N/A,FALSE,"Test 120 Day Accts";#N/A,#N/A,FALSE,"Tickmarks"}</definedName>
    <definedName name="KK" localSheetId="3" hidden="1">{#N/A,#N/A,FALSE,"Aging Summary";#N/A,#N/A,FALSE,"Ratio Analysis";#N/A,#N/A,FALSE,"Test 120 Day Accts";#N/A,#N/A,FALSE,"Tickmarks"}</definedName>
    <definedName name="KK" localSheetId="2" hidden="1">{#N/A,#N/A,FALSE,"Aging Summary";#N/A,#N/A,FALSE,"Ratio Analysis";#N/A,#N/A,FALSE,"Test 120 Day Accts";#N/A,#N/A,FALSE,"Tickmarks"}</definedName>
    <definedName name="KK" localSheetId="17" hidden="1">{#N/A,#N/A,FALSE,"Aging Summary";#N/A,#N/A,FALSE,"Ratio Analysis";#N/A,#N/A,FALSE,"Test 120 Day Accts";#N/A,#N/A,FALSE,"Tickmarks"}</definedName>
    <definedName name="KK" localSheetId="16" hidden="1">{#N/A,#N/A,FALSE,"Aging Summary";#N/A,#N/A,FALSE,"Ratio Analysis";#N/A,#N/A,FALSE,"Test 120 Day Accts";#N/A,#N/A,FALSE,"Tickmarks"}</definedName>
    <definedName name="KK" localSheetId="9" hidden="1">{#N/A,#N/A,FALSE,"Aging Summary";#N/A,#N/A,FALSE,"Ratio Analysis";#N/A,#N/A,FALSE,"Test 120 Day Accts";#N/A,#N/A,FALSE,"Tickmarks"}</definedName>
    <definedName name="KK" localSheetId="8" hidden="1">{#N/A,#N/A,FALSE,"Aging Summary";#N/A,#N/A,FALSE,"Ratio Analysis";#N/A,#N/A,FALSE,"Test 120 Day Accts";#N/A,#N/A,FALSE,"Tickmarks"}</definedName>
    <definedName name="KK" localSheetId="11" hidden="1">{#N/A,#N/A,FALSE,"Aging Summary";#N/A,#N/A,FALSE,"Ratio Analysis";#N/A,#N/A,FALSE,"Test 120 Day Accts";#N/A,#N/A,FALSE,"Tickmarks"}</definedName>
    <definedName name="KK" localSheetId="10" hidden="1">{#N/A,#N/A,FALSE,"Aging Summary";#N/A,#N/A,FALSE,"Ratio Analysis";#N/A,#N/A,FALSE,"Test 120 Day Accts";#N/A,#N/A,FALSE,"Tickmarks"}</definedName>
    <definedName name="KK" localSheetId="15" hidden="1">{#N/A,#N/A,FALSE,"Aging Summary";#N/A,#N/A,FALSE,"Ratio Analysis";#N/A,#N/A,FALSE,"Test 120 Day Accts";#N/A,#N/A,FALSE,"Tickmarks"}</definedName>
    <definedName name="KK" localSheetId="14" hidden="1">{#N/A,#N/A,FALSE,"Aging Summary";#N/A,#N/A,FALSE,"Ratio Analysis";#N/A,#N/A,FALSE,"Test 120 Day Accts";#N/A,#N/A,FALSE,"Tickmarks"}</definedName>
    <definedName name="KK" hidden="1">{#N/A,#N/A,FALSE,"Aging Summary";#N/A,#N/A,FALSE,"Ratio Analysis";#N/A,#N/A,FALSE,"Test 120 Day Accts";#N/A,#N/A,FALSE,"Tickmarks"}</definedName>
    <definedName name="L" localSheetId="13" hidden="1">{"PI_Data",#N/A,TRUE,"P&amp;I Data"}</definedName>
    <definedName name="L" localSheetId="12" hidden="1">{"PI_Data",#N/A,TRUE,"P&amp;I Data"}</definedName>
    <definedName name="L" localSheetId="7" hidden="1">{"PI_Data",#N/A,TRUE,"P&amp;I Data"}</definedName>
    <definedName name="L" localSheetId="6" hidden="1">{"PI_Data",#N/A,TRUE,"P&amp;I Data"}</definedName>
    <definedName name="L" localSheetId="1" hidden="1">{"PI_Data",#N/A,TRUE,"P&amp;I Data"}</definedName>
    <definedName name="L" localSheetId="0" hidden="1">{"PI_Data",#N/A,TRUE,"P&amp;I Data"}</definedName>
    <definedName name="L" localSheetId="3" hidden="1">{"PI_Data",#N/A,TRUE,"P&amp;I Data"}</definedName>
    <definedName name="L" localSheetId="2" hidden="1">{"PI_Data",#N/A,TRUE,"P&amp;I Data"}</definedName>
    <definedName name="L" localSheetId="17" hidden="1">{"PI_Data",#N/A,TRUE,"P&amp;I Data"}</definedName>
    <definedName name="L" localSheetId="16" hidden="1">{"PI_Data",#N/A,TRUE,"P&amp;I Data"}</definedName>
    <definedName name="L" localSheetId="9" hidden="1">{"PI_Data",#N/A,TRUE,"P&amp;I Data"}</definedName>
    <definedName name="L" localSheetId="8" hidden="1">{"PI_Data",#N/A,TRUE,"P&amp;I Data"}</definedName>
    <definedName name="L" localSheetId="11" hidden="1">{"PI_Data",#N/A,TRUE,"P&amp;I Data"}</definedName>
    <definedName name="L" localSheetId="10" hidden="1">{"PI_Data",#N/A,TRUE,"P&amp;I Data"}</definedName>
    <definedName name="L" localSheetId="15" hidden="1">{"PI_Data",#N/A,TRUE,"P&amp;I Data"}</definedName>
    <definedName name="L" localSheetId="14" hidden="1">{"PI_Data",#N/A,TRUE,"P&amp;I Data"}</definedName>
    <definedName name="L" hidden="1">{"PI_Data",#N/A,TRUE,"P&amp;I Data"}</definedName>
    <definedName name="L2X" localSheetId="13" hidden="1">{"PI_Data",#N/A,TRUE,"P&amp;I Data"}</definedName>
    <definedName name="L2X" localSheetId="12" hidden="1">{"PI_Data",#N/A,TRUE,"P&amp;I Data"}</definedName>
    <definedName name="L2X" localSheetId="5" hidden="1">{"PI_Data",#N/A,TRUE,"P&amp;I Data"}</definedName>
    <definedName name="L2X" localSheetId="4" hidden="1">{"PI_Data",#N/A,TRUE,"P&amp;I Data"}</definedName>
    <definedName name="L2X" localSheetId="7" hidden="1">{"PI_Data",#N/A,TRUE,"P&amp;I Data"}</definedName>
    <definedName name="L2X" localSheetId="6" hidden="1">{"PI_Data",#N/A,TRUE,"P&amp;I Data"}</definedName>
    <definedName name="L2X" localSheetId="1" hidden="1">{"PI_Data",#N/A,TRUE,"P&amp;I Data"}</definedName>
    <definedName name="L2X" localSheetId="0" hidden="1">{"PI_Data",#N/A,TRUE,"P&amp;I Data"}</definedName>
    <definedName name="L2X" localSheetId="3" hidden="1">{"PI_Data",#N/A,TRUE,"P&amp;I Data"}</definedName>
    <definedName name="L2X" localSheetId="2" hidden="1">{"PI_Data",#N/A,TRUE,"P&amp;I Data"}</definedName>
    <definedName name="L2X" localSheetId="17" hidden="1">{"PI_Data",#N/A,TRUE,"P&amp;I Data"}</definedName>
    <definedName name="L2X" localSheetId="16" hidden="1">{"PI_Data",#N/A,TRUE,"P&amp;I Data"}</definedName>
    <definedName name="L2X" localSheetId="9" hidden="1">{"PI_Data",#N/A,TRUE,"P&amp;I Data"}</definedName>
    <definedName name="L2X" localSheetId="8" hidden="1">{"PI_Data",#N/A,TRUE,"P&amp;I Data"}</definedName>
    <definedName name="L2X" localSheetId="11" hidden="1">{"PI_Data",#N/A,TRUE,"P&amp;I Data"}</definedName>
    <definedName name="L2X" localSheetId="10" hidden="1">{"PI_Data",#N/A,TRUE,"P&amp;I Data"}</definedName>
    <definedName name="L2X" localSheetId="15" hidden="1">{"PI_Data",#N/A,TRUE,"P&amp;I Data"}</definedName>
    <definedName name="L2X" localSheetId="14" hidden="1">{"PI_Data",#N/A,TRUE,"P&amp;I Data"}</definedName>
    <definedName name="L2X" hidden="1">{"PI_Data",#N/A,TRUE,"P&amp;I Data"}</definedName>
    <definedName name="leaders" localSheetId="13" hidden="1">{#N/A,#N/A,FALSE,"Sum6 (1)"}</definedName>
    <definedName name="leaders" localSheetId="12" hidden="1">{#N/A,#N/A,FALSE,"Sum6 (1)"}</definedName>
    <definedName name="leaders" localSheetId="5" hidden="1">{#N/A,#N/A,FALSE,"Sum6 (1)"}</definedName>
    <definedName name="leaders" localSheetId="4" hidden="1">{#N/A,#N/A,FALSE,"Sum6 (1)"}</definedName>
    <definedName name="leaders" localSheetId="7" hidden="1">{#N/A,#N/A,FALSE,"Sum6 (1)"}</definedName>
    <definedName name="leaders" localSheetId="6" hidden="1">{#N/A,#N/A,FALSE,"Sum6 (1)"}</definedName>
    <definedName name="leaders" localSheetId="1" hidden="1">{#N/A,#N/A,FALSE,"Sum6 (1)"}</definedName>
    <definedName name="leaders" localSheetId="0" hidden="1">{#N/A,#N/A,FALSE,"Sum6 (1)"}</definedName>
    <definedName name="leaders" localSheetId="3" hidden="1">{#N/A,#N/A,FALSE,"Sum6 (1)"}</definedName>
    <definedName name="leaders" localSheetId="2" hidden="1">{#N/A,#N/A,FALSE,"Sum6 (1)"}</definedName>
    <definedName name="leaders" localSheetId="17" hidden="1">{#N/A,#N/A,FALSE,"Sum6 (1)"}</definedName>
    <definedName name="leaders" localSheetId="16" hidden="1">{#N/A,#N/A,FALSE,"Sum6 (1)"}</definedName>
    <definedName name="leaders" localSheetId="9" hidden="1">{#N/A,#N/A,FALSE,"Sum6 (1)"}</definedName>
    <definedName name="leaders" localSheetId="8" hidden="1">{#N/A,#N/A,FALSE,"Sum6 (1)"}</definedName>
    <definedName name="leaders" localSheetId="11" hidden="1">{#N/A,#N/A,FALSE,"Sum6 (1)"}</definedName>
    <definedName name="leaders" localSheetId="10" hidden="1">{#N/A,#N/A,FALSE,"Sum6 (1)"}</definedName>
    <definedName name="leaders" localSheetId="15" hidden="1">{#N/A,#N/A,FALSE,"Sum6 (1)"}</definedName>
    <definedName name="leaders" localSheetId="14" hidden="1">{#N/A,#N/A,FALSE,"Sum6 (1)"}</definedName>
    <definedName name="leaders" hidden="1">{#N/A,#N/A,FALSE,"Sum6 (1)"}</definedName>
    <definedName name="leroy" localSheetId="13" hidden="1">{#N/A,#N/A,TRUE,"Task Status";#N/A,#N/A,TRUE,"Document Status";#N/A,#N/A,TRUE,"Percent Complete";#N/A,#N/A,TRUE,"Manhour Sum"}</definedName>
    <definedName name="leroy" localSheetId="12" hidden="1">{#N/A,#N/A,TRUE,"Task Status";#N/A,#N/A,TRUE,"Document Status";#N/A,#N/A,TRUE,"Percent Complete";#N/A,#N/A,TRUE,"Manhour Sum"}</definedName>
    <definedName name="leroy" localSheetId="5" hidden="1">{#N/A,#N/A,TRUE,"Task Status";#N/A,#N/A,TRUE,"Document Status";#N/A,#N/A,TRUE,"Percent Complete";#N/A,#N/A,TRUE,"Manhour Sum"}</definedName>
    <definedName name="leroy" localSheetId="4" hidden="1">{#N/A,#N/A,TRUE,"Task Status";#N/A,#N/A,TRUE,"Document Status";#N/A,#N/A,TRUE,"Percent Complete";#N/A,#N/A,TRUE,"Manhour Sum"}</definedName>
    <definedName name="leroy" localSheetId="7" hidden="1">{#N/A,#N/A,TRUE,"Task Status";#N/A,#N/A,TRUE,"Document Status";#N/A,#N/A,TRUE,"Percent Complete";#N/A,#N/A,TRUE,"Manhour Sum"}</definedName>
    <definedName name="leroy" localSheetId="6" hidden="1">{#N/A,#N/A,TRUE,"Task Status";#N/A,#N/A,TRUE,"Document Status";#N/A,#N/A,TRUE,"Percent Complete";#N/A,#N/A,TRUE,"Manhour Sum"}</definedName>
    <definedName name="leroy" localSheetId="1" hidden="1">{#N/A,#N/A,TRUE,"Task Status";#N/A,#N/A,TRUE,"Document Status";#N/A,#N/A,TRUE,"Percent Complete";#N/A,#N/A,TRUE,"Manhour Sum"}</definedName>
    <definedName name="leroy" localSheetId="0" hidden="1">{#N/A,#N/A,TRUE,"Task Status";#N/A,#N/A,TRUE,"Document Status";#N/A,#N/A,TRUE,"Percent Complete";#N/A,#N/A,TRUE,"Manhour Sum"}</definedName>
    <definedName name="leroy" localSheetId="3" hidden="1">{#N/A,#N/A,TRUE,"Task Status";#N/A,#N/A,TRUE,"Document Status";#N/A,#N/A,TRUE,"Percent Complete";#N/A,#N/A,TRUE,"Manhour Sum"}</definedName>
    <definedName name="leroy" localSheetId="2" hidden="1">{#N/A,#N/A,TRUE,"Task Status";#N/A,#N/A,TRUE,"Document Status";#N/A,#N/A,TRUE,"Percent Complete";#N/A,#N/A,TRUE,"Manhour Sum"}</definedName>
    <definedName name="leroy" localSheetId="17" hidden="1">{#N/A,#N/A,TRUE,"Task Status";#N/A,#N/A,TRUE,"Document Status";#N/A,#N/A,TRUE,"Percent Complete";#N/A,#N/A,TRUE,"Manhour Sum"}</definedName>
    <definedName name="leroy" localSheetId="16" hidden="1">{#N/A,#N/A,TRUE,"Task Status";#N/A,#N/A,TRUE,"Document Status";#N/A,#N/A,TRUE,"Percent Complete";#N/A,#N/A,TRUE,"Manhour Sum"}</definedName>
    <definedName name="leroy" localSheetId="9" hidden="1">{#N/A,#N/A,TRUE,"Task Status";#N/A,#N/A,TRUE,"Document Status";#N/A,#N/A,TRUE,"Percent Complete";#N/A,#N/A,TRUE,"Manhour Sum"}</definedName>
    <definedName name="leroy" localSheetId="8" hidden="1">{#N/A,#N/A,TRUE,"Task Status";#N/A,#N/A,TRUE,"Document Status";#N/A,#N/A,TRUE,"Percent Complete";#N/A,#N/A,TRUE,"Manhour Sum"}</definedName>
    <definedName name="leroy" localSheetId="11" hidden="1">{#N/A,#N/A,TRUE,"Task Status";#N/A,#N/A,TRUE,"Document Status";#N/A,#N/A,TRUE,"Percent Complete";#N/A,#N/A,TRUE,"Manhour Sum"}</definedName>
    <definedName name="leroy" localSheetId="10" hidden="1">{#N/A,#N/A,TRUE,"Task Status";#N/A,#N/A,TRUE,"Document Status";#N/A,#N/A,TRUE,"Percent Complete";#N/A,#N/A,TRUE,"Manhour Sum"}</definedName>
    <definedName name="leroy" localSheetId="15" hidden="1">{#N/A,#N/A,TRUE,"Task Status";#N/A,#N/A,TRUE,"Document Status";#N/A,#N/A,TRUE,"Percent Complete";#N/A,#N/A,TRUE,"Manhour Sum"}</definedName>
    <definedName name="leroy" localSheetId="14" hidden="1">{#N/A,#N/A,TRUE,"Task Status";#N/A,#N/A,TRUE,"Document Status";#N/A,#N/A,TRUE,"Percent Complete";#N/A,#N/A,TRUE,"Manhour Sum"}</definedName>
    <definedName name="leroy" hidden="1">{#N/A,#N/A,TRUE,"Task Status";#N/A,#N/A,TRUE,"Document Status";#N/A,#N/A,TRUE,"Percent Complete";#N/A,#N/A,TRUE,"Manhour Sum"}</definedName>
    <definedName name="LL" localSheetId="13" hidden="1">{"PI_Data",#N/A,TRUE,"P&amp;I Data"}</definedName>
    <definedName name="LL" localSheetId="12" hidden="1">{"PI_Data",#N/A,TRUE,"P&amp;I Data"}</definedName>
    <definedName name="LL" localSheetId="5" hidden="1">{"PI_Data",#N/A,TRUE,"P&amp;I Data"}</definedName>
    <definedName name="LL" localSheetId="4" hidden="1">{"PI_Data",#N/A,TRUE,"P&amp;I Data"}</definedName>
    <definedName name="LL" localSheetId="7" hidden="1">{"PI_Data",#N/A,TRUE,"P&amp;I Data"}</definedName>
    <definedName name="LL" localSheetId="6" hidden="1">{"PI_Data",#N/A,TRUE,"P&amp;I Data"}</definedName>
    <definedName name="LL" localSheetId="1" hidden="1">{"PI_Data",#N/A,TRUE,"P&amp;I Data"}</definedName>
    <definedName name="LL" localSheetId="0" hidden="1">{"PI_Data",#N/A,TRUE,"P&amp;I Data"}</definedName>
    <definedName name="LL" localSheetId="3" hidden="1">{"PI_Data",#N/A,TRUE,"P&amp;I Data"}</definedName>
    <definedName name="LL" localSheetId="2" hidden="1">{"PI_Data",#N/A,TRUE,"P&amp;I Data"}</definedName>
    <definedName name="LL" localSheetId="17" hidden="1">{"PI_Data",#N/A,TRUE,"P&amp;I Data"}</definedName>
    <definedName name="LL" localSheetId="16" hidden="1">{"PI_Data",#N/A,TRUE,"P&amp;I Data"}</definedName>
    <definedName name="LL" localSheetId="9" hidden="1">{"PI_Data",#N/A,TRUE,"P&amp;I Data"}</definedName>
    <definedName name="LL" localSheetId="8" hidden="1">{"PI_Data",#N/A,TRUE,"P&amp;I Data"}</definedName>
    <definedName name="LL" localSheetId="11" hidden="1">{"PI_Data",#N/A,TRUE,"P&amp;I Data"}</definedName>
    <definedName name="LL" localSheetId="10" hidden="1">{"PI_Data",#N/A,TRUE,"P&amp;I Data"}</definedName>
    <definedName name="LL" localSheetId="15" hidden="1">{"PI_Data",#N/A,TRUE,"P&amp;I Data"}</definedName>
    <definedName name="LL" localSheetId="14" hidden="1">{"PI_Data",#N/A,TRUE,"P&amp;I Data"}</definedName>
    <definedName name="LL" hidden="1">{"PI_Data",#N/A,TRUE,"P&amp;I Data"}</definedName>
    <definedName name="m" localSheetId="13" hidden="1">{"PI_Data",#N/A,TRUE,"P&amp;I Data"}</definedName>
    <definedName name="m" localSheetId="12" hidden="1">{"PI_Data",#N/A,TRUE,"P&amp;I Data"}</definedName>
    <definedName name="m" localSheetId="7" hidden="1">{"PI_Data",#N/A,TRUE,"P&amp;I Data"}</definedName>
    <definedName name="m" localSheetId="6" hidden="1">{"PI_Data",#N/A,TRUE,"P&amp;I Data"}</definedName>
    <definedName name="m" localSheetId="1" hidden="1">{"PI_Data",#N/A,TRUE,"P&amp;I Data"}</definedName>
    <definedName name="m" localSheetId="0" hidden="1">{"PI_Data",#N/A,TRUE,"P&amp;I Data"}</definedName>
    <definedName name="m" localSheetId="3" hidden="1">{"PI_Data",#N/A,TRUE,"P&amp;I Data"}</definedName>
    <definedName name="m" localSheetId="2" hidden="1">{"PI_Data",#N/A,TRUE,"P&amp;I Data"}</definedName>
    <definedName name="m" localSheetId="17" hidden="1">{"PI_Data",#N/A,TRUE,"P&amp;I Data"}</definedName>
    <definedName name="m" localSheetId="16" hidden="1">{"PI_Data",#N/A,TRUE,"P&amp;I Data"}</definedName>
    <definedName name="m" localSheetId="9" hidden="1">{"PI_Data",#N/A,TRUE,"P&amp;I Data"}</definedName>
    <definedName name="m" localSheetId="8" hidden="1">{"PI_Data",#N/A,TRUE,"P&amp;I Data"}</definedName>
    <definedName name="m" localSheetId="11" hidden="1">{"PI_Data",#N/A,TRUE,"P&amp;I Data"}</definedName>
    <definedName name="m" localSheetId="10" hidden="1">{"PI_Data",#N/A,TRUE,"P&amp;I Data"}</definedName>
    <definedName name="m" localSheetId="15" hidden="1">{"PI_Data",#N/A,TRUE,"P&amp;I Data"}</definedName>
    <definedName name="m" localSheetId="14" hidden="1">{"PI_Data",#N/A,TRUE,"P&amp;I Data"}</definedName>
    <definedName name="m" hidden="1">{"PI_Data",#N/A,TRUE,"P&amp;I Data"}</definedName>
    <definedName name="M2X" localSheetId="13" hidden="1">{"PI_Data",#N/A,TRUE,"P&amp;I Data"}</definedName>
    <definedName name="M2X" localSheetId="12" hidden="1">{"PI_Data",#N/A,TRUE,"P&amp;I Data"}</definedName>
    <definedName name="M2X" localSheetId="5" hidden="1">{"PI_Data",#N/A,TRUE,"P&amp;I Data"}</definedName>
    <definedName name="M2X" localSheetId="4" hidden="1">{"PI_Data",#N/A,TRUE,"P&amp;I Data"}</definedName>
    <definedName name="M2X" localSheetId="7" hidden="1">{"PI_Data",#N/A,TRUE,"P&amp;I Data"}</definedName>
    <definedName name="M2X" localSheetId="6" hidden="1">{"PI_Data",#N/A,TRUE,"P&amp;I Data"}</definedName>
    <definedName name="M2X" localSheetId="1" hidden="1">{"PI_Data",#N/A,TRUE,"P&amp;I Data"}</definedName>
    <definedName name="M2X" localSheetId="0" hidden="1">{"PI_Data",#N/A,TRUE,"P&amp;I Data"}</definedName>
    <definedName name="M2X" localSheetId="3" hidden="1">{"PI_Data",#N/A,TRUE,"P&amp;I Data"}</definedName>
    <definedName name="M2X" localSheetId="2" hidden="1">{"PI_Data",#N/A,TRUE,"P&amp;I Data"}</definedName>
    <definedName name="M2X" localSheetId="17" hidden="1">{"PI_Data",#N/A,TRUE,"P&amp;I Data"}</definedName>
    <definedName name="M2X" localSheetId="16" hidden="1">{"PI_Data",#N/A,TRUE,"P&amp;I Data"}</definedName>
    <definedName name="M2X" localSheetId="9" hidden="1">{"PI_Data",#N/A,TRUE,"P&amp;I Data"}</definedName>
    <definedName name="M2X" localSheetId="8" hidden="1">{"PI_Data",#N/A,TRUE,"P&amp;I Data"}</definedName>
    <definedName name="M2X" localSheetId="11" hidden="1">{"PI_Data",#N/A,TRUE,"P&amp;I Data"}</definedName>
    <definedName name="M2X" localSheetId="10" hidden="1">{"PI_Data",#N/A,TRUE,"P&amp;I Data"}</definedName>
    <definedName name="M2X" localSheetId="15" hidden="1">{"PI_Data",#N/A,TRUE,"P&amp;I Data"}</definedName>
    <definedName name="M2X" localSheetId="14" hidden="1">{"PI_Data",#N/A,TRUE,"P&amp;I Data"}</definedName>
    <definedName name="M2X" hidden="1">{"PI_Data",#N/A,TRUE,"P&amp;I Data"}</definedName>
    <definedName name="m56im" localSheetId="5" hidden="1">{"PI_Data",#N/A,TRUE,"P&amp;I Data"}</definedName>
    <definedName name="m56im" hidden="1">{"PI_Data",#N/A,TRUE,"P&amp;I Data"}</definedName>
    <definedName name="m65865m8" localSheetId="5" hidden="1">{"PI_Data",#N/A,TRUE,"P&amp;I Data"}</definedName>
    <definedName name="m65865m8" hidden="1">{"PI_Data",#N/A,TRUE,"P&amp;I Data"}</definedName>
    <definedName name="m6mw6um" localSheetId="5" hidden="1">{"PI_Data",#N/A,TRUE,"P&amp;I Data"}</definedName>
    <definedName name="m6mw6um" hidden="1">{"PI_Data",#N/A,TRUE,"P&amp;I Data"}</definedName>
    <definedName name="m8w58m" localSheetId="5"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m8w58m"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May" localSheetId="13" hidden="1">{#N/A,#N/A,FALSE,"CTC Summary - EOY";#N/A,#N/A,FALSE,"CTC Summary - Wtavg"}</definedName>
    <definedName name="May" localSheetId="12" hidden="1">{#N/A,#N/A,FALSE,"CTC Summary - EOY";#N/A,#N/A,FALSE,"CTC Summary - Wtavg"}</definedName>
    <definedName name="May" localSheetId="5" hidden="1">{#N/A,#N/A,FALSE,"CTC Summary - EOY";#N/A,#N/A,FALSE,"CTC Summary - Wtavg"}</definedName>
    <definedName name="May" localSheetId="4" hidden="1">{#N/A,#N/A,FALSE,"CTC Summary - EOY";#N/A,#N/A,FALSE,"CTC Summary - Wtavg"}</definedName>
    <definedName name="May" localSheetId="7" hidden="1">{#N/A,#N/A,FALSE,"CTC Summary - EOY";#N/A,#N/A,FALSE,"CTC Summary - Wtavg"}</definedName>
    <definedName name="May" localSheetId="6" hidden="1">{#N/A,#N/A,FALSE,"CTC Summary - EOY";#N/A,#N/A,FALSE,"CTC Summary - Wtavg"}</definedName>
    <definedName name="May" localSheetId="1" hidden="1">{#N/A,#N/A,FALSE,"CTC Summary - EOY";#N/A,#N/A,FALSE,"CTC Summary - Wtavg"}</definedName>
    <definedName name="May" localSheetId="0" hidden="1">{#N/A,#N/A,FALSE,"CTC Summary - EOY";#N/A,#N/A,FALSE,"CTC Summary - Wtavg"}</definedName>
    <definedName name="May" localSheetId="3" hidden="1">{#N/A,#N/A,FALSE,"CTC Summary - EOY";#N/A,#N/A,FALSE,"CTC Summary - Wtavg"}</definedName>
    <definedName name="May" localSheetId="2" hidden="1">{#N/A,#N/A,FALSE,"CTC Summary - EOY";#N/A,#N/A,FALSE,"CTC Summary - Wtavg"}</definedName>
    <definedName name="May" localSheetId="17" hidden="1">{#N/A,#N/A,FALSE,"CTC Summary - EOY";#N/A,#N/A,FALSE,"CTC Summary - Wtavg"}</definedName>
    <definedName name="May" localSheetId="16" hidden="1">{#N/A,#N/A,FALSE,"CTC Summary - EOY";#N/A,#N/A,FALSE,"CTC Summary - Wtavg"}</definedName>
    <definedName name="May" localSheetId="9" hidden="1">{#N/A,#N/A,FALSE,"CTC Summary - EOY";#N/A,#N/A,FALSE,"CTC Summary - Wtavg"}</definedName>
    <definedName name="May" localSheetId="8" hidden="1">{#N/A,#N/A,FALSE,"CTC Summary - EOY";#N/A,#N/A,FALSE,"CTC Summary - Wtavg"}</definedName>
    <definedName name="May" localSheetId="11" hidden="1">{#N/A,#N/A,FALSE,"CTC Summary - EOY";#N/A,#N/A,FALSE,"CTC Summary - Wtavg"}</definedName>
    <definedName name="May" localSheetId="10" hidden="1">{#N/A,#N/A,FALSE,"CTC Summary - EOY";#N/A,#N/A,FALSE,"CTC Summary - Wtavg"}</definedName>
    <definedName name="May" localSheetId="15" hidden="1">{#N/A,#N/A,FALSE,"CTC Summary - EOY";#N/A,#N/A,FALSE,"CTC Summary - Wtavg"}</definedName>
    <definedName name="May" localSheetId="14" hidden="1">{#N/A,#N/A,FALSE,"CTC Summary - EOY";#N/A,#N/A,FALSE,"CTC Summary - Wtavg"}</definedName>
    <definedName name="May" hidden="1">{#N/A,#N/A,FALSE,"CTC Summary - EOY";#N/A,#N/A,FALSE,"CTC Summary - Wtavg"}</definedName>
    <definedName name="May_1" localSheetId="13" hidden="1">{#N/A,#N/A,FALSE,"CTC Summary - EOY";#N/A,#N/A,FALSE,"CTC Summary - Wtavg"}</definedName>
    <definedName name="May_1" localSheetId="12" hidden="1">{#N/A,#N/A,FALSE,"CTC Summary - EOY";#N/A,#N/A,FALSE,"CTC Summary - Wtavg"}</definedName>
    <definedName name="May_1" localSheetId="5" hidden="1">{#N/A,#N/A,FALSE,"CTC Summary - EOY";#N/A,#N/A,FALSE,"CTC Summary - Wtavg"}</definedName>
    <definedName name="May_1" localSheetId="4" hidden="1">{#N/A,#N/A,FALSE,"CTC Summary - EOY";#N/A,#N/A,FALSE,"CTC Summary - Wtavg"}</definedName>
    <definedName name="May_1" localSheetId="7" hidden="1">{#N/A,#N/A,FALSE,"CTC Summary - EOY";#N/A,#N/A,FALSE,"CTC Summary - Wtavg"}</definedName>
    <definedName name="May_1" localSheetId="6" hidden="1">{#N/A,#N/A,FALSE,"CTC Summary - EOY";#N/A,#N/A,FALSE,"CTC Summary - Wtavg"}</definedName>
    <definedName name="May_1" localSheetId="1" hidden="1">{#N/A,#N/A,FALSE,"CTC Summary - EOY";#N/A,#N/A,FALSE,"CTC Summary - Wtavg"}</definedName>
    <definedName name="May_1" localSheetId="0" hidden="1">{#N/A,#N/A,FALSE,"CTC Summary - EOY";#N/A,#N/A,FALSE,"CTC Summary - Wtavg"}</definedName>
    <definedName name="May_1" localSheetId="3" hidden="1">{#N/A,#N/A,FALSE,"CTC Summary - EOY";#N/A,#N/A,FALSE,"CTC Summary - Wtavg"}</definedName>
    <definedName name="May_1" localSheetId="2" hidden="1">{#N/A,#N/A,FALSE,"CTC Summary - EOY";#N/A,#N/A,FALSE,"CTC Summary - Wtavg"}</definedName>
    <definedName name="May_1" localSheetId="17" hidden="1">{#N/A,#N/A,FALSE,"CTC Summary - EOY";#N/A,#N/A,FALSE,"CTC Summary - Wtavg"}</definedName>
    <definedName name="May_1" localSheetId="16" hidden="1">{#N/A,#N/A,FALSE,"CTC Summary - EOY";#N/A,#N/A,FALSE,"CTC Summary - Wtavg"}</definedName>
    <definedName name="May_1" localSheetId="9" hidden="1">{#N/A,#N/A,FALSE,"CTC Summary - EOY";#N/A,#N/A,FALSE,"CTC Summary - Wtavg"}</definedName>
    <definedName name="May_1" localSheetId="8" hidden="1">{#N/A,#N/A,FALSE,"CTC Summary - EOY";#N/A,#N/A,FALSE,"CTC Summary - Wtavg"}</definedName>
    <definedName name="May_1" localSheetId="11" hidden="1">{#N/A,#N/A,FALSE,"CTC Summary - EOY";#N/A,#N/A,FALSE,"CTC Summary - Wtavg"}</definedName>
    <definedName name="May_1" localSheetId="10" hidden="1">{#N/A,#N/A,FALSE,"CTC Summary - EOY";#N/A,#N/A,FALSE,"CTC Summary - Wtavg"}</definedName>
    <definedName name="May_1" localSheetId="15" hidden="1">{#N/A,#N/A,FALSE,"CTC Summary - EOY";#N/A,#N/A,FALSE,"CTC Summary - Wtavg"}</definedName>
    <definedName name="May_1" localSheetId="14" hidden="1">{#N/A,#N/A,FALSE,"CTC Summary - EOY";#N/A,#N/A,FALSE,"CTC Summary - Wtavg"}</definedName>
    <definedName name="May_1" hidden="1">{#N/A,#N/A,FALSE,"CTC Summary - EOY";#N/A,#N/A,FALSE,"CTC Summary - Wtavg"}</definedName>
    <definedName name="May_2" localSheetId="13" hidden="1">{#N/A,#N/A,FALSE,"CTC Summary - EOY";#N/A,#N/A,FALSE,"CTC Summary - Wtavg"}</definedName>
    <definedName name="May_2" localSheetId="12" hidden="1">{#N/A,#N/A,FALSE,"CTC Summary - EOY";#N/A,#N/A,FALSE,"CTC Summary - Wtavg"}</definedName>
    <definedName name="May_2" localSheetId="5" hidden="1">{#N/A,#N/A,FALSE,"CTC Summary - EOY";#N/A,#N/A,FALSE,"CTC Summary - Wtavg"}</definedName>
    <definedName name="May_2" localSheetId="4" hidden="1">{#N/A,#N/A,FALSE,"CTC Summary - EOY";#N/A,#N/A,FALSE,"CTC Summary - Wtavg"}</definedName>
    <definedName name="May_2" localSheetId="7" hidden="1">{#N/A,#N/A,FALSE,"CTC Summary - EOY";#N/A,#N/A,FALSE,"CTC Summary - Wtavg"}</definedName>
    <definedName name="May_2" localSheetId="6" hidden="1">{#N/A,#N/A,FALSE,"CTC Summary - EOY";#N/A,#N/A,FALSE,"CTC Summary - Wtavg"}</definedName>
    <definedName name="May_2" localSheetId="1" hidden="1">{#N/A,#N/A,FALSE,"CTC Summary - EOY";#N/A,#N/A,FALSE,"CTC Summary - Wtavg"}</definedName>
    <definedName name="May_2" localSheetId="0" hidden="1">{#N/A,#N/A,FALSE,"CTC Summary - EOY";#N/A,#N/A,FALSE,"CTC Summary - Wtavg"}</definedName>
    <definedName name="May_2" localSheetId="3" hidden="1">{#N/A,#N/A,FALSE,"CTC Summary - EOY";#N/A,#N/A,FALSE,"CTC Summary - Wtavg"}</definedName>
    <definedName name="May_2" localSheetId="2" hidden="1">{#N/A,#N/A,FALSE,"CTC Summary - EOY";#N/A,#N/A,FALSE,"CTC Summary - Wtavg"}</definedName>
    <definedName name="May_2" localSheetId="17" hidden="1">{#N/A,#N/A,FALSE,"CTC Summary - EOY";#N/A,#N/A,FALSE,"CTC Summary - Wtavg"}</definedName>
    <definedName name="May_2" localSheetId="16" hidden="1">{#N/A,#N/A,FALSE,"CTC Summary - EOY";#N/A,#N/A,FALSE,"CTC Summary - Wtavg"}</definedName>
    <definedName name="May_2" localSheetId="9" hidden="1">{#N/A,#N/A,FALSE,"CTC Summary - EOY";#N/A,#N/A,FALSE,"CTC Summary - Wtavg"}</definedName>
    <definedName name="May_2" localSheetId="8" hidden="1">{#N/A,#N/A,FALSE,"CTC Summary - EOY";#N/A,#N/A,FALSE,"CTC Summary - Wtavg"}</definedName>
    <definedName name="May_2" localSheetId="11" hidden="1">{#N/A,#N/A,FALSE,"CTC Summary - EOY";#N/A,#N/A,FALSE,"CTC Summary - Wtavg"}</definedName>
    <definedName name="May_2" localSheetId="10" hidden="1">{#N/A,#N/A,FALSE,"CTC Summary - EOY";#N/A,#N/A,FALSE,"CTC Summary - Wtavg"}</definedName>
    <definedName name="May_2" localSheetId="15" hidden="1">{#N/A,#N/A,FALSE,"CTC Summary - EOY";#N/A,#N/A,FALSE,"CTC Summary - Wtavg"}</definedName>
    <definedName name="May_2" localSheetId="14" hidden="1">{#N/A,#N/A,FALSE,"CTC Summary - EOY";#N/A,#N/A,FALSE,"CTC Summary - Wtavg"}</definedName>
    <definedName name="May_2" hidden="1">{#N/A,#N/A,FALSE,"CTC Summary - EOY";#N/A,#N/A,FALSE,"CTC Summary - Wtavg"}</definedName>
    <definedName name="May_3" localSheetId="13" hidden="1">{#N/A,#N/A,FALSE,"CTC Summary - EOY";#N/A,#N/A,FALSE,"CTC Summary - Wtavg"}</definedName>
    <definedName name="May_3" localSheetId="12" hidden="1">{#N/A,#N/A,FALSE,"CTC Summary - EOY";#N/A,#N/A,FALSE,"CTC Summary - Wtavg"}</definedName>
    <definedName name="May_3" localSheetId="5" hidden="1">{#N/A,#N/A,FALSE,"CTC Summary - EOY";#N/A,#N/A,FALSE,"CTC Summary - Wtavg"}</definedName>
    <definedName name="May_3" localSheetId="4" hidden="1">{#N/A,#N/A,FALSE,"CTC Summary - EOY";#N/A,#N/A,FALSE,"CTC Summary - Wtavg"}</definedName>
    <definedName name="May_3" localSheetId="7" hidden="1">{#N/A,#N/A,FALSE,"CTC Summary - EOY";#N/A,#N/A,FALSE,"CTC Summary - Wtavg"}</definedName>
    <definedName name="May_3" localSheetId="6" hidden="1">{#N/A,#N/A,FALSE,"CTC Summary - EOY";#N/A,#N/A,FALSE,"CTC Summary - Wtavg"}</definedName>
    <definedName name="May_3" localSheetId="1" hidden="1">{#N/A,#N/A,FALSE,"CTC Summary - EOY";#N/A,#N/A,FALSE,"CTC Summary - Wtavg"}</definedName>
    <definedName name="May_3" localSheetId="0" hidden="1">{#N/A,#N/A,FALSE,"CTC Summary - EOY";#N/A,#N/A,FALSE,"CTC Summary - Wtavg"}</definedName>
    <definedName name="May_3" localSheetId="3" hidden="1">{#N/A,#N/A,FALSE,"CTC Summary - EOY";#N/A,#N/A,FALSE,"CTC Summary - Wtavg"}</definedName>
    <definedName name="May_3" localSheetId="2" hidden="1">{#N/A,#N/A,FALSE,"CTC Summary - EOY";#N/A,#N/A,FALSE,"CTC Summary - Wtavg"}</definedName>
    <definedName name="May_3" localSheetId="17" hidden="1">{#N/A,#N/A,FALSE,"CTC Summary - EOY";#N/A,#N/A,FALSE,"CTC Summary - Wtavg"}</definedName>
    <definedName name="May_3" localSheetId="16" hidden="1">{#N/A,#N/A,FALSE,"CTC Summary - EOY";#N/A,#N/A,FALSE,"CTC Summary - Wtavg"}</definedName>
    <definedName name="May_3" localSheetId="9" hidden="1">{#N/A,#N/A,FALSE,"CTC Summary - EOY";#N/A,#N/A,FALSE,"CTC Summary - Wtavg"}</definedName>
    <definedName name="May_3" localSheetId="8" hidden="1">{#N/A,#N/A,FALSE,"CTC Summary - EOY";#N/A,#N/A,FALSE,"CTC Summary - Wtavg"}</definedName>
    <definedName name="May_3" localSheetId="11" hidden="1">{#N/A,#N/A,FALSE,"CTC Summary - EOY";#N/A,#N/A,FALSE,"CTC Summary - Wtavg"}</definedName>
    <definedName name="May_3" localSheetId="10" hidden="1">{#N/A,#N/A,FALSE,"CTC Summary - EOY";#N/A,#N/A,FALSE,"CTC Summary - Wtavg"}</definedName>
    <definedName name="May_3" localSheetId="15" hidden="1">{#N/A,#N/A,FALSE,"CTC Summary - EOY";#N/A,#N/A,FALSE,"CTC Summary - Wtavg"}</definedName>
    <definedName name="May_3" localSheetId="14" hidden="1">{#N/A,#N/A,FALSE,"CTC Summary - EOY";#N/A,#N/A,FALSE,"CTC Summary - Wtavg"}</definedName>
    <definedName name="May_3" hidden="1">{#N/A,#N/A,FALSE,"CTC Summary - EOY";#N/A,#N/A,FALSE,"CTC Summary - Wtavg"}</definedName>
    <definedName name="me" localSheetId="5" hidden="1">{"PI_Data",#N/A,TRUE,"P&amp;I Data"}</definedName>
    <definedName name="me" hidden="1">{"PI_Data",#N/A,TRUE,"P&amp;I Data"}</definedName>
    <definedName name="MEWarning" hidden="1">1</definedName>
    <definedName name="mi" localSheetId="5" hidden="1">{"PI_Data",#N/A,TRUE,"P&amp;I Data"}</definedName>
    <definedName name="mi" hidden="1">{"PI_Data",#N/A,TRUE,"P&amp;I Data"}</definedName>
    <definedName name="miiw" localSheetId="5" hidden="1">{#N/A,#N/A,FALSE,"Dist Rev at PR ";#N/A,#N/A,FALSE,"Spec";#N/A,#N/A,FALSE,"Res";#N/A,#N/A,FALSE,"Small L&amp;P";#N/A,#N/A,FALSE,"Medium L&amp;P";#N/A,#N/A,FALSE,"E-19";#N/A,#N/A,FALSE,"E-20";#N/A,#N/A,FALSE,"Strtlts &amp; Standby";#N/A,#N/A,FALSE,"A-RTP";#N/A,#N/A,FALSE,"2003mixeduse"}</definedName>
    <definedName name="miiw" hidden="1">{#N/A,#N/A,FALSE,"Dist Rev at PR ";#N/A,#N/A,FALSE,"Spec";#N/A,#N/A,FALSE,"Res";#N/A,#N/A,FALSE,"Small L&amp;P";#N/A,#N/A,FALSE,"Medium L&amp;P";#N/A,#N/A,FALSE,"E-19";#N/A,#N/A,FALSE,"E-20";#N/A,#N/A,FALSE,"Strtlts &amp; Standby";#N/A,#N/A,FALSE,"A-RTP";#N/A,#N/A,FALSE,"2003mixeduse"}</definedName>
    <definedName name="mitmi" localSheetId="5" hidden="1">{"Summary","1",FALSE,"Summary"}</definedName>
    <definedName name="mitmi" hidden="1">{"Summary","1",FALSE,"Summary"}</definedName>
    <definedName name="MM" hidden="1">#N/A</definedName>
    <definedName name="mn" localSheetId="5" hidden="1">{#N/A,#N/A,FALSE,"CTC Summary - EOY";#N/A,#N/A,FALSE,"CTC Summary - Wtavg"}</definedName>
    <definedName name="mn" hidden="1">{#N/A,#N/A,FALSE,"CTC Summary - EOY";#N/A,#N/A,FALSE,"CTC Summary - Wtavg"}</definedName>
    <definedName name="muw" localSheetId="5" hidden="1">{#N/A,#N/A,FALSE,"Summary";#N/A,#N/A,FALSE,"Tariff G-CSP &amp; G-SUR";#N/A,#N/A,FALSE,"Amortization Calculations";#N/A,#N/A,FALSE,"Contracted Volumes";#N/A,#N/A,FALSE,"Reservation"}</definedName>
    <definedName name="muw" hidden="1">{#N/A,#N/A,FALSE,"Summary";#N/A,#N/A,FALSE,"Tariff G-CSP &amp; G-SUR";#N/A,#N/A,FALSE,"Amortization Calculations";#N/A,#N/A,FALSE,"Contracted Volumes";#N/A,#N/A,FALSE,"Reservation"}</definedName>
    <definedName name="mwmu" localSheetId="5" hidden="1">{"PI_Data",#N/A,TRUE,"P&amp;I Data"}</definedName>
    <definedName name="mwmu" hidden="1">{"PI_Data",#N/A,TRUE,"P&amp;I Data"}</definedName>
    <definedName name="n" localSheetId="5" hidden="1">{#N/A,#N/A,FALSE,"Inputs And Assumptions";#N/A,#N/A,FALSE,"Revenue Allocation";#N/A,#N/A,FALSE,"RSP Surch Allocations";#N/A,#N/A,FALSE,"Generation Calculations";#N/A,#N/A,FALSE,"Test Year 2001 Sales and Revs."}</definedName>
    <definedName name="n" hidden="1">{#N/A,#N/A,FALSE,"Inputs And Assumptions";#N/A,#N/A,FALSE,"Revenue Allocation";#N/A,#N/A,FALSE,"RSP Surch Allocations";#N/A,#N/A,FALSE,"Generation Calculations";#N/A,#N/A,FALSE,"Test Year 2001 Sales and Revs."}</definedName>
    <definedName name="n3n" localSheetId="5" hidden="1">{#VALUE!,#N/A,FALSE,0;#N/A,#N/A,FALSE,0}</definedName>
    <definedName name="n3n" hidden="1">{#VALUE!,#N/A,FALSE,0;#N/A,#N/A,FALSE,0}</definedName>
    <definedName name="n547w4754" localSheetId="5" hidden="1">{"PI_Data",#N/A,TRUE,"P&amp;I Data"}</definedName>
    <definedName name="n547w4754" hidden="1">{"PI_Data",#N/A,TRUE,"P&amp;I Data"}</definedName>
    <definedName name="n54n7" localSheetId="5" hidden="1">{"PI_Data",#N/A,TRUE,"P&amp;I Data"}</definedName>
    <definedName name="n54n7" hidden="1">{"PI_Data",#N/A,TRUE,"P&amp;I Data"}</definedName>
    <definedName name="n54w547" localSheetId="5" hidden="1">{#N/A,#N/A,FALSE,"ND Rev at Pres Rates";#N/A,#N/A,FALSE,"Res - Unadj";#N/A,#N/A,FALSE,"Small L&amp;P";#N/A,#N/A,FALSE,"Medium L&amp;P";#N/A,#N/A,FALSE,"E-19";#N/A,#N/A,FALSE,"E-20";#N/A,#N/A,FALSE,"A-RTP";#N/A,#N/A,FALSE,"Strtlts &amp; Standby";#N/A,#N/A,FALSE,"AG";#N/A,#N/A,FALSE,"2001mixeduse"}</definedName>
    <definedName name="n54w547" hidden="1">{#N/A,#N/A,FALSE,"ND Rev at Pres Rates";#N/A,#N/A,FALSE,"Res - Unadj";#N/A,#N/A,FALSE,"Small L&amp;P";#N/A,#N/A,FALSE,"Medium L&amp;P";#N/A,#N/A,FALSE,"E-19";#N/A,#N/A,FALSE,"E-20";#N/A,#N/A,FALSE,"A-RTP";#N/A,#N/A,FALSE,"Strtlts &amp; Standby";#N/A,#N/A,FALSE,"AG";#N/A,#N/A,FALSE,"2001mixeduse"}</definedName>
    <definedName name="n5w54" localSheetId="5" hidden="1">{"PI_Data",#N/A,TRUE,"P&amp;I Data"}</definedName>
    <definedName name="n5w54" hidden="1">{"PI_Data",#N/A,TRUE,"P&amp;I Data"}</definedName>
    <definedName name="n6n" localSheetId="5" hidden="1">{#N/A,#N/A,FALSE,"Dist Rev at PR ";#N/A,#N/A,FALSE,"Spec";#N/A,#N/A,FALSE,"Res";#N/A,#N/A,FALSE,"Small L&amp;P";#N/A,#N/A,FALSE,"Medium L&amp;P";#N/A,#N/A,FALSE,"E-19";#N/A,#N/A,FALSE,"E-20";#N/A,#N/A,FALSE,"Strtlts &amp; Standby";#N/A,#N/A,FALSE,"A-RTP";#N/A,#N/A,FALSE,"2003mixeduse"}</definedName>
    <definedName name="n6n" hidden="1">{#N/A,#N/A,FALSE,"Dist Rev at PR ";#N/A,#N/A,FALSE,"Spec";#N/A,#N/A,FALSE,"Res";#N/A,#N/A,FALSE,"Small L&amp;P";#N/A,#N/A,FALSE,"Medium L&amp;P";#N/A,#N/A,FALSE,"E-19";#N/A,#N/A,FALSE,"E-20";#N/A,#N/A,FALSE,"Strtlts &amp; Standby";#N/A,#N/A,FALSE,"A-RTP";#N/A,#N/A,FALSE,"2003mixeduse"}</definedName>
    <definedName name="n74n756856" localSheetId="5" hidden="1">{#N/A,#N/A,FALSE,"AG-1";#N/A,#N/A,FALSE,"AG-R";#N/A,#N/A,FALSE,"AG-V";#N/A,#N/A,FALSE,"AG-4";#N/A,#N/A,FALSE,"AG-5";#N/A,#N/A,FALSE,"AG-6";#N/A,#N/A,FALSE,"AG-7"}</definedName>
    <definedName name="n74n756856" hidden="1">{#N/A,#N/A,FALSE,"AG-1";#N/A,#N/A,FALSE,"AG-R";#N/A,#N/A,FALSE,"AG-V";#N/A,#N/A,FALSE,"AG-4";#N/A,#N/A,FALSE,"AG-5";#N/A,#N/A,FALSE,"AG-6";#N/A,#N/A,FALSE,"AG-7"}</definedName>
    <definedName name="n75w547" localSheetId="5" hidden="1">{#N/A,#N/A,FALSE,"CTC Summary - EOY";#N/A,#N/A,FALSE,"CTC Summary - Wtavg"}</definedName>
    <definedName name="n75w547" hidden="1">{#N/A,#N/A,FALSE,"CTC Summary - EOY";#N/A,#N/A,FALSE,"CTC Summary - Wtavg"}</definedName>
    <definedName name="n7nw" localSheetId="5" hidden="1">{"PI_Data",#N/A,TRUE,"P&amp;I Data"}</definedName>
    <definedName name="n7nw" hidden="1">{"PI_Data",#N/A,TRUE,"P&amp;I Data"}</definedName>
    <definedName name="naeyn" localSheetId="5" hidden="1">{"PI_Data",#N/A,TRUE,"P&amp;I Data"}</definedName>
    <definedName name="naeyn" hidden="1">{"PI_Data",#N/A,TRUE,"P&amp;I Data"}</definedName>
    <definedName name="nb754w" localSheetId="5" hidden="1">{"PI_Data",#N/A,TRUE,"P&amp;I Data"}</definedName>
    <definedName name="nb754w" hidden="1">{"PI_Data",#N/A,TRUE,"P&amp;I Data"}</definedName>
    <definedName name="NCA" localSheetId="5" hidden="1">{#N/A,#N/A,FALSE,"CTC Summary - EOY";#N/A,#N/A,FALSE,"CTC Summary - Wtavg"}</definedName>
    <definedName name="NCA" hidden="1">{#N/A,#N/A,FALSE,"CTC Summary - EOY";#N/A,#N/A,FALSE,"CTC Summary - Wtavg"}</definedName>
    <definedName name="New" localSheetId="13" hidden="1">{#N/A,#N/A,FALSE,"CTC Summary - EOY";#N/A,#N/A,FALSE,"CTC Summary - Wtavg"}</definedName>
    <definedName name="New" localSheetId="12" hidden="1">{#N/A,#N/A,FALSE,"CTC Summary - EOY";#N/A,#N/A,FALSE,"CTC Summary - Wtavg"}</definedName>
    <definedName name="New" localSheetId="5" hidden="1">{#N/A,#N/A,FALSE,"CTC Summary - EOY";#N/A,#N/A,FALSE,"CTC Summary - Wtavg"}</definedName>
    <definedName name="New" localSheetId="4" hidden="1">{#N/A,#N/A,FALSE,"CTC Summary - EOY";#N/A,#N/A,FALSE,"CTC Summary - Wtavg"}</definedName>
    <definedName name="New" localSheetId="7" hidden="1">{#N/A,#N/A,FALSE,"CTC Summary - EOY";#N/A,#N/A,FALSE,"CTC Summary - Wtavg"}</definedName>
    <definedName name="New" localSheetId="6" hidden="1">{#N/A,#N/A,FALSE,"CTC Summary - EOY";#N/A,#N/A,FALSE,"CTC Summary - Wtavg"}</definedName>
    <definedName name="New" localSheetId="1" hidden="1">{#N/A,#N/A,FALSE,"CTC Summary - EOY";#N/A,#N/A,FALSE,"CTC Summary - Wtavg"}</definedName>
    <definedName name="New" localSheetId="0" hidden="1">{#N/A,#N/A,FALSE,"CTC Summary - EOY";#N/A,#N/A,FALSE,"CTC Summary - Wtavg"}</definedName>
    <definedName name="New" localSheetId="3" hidden="1">{#N/A,#N/A,FALSE,"CTC Summary - EOY";#N/A,#N/A,FALSE,"CTC Summary - Wtavg"}</definedName>
    <definedName name="New" localSheetId="2" hidden="1">{#N/A,#N/A,FALSE,"CTC Summary - EOY";#N/A,#N/A,FALSE,"CTC Summary - Wtavg"}</definedName>
    <definedName name="New" localSheetId="17" hidden="1">{#N/A,#N/A,FALSE,"CTC Summary - EOY";#N/A,#N/A,FALSE,"CTC Summary - Wtavg"}</definedName>
    <definedName name="New" localSheetId="16" hidden="1">{#N/A,#N/A,FALSE,"CTC Summary - EOY";#N/A,#N/A,FALSE,"CTC Summary - Wtavg"}</definedName>
    <definedName name="New" localSheetId="9" hidden="1">{#N/A,#N/A,FALSE,"CTC Summary - EOY";#N/A,#N/A,FALSE,"CTC Summary - Wtavg"}</definedName>
    <definedName name="New" localSheetId="8" hidden="1">{#N/A,#N/A,FALSE,"CTC Summary - EOY";#N/A,#N/A,FALSE,"CTC Summary - Wtavg"}</definedName>
    <definedName name="New" localSheetId="11" hidden="1">{#N/A,#N/A,FALSE,"CTC Summary - EOY";#N/A,#N/A,FALSE,"CTC Summary - Wtavg"}</definedName>
    <definedName name="New" localSheetId="10" hidden="1">{#N/A,#N/A,FALSE,"CTC Summary - EOY";#N/A,#N/A,FALSE,"CTC Summary - Wtavg"}</definedName>
    <definedName name="New" localSheetId="15" hidden="1">{#N/A,#N/A,FALSE,"CTC Summary - EOY";#N/A,#N/A,FALSE,"CTC Summary - Wtavg"}</definedName>
    <definedName name="New" localSheetId="14" hidden="1">{#N/A,#N/A,FALSE,"CTC Summary - EOY";#N/A,#N/A,FALSE,"CTC Summary - Wtavg"}</definedName>
    <definedName name="New" hidden="1">{#N/A,#N/A,FALSE,"CTC Summary - EOY";#N/A,#N/A,FALSE,"CTC Summary - Wtavg"}</definedName>
    <definedName name="New_1" localSheetId="13" hidden="1">{#N/A,#N/A,FALSE,"CTC Summary - EOY";#N/A,#N/A,FALSE,"CTC Summary - Wtavg"}</definedName>
    <definedName name="New_1" localSheetId="12" hidden="1">{#N/A,#N/A,FALSE,"CTC Summary - EOY";#N/A,#N/A,FALSE,"CTC Summary - Wtavg"}</definedName>
    <definedName name="New_1" localSheetId="5" hidden="1">{#N/A,#N/A,FALSE,"CTC Summary - EOY";#N/A,#N/A,FALSE,"CTC Summary - Wtavg"}</definedName>
    <definedName name="New_1" localSheetId="4" hidden="1">{#N/A,#N/A,FALSE,"CTC Summary - EOY";#N/A,#N/A,FALSE,"CTC Summary - Wtavg"}</definedName>
    <definedName name="New_1" localSheetId="7" hidden="1">{#N/A,#N/A,FALSE,"CTC Summary - EOY";#N/A,#N/A,FALSE,"CTC Summary - Wtavg"}</definedName>
    <definedName name="New_1" localSheetId="6" hidden="1">{#N/A,#N/A,FALSE,"CTC Summary - EOY";#N/A,#N/A,FALSE,"CTC Summary - Wtavg"}</definedName>
    <definedName name="New_1" localSheetId="1" hidden="1">{#N/A,#N/A,FALSE,"CTC Summary - EOY";#N/A,#N/A,FALSE,"CTC Summary - Wtavg"}</definedName>
    <definedName name="New_1" localSheetId="0" hidden="1">{#N/A,#N/A,FALSE,"CTC Summary - EOY";#N/A,#N/A,FALSE,"CTC Summary - Wtavg"}</definedName>
    <definedName name="New_1" localSheetId="3" hidden="1">{#N/A,#N/A,FALSE,"CTC Summary - EOY";#N/A,#N/A,FALSE,"CTC Summary - Wtavg"}</definedName>
    <definedName name="New_1" localSheetId="2" hidden="1">{#N/A,#N/A,FALSE,"CTC Summary - EOY";#N/A,#N/A,FALSE,"CTC Summary - Wtavg"}</definedName>
    <definedName name="New_1" localSheetId="17" hidden="1">{#N/A,#N/A,FALSE,"CTC Summary - EOY";#N/A,#N/A,FALSE,"CTC Summary - Wtavg"}</definedName>
    <definedName name="New_1" localSheetId="16" hidden="1">{#N/A,#N/A,FALSE,"CTC Summary - EOY";#N/A,#N/A,FALSE,"CTC Summary - Wtavg"}</definedName>
    <definedName name="New_1" localSheetId="9" hidden="1">{#N/A,#N/A,FALSE,"CTC Summary - EOY";#N/A,#N/A,FALSE,"CTC Summary - Wtavg"}</definedName>
    <definedName name="New_1" localSheetId="8" hidden="1">{#N/A,#N/A,FALSE,"CTC Summary - EOY";#N/A,#N/A,FALSE,"CTC Summary - Wtavg"}</definedName>
    <definedName name="New_1" localSheetId="11" hidden="1">{#N/A,#N/A,FALSE,"CTC Summary - EOY";#N/A,#N/A,FALSE,"CTC Summary - Wtavg"}</definedName>
    <definedName name="New_1" localSheetId="10" hidden="1">{#N/A,#N/A,FALSE,"CTC Summary - EOY";#N/A,#N/A,FALSE,"CTC Summary - Wtavg"}</definedName>
    <definedName name="New_1" localSheetId="15" hidden="1">{#N/A,#N/A,FALSE,"CTC Summary - EOY";#N/A,#N/A,FALSE,"CTC Summary - Wtavg"}</definedName>
    <definedName name="New_1" localSheetId="14" hidden="1">{#N/A,#N/A,FALSE,"CTC Summary - EOY";#N/A,#N/A,FALSE,"CTC Summary - Wtavg"}</definedName>
    <definedName name="New_1" hidden="1">{#N/A,#N/A,FALSE,"CTC Summary - EOY";#N/A,#N/A,FALSE,"CTC Summary - Wtavg"}</definedName>
    <definedName name="New_2" localSheetId="13" hidden="1">{#N/A,#N/A,FALSE,"CTC Summary - EOY";#N/A,#N/A,FALSE,"CTC Summary - Wtavg"}</definedName>
    <definedName name="New_2" localSheetId="12" hidden="1">{#N/A,#N/A,FALSE,"CTC Summary - EOY";#N/A,#N/A,FALSE,"CTC Summary - Wtavg"}</definedName>
    <definedName name="New_2" localSheetId="5" hidden="1">{#N/A,#N/A,FALSE,"CTC Summary - EOY";#N/A,#N/A,FALSE,"CTC Summary - Wtavg"}</definedName>
    <definedName name="New_2" localSheetId="4" hidden="1">{#N/A,#N/A,FALSE,"CTC Summary - EOY";#N/A,#N/A,FALSE,"CTC Summary - Wtavg"}</definedName>
    <definedName name="New_2" localSheetId="7" hidden="1">{#N/A,#N/A,FALSE,"CTC Summary - EOY";#N/A,#N/A,FALSE,"CTC Summary - Wtavg"}</definedName>
    <definedName name="New_2" localSheetId="6" hidden="1">{#N/A,#N/A,FALSE,"CTC Summary - EOY";#N/A,#N/A,FALSE,"CTC Summary - Wtavg"}</definedName>
    <definedName name="New_2" localSheetId="1" hidden="1">{#N/A,#N/A,FALSE,"CTC Summary - EOY";#N/A,#N/A,FALSE,"CTC Summary - Wtavg"}</definedName>
    <definedName name="New_2" localSheetId="0" hidden="1">{#N/A,#N/A,FALSE,"CTC Summary - EOY";#N/A,#N/A,FALSE,"CTC Summary - Wtavg"}</definedName>
    <definedName name="New_2" localSheetId="3" hidden="1">{#N/A,#N/A,FALSE,"CTC Summary - EOY";#N/A,#N/A,FALSE,"CTC Summary - Wtavg"}</definedName>
    <definedName name="New_2" localSheetId="2" hidden="1">{#N/A,#N/A,FALSE,"CTC Summary - EOY";#N/A,#N/A,FALSE,"CTC Summary - Wtavg"}</definedName>
    <definedName name="New_2" localSheetId="17" hidden="1">{#N/A,#N/A,FALSE,"CTC Summary - EOY";#N/A,#N/A,FALSE,"CTC Summary - Wtavg"}</definedName>
    <definedName name="New_2" localSheetId="16" hidden="1">{#N/A,#N/A,FALSE,"CTC Summary - EOY";#N/A,#N/A,FALSE,"CTC Summary - Wtavg"}</definedName>
    <definedName name="New_2" localSheetId="9" hidden="1">{#N/A,#N/A,FALSE,"CTC Summary - EOY";#N/A,#N/A,FALSE,"CTC Summary - Wtavg"}</definedName>
    <definedName name="New_2" localSheetId="8" hidden="1">{#N/A,#N/A,FALSE,"CTC Summary - EOY";#N/A,#N/A,FALSE,"CTC Summary - Wtavg"}</definedName>
    <definedName name="New_2" localSheetId="11" hidden="1">{#N/A,#N/A,FALSE,"CTC Summary - EOY";#N/A,#N/A,FALSE,"CTC Summary - Wtavg"}</definedName>
    <definedName name="New_2" localSheetId="10" hidden="1">{#N/A,#N/A,FALSE,"CTC Summary - EOY";#N/A,#N/A,FALSE,"CTC Summary - Wtavg"}</definedName>
    <definedName name="New_2" localSheetId="15" hidden="1">{#N/A,#N/A,FALSE,"CTC Summary - EOY";#N/A,#N/A,FALSE,"CTC Summary - Wtavg"}</definedName>
    <definedName name="New_2" localSheetId="14" hidden="1">{#N/A,#N/A,FALSE,"CTC Summary - EOY";#N/A,#N/A,FALSE,"CTC Summary - Wtavg"}</definedName>
    <definedName name="New_2" hidden="1">{#N/A,#N/A,FALSE,"CTC Summary - EOY";#N/A,#N/A,FALSE,"CTC Summary - Wtavg"}</definedName>
    <definedName name="New_3" localSheetId="13" hidden="1">{#N/A,#N/A,FALSE,"CTC Summary - EOY";#N/A,#N/A,FALSE,"CTC Summary - Wtavg"}</definedName>
    <definedName name="New_3" localSheetId="12" hidden="1">{#N/A,#N/A,FALSE,"CTC Summary - EOY";#N/A,#N/A,FALSE,"CTC Summary - Wtavg"}</definedName>
    <definedName name="New_3" localSheetId="5" hidden="1">{#N/A,#N/A,FALSE,"CTC Summary - EOY";#N/A,#N/A,FALSE,"CTC Summary - Wtavg"}</definedName>
    <definedName name="New_3" localSheetId="4" hidden="1">{#N/A,#N/A,FALSE,"CTC Summary - EOY";#N/A,#N/A,FALSE,"CTC Summary - Wtavg"}</definedName>
    <definedName name="New_3" localSheetId="7" hidden="1">{#N/A,#N/A,FALSE,"CTC Summary - EOY";#N/A,#N/A,FALSE,"CTC Summary - Wtavg"}</definedName>
    <definedName name="New_3" localSheetId="6" hidden="1">{#N/A,#N/A,FALSE,"CTC Summary - EOY";#N/A,#N/A,FALSE,"CTC Summary - Wtavg"}</definedName>
    <definedName name="New_3" localSheetId="1" hidden="1">{#N/A,#N/A,FALSE,"CTC Summary - EOY";#N/A,#N/A,FALSE,"CTC Summary - Wtavg"}</definedName>
    <definedName name="New_3" localSheetId="0" hidden="1">{#N/A,#N/A,FALSE,"CTC Summary - EOY";#N/A,#N/A,FALSE,"CTC Summary - Wtavg"}</definedName>
    <definedName name="New_3" localSheetId="3" hidden="1">{#N/A,#N/A,FALSE,"CTC Summary - EOY";#N/A,#N/A,FALSE,"CTC Summary - Wtavg"}</definedName>
    <definedName name="New_3" localSheetId="2" hidden="1">{#N/A,#N/A,FALSE,"CTC Summary - EOY";#N/A,#N/A,FALSE,"CTC Summary - Wtavg"}</definedName>
    <definedName name="New_3" localSheetId="17" hidden="1">{#N/A,#N/A,FALSE,"CTC Summary - EOY";#N/A,#N/A,FALSE,"CTC Summary - Wtavg"}</definedName>
    <definedName name="New_3" localSheetId="16" hidden="1">{#N/A,#N/A,FALSE,"CTC Summary - EOY";#N/A,#N/A,FALSE,"CTC Summary - Wtavg"}</definedName>
    <definedName name="New_3" localSheetId="9" hidden="1">{#N/A,#N/A,FALSE,"CTC Summary - EOY";#N/A,#N/A,FALSE,"CTC Summary - Wtavg"}</definedName>
    <definedName name="New_3" localSheetId="8" hidden="1">{#N/A,#N/A,FALSE,"CTC Summary - EOY";#N/A,#N/A,FALSE,"CTC Summary - Wtavg"}</definedName>
    <definedName name="New_3" localSheetId="11" hidden="1">{#N/A,#N/A,FALSE,"CTC Summary - EOY";#N/A,#N/A,FALSE,"CTC Summary - Wtavg"}</definedName>
    <definedName name="New_3" localSheetId="10" hidden="1">{#N/A,#N/A,FALSE,"CTC Summary - EOY";#N/A,#N/A,FALSE,"CTC Summary - Wtavg"}</definedName>
    <definedName name="New_3" localSheetId="15" hidden="1">{#N/A,#N/A,FALSE,"CTC Summary - EOY";#N/A,#N/A,FALSE,"CTC Summary - Wtavg"}</definedName>
    <definedName name="New_3" localSheetId="14" hidden="1">{#N/A,#N/A,FALSE,"CTC Summary - EOY";#N/A,#N/A,FALSE,"CTC Summary - Wtavg"}</definedName>
    <definedName name="New_3" hidden="1">{#N/A,#N/A,FALSE,"CTC Summary - EOY";#N/A,#N/A,FALSE,"CTC Summary - Wtavg"}</definedName>
    <definedName name="newSAPBEXwbID" hidden="1">"3ZELFBM5D9OOP0F81BKIMUZP1"</definedName>
    <definedName name="ni" localSheetId="5" hidden="1">{#N/A,#N/A,FALSE,"CTC Summary - EOY";#N/A,#N/A,FALSE,"CTC Summary - Wtavg"}</definedName>
    <definedName name="ni" hidden="1">{#N/A,#N/A,FALSE,"CTC Summary - EOY";#N/A,#N/A,FALSE,"CTC Summary - Wtavg"}</definedName>
    <definedName name="ni5i" localSheetId="5" hidden="1">{"PI_Data",#N/A,TRUE,"P&amp;I Data"}</definedName>
    <definedName name="ni5i" hidden="1">{"PI_Data",#N/A,TRUE,"P&amp;I Data"}</definedName>
    <definedName name="niw" localSheetId="5" hidden="1">{#N/A,#N/A,FALSE,"CTC Summary - EOY";#N/A,#N/A,FALSE,"CTC Summary - Wtavg"}</definedName>
    <definedName name="niw" hidden="1">{#N/A,#N/A,FALSE,"CTC Summary - EOY";#N/A,#N/A,FALSE,"CTC Summary - Wtavg"}</definedName>
    <definedName name="nj" localSheetId="5" hidden="1">{#N/A,#N/A,FALSE,"CTC Summary - EOY";#N/A,#N/A,FALSE,"CTC Summary - Wtavg"}</definedName>
    <definedName name="nj" hidden="1">{#N/A,#N/A,FALSE,"CTC Summary - EOY";#N/A,#N/A,FALSE,"CTC Summary - Wtavg"}</definedName>
    <definedName name="nn" localSheetId="5" hidden="1">{"PI_Data",#N/A,TRUE,"P&amp;I Data"}</definedName>
    <definedName name="nn" hidden="1">{"PI_Data",#N/A,TRUE,"P&amp;I Data"}</definedName>
    <definedName name="ntimnt" localSheetId="5"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ntimnt"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nw" localSheetId="5" hidden="1">{#N/A,#N/A,FALSE,"RRQ inputs ";#N/A,#N/A,FALSE,"FERC Rev @ PR";#N/A,#N/A,FALSE,"Distribution Revenue Allocation";#N/A,#N/A,FALSE,"Nonallocated Revenues";#N/A,#N/A,FALSE,"MC Revenues-03 sales, 96 MC's";#N/A,#N/A,FALSE,"FTA"}</definedName>
    <definedName name="nw" hidden="1">{#N/A,#N/A,FALSE,"RRQ inputs ";#N/A,#N/A,FALSE,"FERC Rev @ PR";#N/A,#N/A,FALSE,"Distribution Revenue Allocation";#N/A,#N/A,FALSE,"Nonallocated Revenues";#N/A,#N/A,FALSE,"MC Revenues-03 sales, 96 MC's";#N/A,#N/A,FALSE,"FTA"}</definedName>
    <definedName name="nw45nw" localSheetId="5" hidden="1">{"PI_Data",#N/A,TRUE,"P&amp;I Data"}</definedName>
    <definedName name="nw45nw" hidden="1">{"PI_Data",#N/A,TRUE,"P&amp;I Data"}</definedName>
    <definedName name="nw5i" localSheetId="5" hidden="1">{#N/A,#N/A,FALSE,"CTC Summary - EOY";#N/A,#N/A,FALSE,"CTC Summary - Wtavg"}</definedName>
    <definedName name="nw5i" hidden="1">{#N/A,#N/A,FALSE,"CTC Summary - EOY";#N/A,#N/A,FALSE,"CTC Summary - Wtavg"}</definedName>
    <definedName name="nyttyye" localSheetId="5" hidden="1">{#N/A,#N/A,FALSE,"Dist Rev at PR ";#N/A,#N/A,FALSE,"Spec";#N/A,#N/A,FALSE,"Res";#N/A,#N/A,FALSE,"Small L&amp;P";#N/A,#N/A,FALSE,"Medium L&amp;P";#N/A,#N/A,FALSE,"E-19";#N/A,#N/A,FALSE,"E-20";#N/A,#N/A,FALSE,"Strtlts &amp; Standby";#N/A,#N/A,FALSE,"A-RTP";#N/A,#N/A,FALSE,"2003mixeduse"}</definedName>
    <definedName name="nyttyye" hidden="1">{#N/A,#N/A,FALSE,"Dist Rev at PR ";#N/A,#N/A,FALSE,"Spec";#N/A,#N/A,FALSE,"Res";#N/A,#N/A,FALSE,"Small L&amp;P";#N/A,#N/A,FALSE,"Medium L&amp;P";#N/A,#N/A,FALSE,"E-19";#N/A,#N/A,FALSE,"E-20";#N/A,#N/A,FALSE,"Strtlts &amp; Standby";#N/A,#N/A,FALSE,"A-RTP";#N/A,#N/A,FALSE,"2003mixeduse"}</definedName>
    <definedName name="oo" localSheetId="5" hidden="1">{#N/A,#N/A,FALSE,"CTC Summary - EOY";#N/A,#N/A,FALSE,"CTC Summary - Wtavg"}</definedName>
    <definedName name="oo" hidden="1">{#N/A,#N/A,FALSE,"CTC Summary - EOY";#N/A,#N/A,FALSE,"CTC Summary - Wtavg"}</definedName>
    <definedName name="p" localSheetId="13" hidden="1">{"PI_Data",#N/A,TRUE,"P&amp;I Data"}</definedName>
    <definedName name="p" localSheetId="12" hidden="1">{"PI_Data",#N/A,TRUE,"P&amp;I Data"}</definedName>
    <definedName name="p" localSheetId="5" hidden="1">{#N/A,#N/A,TRUE,"Task Status";#N/A,#N/A,TRUE,"Document Status";#N/A,#N/A,TRUE,"Percent Complete";#N/A,#N/A,TRUE,"Manhour Sum"}</definedName>
    <definedName name="p" localSheetId="4" hidden="1">{#N/A,#N/A,TRUE,"Task Status";#N/A,#N/A,TRUE,"Document Status";#N/A,#N/A,TRUE,"Percent Complete";#N/A,#N/A,TRUE,"Manhour Sum"}</definedName>
    <definedName name="p" localSheetId="7" hidden="1">{"PI_Data",#N/A,TRUE,"P&amp;I Data"}</definedName>
    <definedName name="p" localSheetId="6" hidden="1">{"PI_Data",#N/A,TRUE,"P&amp;I Data"}</definedName>
    <definedName name="p" localSheetId="1" hidden="1">{"PI_Data",#N/A,TRUE,"P&amp;I Data"}</definedName>
    <definedName name="p" localSheetId="0" hidden="1">{"PI_Data",#N/A,TRUE,"P&amp;I Data"}</definedName>
    <definedName name="p" localSheetId="3" hidden="1">{"PI_Data",#N/A,TRUE,"P&amp;I Data"}</definedName>
    <definedName name="p" localSheetId="2" hidden="1">{"PI_Data",#N/A,TRUE,"P&amp;I Data"}</definedName>
    <definedName name="p" localSheetId="17" hidden="1">{"PI_Data",#N/A,TRUE,"P&amp;I Data"}</definedName>
    <definedName name="p" localSheetId="16" hidden="1">{"PI_Data",#N/A,TRUE,"P&amp;I Data"}</definedName>
    <definedName name="p" localSheetId="9" hidden="1">{"PI_Data",#N/A,TRUE,"P&amp;I Data"}</definedName>
    <definedName name="p" localSheetId="8" hidden="1">{"PI_Data",#N/A,TRUE,"P&amp;I Data"}</definedName>
    <definedName name="p" localSheetId="11" hidden="1">{"PI_Data",#N/A,TRUE,"P&amp;I Data"}</definedName>
    <definedName name="p" localSheetId="10" hidden="1">{"PI_Data",#N/A,TRUE,"P&amp;I Data"}</definedName>
    <definedName name="p" localSheetId="15" hidden="1">{"PI_Data",#N/A,TRUE,"P&amp;I Data"}</definedName>
    <definedName name="p" localSheetId="14" hidden="1">{"PI_Data",#N/A,TRUE,"P&amp;I Data"}</definedName>
    <definedName name="p" hidden="1">{"PI_Data",#N/A,TRUE,"P&amp;I Data"}</definedName>
    <definedName name="P2X" localSheetId="13" hidden="1">{"PI_Data",#N/A,TRUE,"P&amp;I Data"}</definedName>
    <definedName name="P2X" localSheetId="12" hidden="1">{"PI_Data",#N/A,TRUE,"P&amp;I Data"}</definedName>
    <definedName name="P2X" localSheetId="5" hidden="1">{"PI_Data",#N/A,TRUE,"P&amp;I Data"}</definedName>
    <definedName name="P2X" localSheetId="4" hidden="1">{"PI_Data",#N/A,TRUE,"P&amp;I Data"}</definedName>
    <definedName name="P2X" localSheetId="7" hidden="1">{"PI_Data",#N/A,TRUE,"P&amp;I Data"}</definedName>
    <definedName name="P2X" localSheetId="6" hidden="1">{"PI_Data",#N/A,TRUE,"P&amp;I Data"}</definedName>
    <definedName name="P2X" localSheetId="1" hidden="1">{"PI_Data",#N/A,TRUE,"P&amp;I Data"}</definedName>
    <definedName name="P2X" localSheetId="0" hidden="1">{"PI_Data",#N/A,TRUE,"P&amp;I Data"}</definedName>
    <definedName name="P2X" localSheetId="3" hidden="1">{"PI_Data",#N/A,TRUE,"P&amp;I Data"}</definedName>
    <definedName name="P2X" localSheetId="2" hidden="1">{"PI_Data",#N/A,TRUE,"P&amp;I Data"}</definedName>
    <definedName name="P2X" localSheetId="17" hidden="1">{"PI_Data",#N/A,TRUE,"P&amp;I Data"}</definedName>
    <definedName name="P2X" localSheetId="16" hidden="1">{"PI_Data",#N/A,TRUE,"P&amp;I Data"}</definedName>
    <definedName name="P2X" localSheetId="9" hidden="1">{"PI_Data",#N/A,TRUE,"P&amp;I Data"}</definedName>
    <definedName name="P2X" localSheetId="8" hidden="1">{"PI_Data",#N/A,TRUE,"P&amp;I Data"}</definedName>
    <definedName name="P2X" localSheetId="11" hidden="1">{"PI_Data",#N/A,TRUE,"P&amp;I Data"}</definedName>
    <definedName name="P2X" localSheetId="10" hidden="1">{"PI_Data",#N/A,TRUE,"P&amp;I Data"}</definedName>
    <definedName name="P2X" localSheetId="15" hidden="1">{"PI_Data",#N/A,TRUE,"P&amp;I Data"}</definedName>
    <definedName name="P2X" localSheetId="14" hidden="1">{"PI_Data",#N/A,TRUE,"P&amp;I Data"}</definedName>
    <definedName name="P2X" hidden="1">{"PI_Data",#N/A,TRUE,"P&amp;I Data"}</definedName>
    <definedName name="Pal_Workbook_GUID" hidden="1">"F55CCCMZ2H366UJT6F4KNGTX"</definedName>
    <definedName name="PIX" localSheetId="13" hidden="1">{"PI_Data",#N/A,TRUE,"P&amp;I Data"}</definedName>
    <definedName name="PIX" localSheetId="12" hidden="1">{"PI_Data",#N/A,TRUE,"P&amp;I Data"}</definedName>
    <definedName name="PIX" localSheetId="5" hidden="1">{"PI_Data",#N/A,TRUE,"P&amp;I Data"}</definedName>
    <definedName name="PIX" localSheetId="4" hidden="1">{"PI_Data",#N/A,TRUE,"P&amp;I Data"}</definedName>
    <definedName name="PIX" localSheetId="7" hidden="1">{"PI_Data",#N/A,TRUE,"P&amp;I Data"}</definedName>
    <definedName name="PIX" localSheetId="6" hidden="1">{"PI_Data",#N/A,TRUE,"P&amp;I Data"}</definedName>
    <definedName name="PIX" localSheetId="1" hidden="1">{"PI_Data",#N/A,TRUE,"P&amp;I Data"}</definedName>
    <definedName name="PIX" localSheetId="0" hidden="1">{"PI_Data",#N/A,TRUE,"P&amp;I Data"}</definedName>
    <definedName name="PIX" localSheetId="3" hidden="1">{"PI_Data",#N/A,TRUE,"P&amp;I Data"}</definedName>
    <definedName name="PIX" localSheetId="2" hidden="1">{"PI_Data",#N/A,TRUE,"P&amp;I Data"}</definedName>
    <definedName name="PIX" localSheetId="17" hidden="1">{"PI_Data",#N/A,TRUE,"P&amp;I Data"}</definedName>
    <definedName name="PIX" localSheetId="16" hidden="1">{"PI_Data",#N/A,TRUE,"P&amp;I Data"}</definedName>
    <definedName name="PIX" localSheetId="9" hidden="1">{"PI_Data",#N/A,TRUE,"P&amp;I Data"}</definedName>
    <definedName name="PIX" localSheetId="8" hidden="1">{"PI_Data",#N/A,TRUE,"P&amp;I Data"}</definedName>
    <definedName name="PIX" localSheetId="11" hidden="1">{"PI_Data",#N/A,TRUE,"P&amp;I Data"}</definedName>
    <definedName name="PIX" localSheetId="10" hidden="1">{"PI_Data",#N/A,TRUE,"P&amp;I Data"}</definedName>
    <definedName name="PIX" localSheetId="15" hidden="1">{"PI_Data",#N/A,TRUE,"P&amp;I Data"}</definedName>
    <definedName name="PIX" localSheetId="14" hidden="1">{"PI_Data",#N/A,TRUE,"P&amp;I Data"}</definedName>
    <definedName name="PIX" hidden="1">{"PI_Data",#N/A,TRUE,"P&amp;I Data"}</definedName>
    <definedName name="PP" localSheetId="13" hidden="1">{"PI_Data",#N/A,TRUE,"P&amp;I Data"}</definedName>
    <definedName name="PP" localSheetId="12" hidden="1">{"PI_Data",#N/A,TRUE,"P&amp;I Data"}</definedName>
    <definedName name="PP" localSheetId="5" hidden="1">{"PI_Data",#N/A,TRUE,"P&amp;I Data"}</definedName>
    <definedName name="PP" localSheetId="4" hidden="1">{"PI_Data",#N/A,TRUE,"P&amp;I Data"}</definedName>
    <definedName name="PP" localSheetId="7" hidden="1">{"PI_Data",#N/A,TRUE,"P&amp;I Data"}</definedName>
    <definedName name="PP" localSheetId="6" hidden="1">{"PI_Data",#N/A,TRUE,"P&amp;I Data"}</definedName>
    <definedName name="PP" localSheetId="1" hidden="1">{"PI_Data",#N/A,TRUE,"P&amp;I Data"}</definedName>
    <definedName name="PP" localSheetId="0" hidden="1">{"PI_Data",#N/A,TRUE,"P&amp;I Data"}</definedName>
    <definedName name="PP" localSheetId="3" hidden="1">{"PI_Data",#N/A,TRUE,"P&amp;I Data"}</definedName>
    <definedName name="PP" localSheetId="2" hidden="1">{"PI_Data",#N/A,TRUE,"P&amp;I Data"}</definedName>
    <definedName name="PP" localSheetId="17" hidden="1">{"PI_Data",#N/A,TRUE,"P&amp;I Data"}</definedName>
    <definedName name="PP" localSheetId="16" hidden="1">{"PI_Data",#N/A,TRUE,"P&amp;I Data"}</definedName>
    <definedName name="PP" localSheetId="9" hidden="1">{"PI_Data",#N/A,TRUE,"P&amp;I Data"}</definedName>
    <definedName name="PP" localSheetId="8" hidden="1">{"PI_Data",#N/A,TRUE,"P&amp;I Data"}</definedName>
    <definedName name="PP" localSheetId="11" hidden="1">{"PI_Data",#N/A,TRUE,"P&amp;I Data"}</definedName>
    <definedName name="PP" localSheetId="10" hidden="1">{"PI_Data",#N/A,TRUE,"P&amp;I Data"}</definedName>
    <definedName name="PP" localSheetId="15" hidden="1">{"PI_Data",#N/A,TRUE,"P&amp;I Data"}</definedName>
    <definedName name="PP" localSheetId="14" hidden="1">{"PI_Data",#N/A,TRUE,"P&amp;I Data"}</definedName>
    <definedName name="PP" hidden="1">{"PI_Data",#N/A,TRUE,"P&amp;I Data"}</definedName>
    <definedName name="ppppppppppppppppppppppppppppppp" localSheetId="5" hidden="1">{"PI_Data",#N/A,TRUE,"P&amp;I Data"}</definedName>
    <definedName name="ppppppppppppppppppppppppppppppp" hidden="1">{"PI_Data",#N/A,TRUE,"P&amp;I Data"}</definedName>
    <definedName name="q" localSheetId="5" hidden="1">{"'Summary'!$A$1:$J$24"}</definedName>
    <definedName name="q" hidden="1">{"'Summary'!$A$1:$J$24"}</definedName>
    <definedName name="QEWR" localSheetId="13" hidden="1">{"Network Summary",#N/A,TRUE,"Summary";"Piping Summary",#N/A,TRUE," Piping";"Meters Summary",#N/A,TRUE,"Meters &amp; Connections";"Connections Summary",#N/A,TRUE,"Meters &amp; Connections";"Stations Summary",#N/A,TRUE,"Stations Pivot"}</definedName>
    <definedName name="QEWR" localSheetId="12" hidden="1">{"Network Summary",#N/A,TRUE,"Summary";"Piping Summary",#N/A,TRUE," Piping";"Meters Summary",#N/A,TRUE,"Meters &amp; Connections";"Connections Summary",#N/A,TRUE,"Meters &amp; Connections";"Stations Summary",#N/A,TRUE,"Stations Pivot"}</definedName>
    <definedName name="QEWR" localSheetId="5" hidden="1">{"Network Summary",#N/A,TRUE,"Summary";"Piping Summary",#N/A,TRUE," Piping";"Meters Summary",#N/A,TRUE,"Meters &amp; Connections";"Connections Summary",#N/A,TRUE,"Meters &amp; Connections";"Stations Summary",#N/A,TRUE,"Stations Pivot"}</definedName>
    <definedName name="QEWR" localSheetId="4" hidden="1">{"Network Summary",#N/A,TRUE,"Summary";"Piping Summary",#N/A,TRUE," Piping";"Meters Summary",#N/A,TRUE,"Meters &amp; Connections";"Connections Summary",#N/A,TRUE,"Meters &amp; Connections";"Stations Summary",#N/A,TRUE,"Stations Pivot"}</definedName>
    <definedName name="QEWR" localSheetId="7" hidden="1">{"Network Summary",#N/A,TRUE,"Summary";"Piping Summary",#N/A,TRUE," Piping";"Meters Summary",#N/A,TRUE,"Meters &amp; Connections";"Connections Summary",#N/A,TRUE,"Meters &amp; Connections";"Stations Summary",#N/A,TRUE,"Stations Pivot"}</definedName>
    <definedName name="QEWR" localSheetId="6" hidden="1">{"Network Summary",#N/A,TRUE,"Summary";"Piping Summary",#N/A,TRUE," Piping";"Meters Summary",#N/A,TRUE,"Meters &amp; Connections";"Connections Summary",#N/A,TRUE,"Meters &amp; Connections";"Stations Summary",#N/A,TRUE,"Stations Pivot"}</definedName>
    <definedName name="QEWR" localSheetId="1" hidden="1">{"Network Summary",#N/A,TRUE,"Summary";"Piping Summary",#N/A,TRUE," Piping";"Meters Summary",#N/A,TRUE,"Meters &amp; Connections";"Connections Summary",#N/A,TRUE,"Meters &amp; Connections";"Stations Summary",#N/A,TRUE,"Stations Pivot"}</definedName>
    <definedName name="QEWR" localSheetId="0" hidden="1">{"Network Summary",#N/A,TRUE,"Summary";"Piping Summary",#N/A,TRUE," Piping";"Meters Summary",#N/A,TRUE,"Meters &amp; Connections";"Connections Summary",#N/A,TRUE,"Meters &amp; Connections";"Stations Summary",#N/A,TRUE,"Stations Pivot"}</definedName>
    <definedName name="QEWR" localSheetId="3" hidden="1">{"Network Summary",#N/A,TRUE,"Summary";"Piping Summary",#N/A,TRUE," Piping";"Meters Summary",#N/A,TRUE,"Meters &amp; Connections";"Connections Summary",#N/A,TRUE,"Meters &amp; Connections";"Stations Summary",#N/A,TRUE,"Stations Pivot"}</definedName>
    <definedName name="QEWR" localSheetId="2" hidden="1">{"Network Summary",#N/A,TRUE,"Summary";"Piping Summary",#N/A,TRUE," Piping";"Meters Summary",#N/A,TRUE,"Meters &amp; Connections";"Connections Summary",#N/A,TRUE,"Meters &amp; Connections";"Stations Summary",#N/A,TRUE,"Stations Pivot"}</definedName>
    <definedName name="QEWR" localSheetId="17" hidden="1">{"Network Summary",#N/A,TRUE,"Summary";"Piping Summary",#N/A,TRUE," Piping";"Meters Summary",#N/A,TRUE,"Meters &amp; Connections";"Connections Summary",#N/A,TRUE,"Meters &amp; Connections";"Stations Summary",#N/A,TRUE,"Stations Pivot"}</definedName>
    <definedName name="QEWR" localSheetId="16" hidden="1">{"Network Summary",#N/A,TRUE,"Summary";"Piping Summary",#N/A,TRUE," Piping";"Meters Summary",#N/A,TRUE,"Meters &amp; Connections";"Connections Summary",#N/A,TRUE,"Meters &amp; Connections";"Stations Summary",#N/A,TRUE,"Stations Pivot"}</definedName>
    <definedName name="QEWR" localSheetId="9" hidden="1">{"Network Summary",#N/A,TRUE,"Summary";"Piping Summary",#N/A,TRUE," Piping";"Meters Summary",#N/A,TRUE,"Meters &amp; Connections";"Connections Summary",#N/A,TRUE,"Meters &amp; Connections";"Stations Summary",#N/A,TRUE,"Stations Pivot"}</definedName>
    <definedName name="QEWR" localSheetId="8" hidden="1">{"Network Summary",#N/A,TRUE,"Summary";"Piping Summary",#N/A,TRUE," Piping";"Meters Summary",#N/A,TRUE,"Meters &amp; Connections";"Connections Summary",#N/A,TRUE,"Meters &amp; Connections";"Stations Summary",#N/A,TRUE,"Stations Pivot"}</definedName>
    <definedName name="QEWR" localSheetId="11" hidden="1">{"Network Summary",#N/A,TRUE,"Summary";"Piping Summary",#N/A,TRUE," Piping";"Meters Summary",#N/A,TRUE,"Meters &amp; Connections";"Connections Summary",#N/A,TRUE,"Meters &amp; Connections";"Stations Summary",#N/A,TRUE,"Stations Pivot"}</definedName>
    <definedName name="QEWR" localSheetId="10" hidden="1">{"Network Summary",#N/A,TRUE,"Summary";"Piping Summary",#N/A,TRUE," Piping";"Meters Summary",#N/A,TRUE,"Meters &amp; Connections";"Connections Summary",#N/A,TRUE,"Meters &amp; Connections";"Stations Summary",#N/A,TRUE,"Stations Pivot"}</definedName>
    <definedName name="QEWR" localSheetId="15" hidden="1">{"Network Summary",#N/A,TRUE,"Summary";"Piping Summary",#N/A,TRUE," Piping";"Meters Summary",#N/A,TRUE,"Meters &amp; Connections";"Connections Summary",#N/A,TRUE,"Meters &amp; Connections";"Stations Summary",#N/A,TRUE,"Stations Pivot"}</definedName>
    <definedName name="QEWR" localSheetId="14" hidden="1">{"Network Summary",#N/A,TRUE,"Summary";"Piping Summary",#N/A,TRUE," Piping";"Meters Summary",#N/A,TRUE,"Meters &amp; Connections";"Connections Summary",#N/A,TRUE,"Meters &amp; Connections";"Stations Summary",#N/A,TRUE,"Stations Pivot"}</definedName>
    <definedName name="QEWR" hidden="1">{"Network Summary",#N/A,TRUE,"Summary";"Piping Summary",#N/A,TRUE," Piping";"Meters Summary",#N/A,TRUE,"Meters &amp; Connections";"Connections Summary",#N/A,TRUE,"Meters &amp; Connections";"Stations Summary",#N/A,TRUE,"Stations Pivot"}</definedName>
    <definedName name="qqqqqqq" localSheetId="13" hidden="1">{#N/A,#N/A,FALSE,"Sum6 (1)"}</definedName>
    <definedName name="qqqqqqq" localSheetId="12" hidden="1">{#N/A,#N/A,FALSE,"Sum6 (1)"}</definedName>
    <definedName name="qqqqqqq" localSheetId="5" hidden="1">{#N/A,#N/A,FALSE,"Sum6 (1)"}</definedName>
    <definedName name="qqqqqqq" localSheetId="4" hidden="1">{#N/A,#N/A,FALSE,"Sum6 (1)"}</definedName>
    <definedName name="qqqqqqq" localSheetId="7" hidden="1">{#N/A,#N/A,FALSE,"Sum6 (1)"}</definedName>
    <definedName name="qqqqqqq" localSheetId="6" hidden="1">{#N/A,#N/A,FALSE,"Sum6 (1)"}</definedName>
    <definedName name="qqqqqqq" localSheetId="1" hidden="1">{#N/A,#N/A,FALSE,"Sum6 (1)"}</definedName>
    <definedName name="qqqqqqq" localSheetId="0" hidden="1">{#N/A,#N/A,FALSE,"Sum6 (1)"}</definedName>
    <definedName name="qqqqqqq" localSheetId="3" hidden="1">{#N/A,#N/A,FALSE,"Sum6 (1)"}</definedName>
    <definedName name="qqqqqqq" localSheetId="2" hidden="1">{#N/A,#N/A,FALSE,"Sum6 (1)"}</definedName>
    <definedName name="qqqqqqq" localSheetId="17" hidden="1">{#N/A,#N/A,FALSE,"Sum6 (1)"}</definedName>
    <definedName name="qqqqqqq" localSheetId="16" hidden="1">{#N/A,#N/A,FALSE,"Sum6 (1)"}</definedName>
    <definedName name="qqqqqqq" localSheetId="9" hidden="1">{#N/A,#N/A,FALSE,"Sum6 (1)"}</definedName>
    <definedName name="qqqqqqq" localSheetId="8" hidden="1">{#N/A,#N/A,FALSE,"Sum6 (1)"}</definedName>
    <definedName name="qqqqqqq" localSheetId="11" hidden="1">{#N/A,#N/A,FALSE,"Sum6 (1)"}</definedName>
    <definedName name="qqqqqqq" localSheetId="10" hidden="1">{#N/A,#N/A,FALSE,"Sum6 (1)"}</definedName>
    <definedName name="qqqqqqq" localSheetId="15" hidden="1">{#N/A,#N/A,FALSE,"Sum6 (1)"}</definedName>
    <definedName name="qqqqqqq" localSheetId="14" hidden="1">{#N/A,#N/A,FALSE,"Sum6 (1)"}</definedName>
    <definedName name="qqqqqqq" hidden="1">{#N/A,#N/A,FALSE,"Sum6 (1)"}</definedName>
    <definedName name="qwer" localSheetId="13" hidden="1">{"PI_Data",#N/A,TRUE,"P&amp;I Data"}</definedName>
    <definedName name="qwer" localSheetId="12" hidden="1">{"PI_Data",#N/A,TRUE,"P&amp;I Data"}</definedName>
    <definedName name="qwer" localSheetId="5" hidden="1">{"PI_Data",#N/A,TRUE,"P&amp;I Data"}</definedName>
    <definedName name="qwer" localSheetId="4" hidden="1">{"PI_Data",#N/A,TRUE,"P&amp;I Data"}</definedName>
    <definedName name="qwer" localSheetId="7" hidden="1">{"PI_Data",#N/A,TRUE,"P&amp;I Data"}</definedName>
    <definedName name="qwer" localSheetId="6" hidden="1">{"PI_Data",#N/A,TRUE,"P&amp;I Data"}</definedName>
    <definedName name="qwer" localSheetId="1" hidden="1">{"PI_Data",#N/A,TRUE,"P&amp;I Data"}</definedName>
    <definedName name="qwer" localSheetId="0" hidden="1">{"PI_Data",#N/A,TRUE,"P&amp;I Data"}</definedName>
    <definedName name="qwer" localSheetId="3" hidden="1">{"PI_Data",#N/A,TRUE,"P&amp;I Data"}</definedName>
    <definedName name="qwer" localSheetId="2" hidden="1">{"PI_Data",#N/A,TRUE,"P&amp;I Data"}</definedName>
    <definedName name="qwer" localSheetId="17" hidden="1">{"PI_Data",#N/A,TRUE,"P&amp;I Data"}</definedName>
    <definedName name="qwer" localSheetId="16" hidden="1">{"PI_Data",#N/A,TRUE,"P&amp;I Data"}</definedName>
    <definedName name="qwer" localSheetId="9" hidden="1">{"PI_Data",#N/A,TRUE,"P&amp;I Data"}</definedName>
    <definedName name="qwer" localSheetId="8" hidden="1">{"PI_Data",#N/A,TRUE,"P&amp;I Data"}</definedName>
    <definedName name="qwer" localSheetId="11" hidden="1">{"PI_Data",#N/A,TRUE,"P&amp;I Data"}</definedName>
    <definedName name="qwer" localSheetId="10" hidden="1">{"PI_Data",#N/A,TRUE,"P&amp;I Data"}</definedName>
    <definedName name="qwer" localSheetId="15" hidden="1">{"PI_Data",#N/A,TRUE,"P&amp;I Data"}</definedName>
    <definedName name="qwer" localSheetId="14" hidden="1">{"PI_Data",#N/A,TRUE,"P&amp;I Data"}</definedName>
    <definedName name="qwer" hidden="1">{"PI_Data",#N/A,TRUE,"P&amp;I Data"}</definedName>
    <definedName name="QWER1" localSheetId="13" hidden="1">{"PI_Data",#N/A,TRUE,"P&amp;I Data"}</definedName>
    <definedName name="QWER1" localSheetId="12" hidden="1">{"PI_Data",#N/A,TRUE,"P&amp;I Data"}</definedName>
    <definedName name="QWER1" localSheetId="5" hidden="1">{"PI_Data",#N/A,TRUE,"P&amp;I Data"}</definedName>
    <definedName name="QWER1" localSheetId="4" hidden="1">{"PI_Data",#N/A,TRUE,"P&amp;I Data"}</definedName>
    <definedName name="QWER1" localSheetId="7" hidden="1">{"PI_Data",#N/A,TRUE,"P&amp;I Data"}</definedName>
    <definedName name="QWER1" localSheetId="6" hidden="1">{"PI_Data",#N/A,TRUE,"P&amp;I Data"}</definedName>
    <definedName name="QWER1" localSheetId="1" hidden="1">{"PI_Data",#N/A,TRUE,"P&amp;I Data"}</definedName>
    <definedName name="QWER1" localSheetId="0" hidden="1">{"PI_Data",#N/A,TRUE,"P&amp;I Data"}</definedName>
    <definedName name="QWER1" localSheetId="3" hidden="1">{"PI_Data",#N/A,TRUE,"P&amp;I Data"}</definedName>
    <definedName name="QWER1" localSheetId="2" hidden="1">{"PI_Data",#N/A,TRUE,"P&amp;I Data"}</definedName>
    <definedName name="QWER1" localSheetId="17" hidden="1">{"PI_Data",#N/A,TRUE,"P&amp;I Data"}</definedName>
    <definedName name="QWER1" localSheetId="16" hidden="1">{"PI_Data",#N/A,TRUE,"P&amp;I Data"}</definedName>
    <definedName name="QWER1" localSheetId="9" hidden="1">{"PI_Data",#N/A,TRUE,"P&amp;I Data"}</definedName>
    <definedName name="QWER1" localSheetId="8" hidden="1">{"PI_Data",#N/A,TRUE,"P&amp;I Data"}</definedName>
    <definedName name="QWER1" localSheetId="11" hidden="1">{"PI_Data",#N/A,TRUE,"P&amp;I Data"}</definedName>
    <definedName name="QWER1" localSheetId="10" hidden="1">{"PI_Data",#N/A,TRUE,"P&amp;I Data"}</definedName>
    <definedName name="QWER1" localSheetId="15" hidden="1">{"PI_Data",#N/A,TRUE,"P&amp;I Data"}</definedName>
    <definedName name="QWER1" localSheetId="14" hidden="1">{"PI_Data",#N/A,TRUE,"P&amp;I Data"}</definedName>
    <definedName name="QWER1" hidden="1">{"PI_Data",#N/A,TRUE,"P&amp;I Data"}</definedName>
    <definedName name="qwer2" localSheetId="13" hidden="1">{"PI_Data",#N/A,TRUE,"P&amp;I Data"}</definedName>
    <definedName name="qwer2" localSheetId="12" hidden="1">{"PI_Data",#N/A,TRUE,"P&amp;I Data"}</definedName>
    <definedName name="qwer2" localSheetId="5" hidden="1">{"PI_Data",#N/A,TRUE,"P&amp;I Data"}</definedName>
    <definedName name="qwer2" localSheetId="4" hidden="1">{"PI_Data",#N/A,TRUE,"P&amp;I Data"}</definedName>
    <definedName name="qwer2" localSheetId="7" hidden="1">{"PI_Data",#N/A,TRUE,"P&amp;I Data"}</definedName>
    <definedName name="qwer2" localSheetId="6" hidden="1">{"PI_Data",#N/A,TRUE,"P&amp;I Data"}</definedName>
    <definedName name="qwer2" localSheetId="1" hidden="1">{"PI_Data",#N/A,TRUE,"P&amp;I Data"}</definedName>
    <definedName name="qwer2" localSheetId="0" hidden="1">{"PI_Data",#N/A,TRUE,"P&amp;I Data"}</definedName>
    <definedName name="qwer2" localSheetId="3" hidden="1">{"PI_Data",#N/A,TRUE,"P&amp;I Data"}</definedName>
    <definedName name="qwer2" localSheetId="2" hidden="1">{"PI_Data",#N/A,TRUE,"P&amp;I Data"}</definedName>
    <definedName name="qwer2" localSheetId="17" hidden="1">{"PI_Data",#N/A,TRUE,"P&amp;I Data"}</definedName>
    <definedName name="qwer2" localSheetId="16" hidden="1">{"PI_Data",#N/A,TRUE,"P&amp;I Data"}</definedName>
    <definedName name="qwer2" localSheetId="9" hidden="1">{"PI_Data",#N/A,TRUE,"P&amp;I Data"}</definedName>
    <definedName name="qwer2" localSheetId="8" hidden="1">{"PI_Data",#N/A,TRUE,"P&amp;I Data"}</definedName>
    <definedName name="qwer2" localSheetId="11" hidden="1">{"PI_Data",#N/A,TRUE,"P&amp;I Data"}</definedName>
    <definedName name="qwer2" localSheetId="10" hidden="1">{"PI_Data",#N/A,TRUE,"P&amp;I Data"}</definedName>
    <definedName name="qwer2" localSheetId="15" hidden="1">{"PI_Data",#N/A,TRUE,"P&amp;I Data"}</definedName>
    <definedName name="qwer2" localSheetId="14" hidden="1">{"PI_Data",#N/A,TRUE,"P&amp;I Data"}</definedName>
    <definedName name="qwer2" hidden="1">{"PI_Data",#N/A,TRUE,"P&amp;I Data"}</definedName>
    <definedName name="QWERX" localSheetId="13" hidden="1">{"PI_Data",#N/A,TRUE,"P&amp;I Data"}</definedName>
    <definedName name="QWERX" localSheetId="12" hidden="1">{"PI_Data",#N/A,TRUE,"P&amp;I Data"}</definedName>
    <definedName name="QWERX" localSheetId="5" hidden="1">{"PI_Data",#N/A,TRUE,"P&amp;I Data"}</definedName>
    <definedName name="QWERX" localSheetId="4" hidden="1">{"PI_Data",#N/A,TRUE,"P&amp;I Data"}</definedName>
    <definedName name="QWERX" localSheetId="7" hidden="1">{"PI_Data",#N/A,TRUE,"P&amp;I Data"}</definedName>
    <definedName name="QWERX" localSheetId="6" hidden="1">{"PI_Data",#N/A,TRUE,"P&amp;I Data"}</definedName>
    <definedName name="QWERX" localSheetId="1" hidden="1">{"PI_Data",#N/A,TRUE,"P&amp;I Data"}</definedName>
    <definedName name="QWERX" localSheetId="0" hidden="1">{"PI_Data",#N/A,TRUE,"P&amp;I Data"}</definedName>
    <definedName name="QWERX" localSheetId="3" hidden="1">{"PI_Data",#N/A,TRUE,"P&amp;I Data"}</definedName>
    <definedName name="QWERX" localSheetId="2" hidden="1">{"PI_Data",#N/A,TRUE,"P&amp;I Data"}</definedName>
    <definedName name="QWERX" localSheetId="17" hidden="1">{"PI_Data",#N/A,TRUE,"P&amp;I Data"}</definedName>
    <definedName name="QWERX" localSheetId="16" hidden="1">{"PI_Data",#N/A,TRUE,"P&amp;I Data"}</definedName>
    <definedName name="QWERX" localSheetId="9" hidden="1">{"PI_Data",#N/A,TRUE,"P&amp;I Data"}</definedName>
    <definedName name="QWERX" localSheetId="8" hidden="1">{"PI_Data",#N/A,TRUE,"P&amp;I Data"}</definedName>
    <definedName name="QWERX" localSheetId="11" hidden="1">{"PI_Data",#N/A,TRUE,"P&amp;I Data"}</definedName>
    <definedName name="QWERX" localSheetId="10" hidden="1">{"PI_Data",#N/A,TRUE,"P&amp;I Data"}</definedName>
    <definedName name="QWERX" localSheetId="15" hidden="1">{"PI_Data",#N/A,TRUE,"P&amp;I Data"}</definedName>
    <definedName name="QWERX" localSheetId="14" hidden="1">{"PI_Data",#N/A,TRUE,"P&amp;I Data"}</definedName>
    <definedName name="QWERX" hidden="1">{"PI_Data",#N/A,TRUE,"P&amp;I Data"}</definedName>
    <definedName name="rbyrynyq" localSheetId="5" hidden="1">{#N/A,#N/A,FALSE,"A-1, A-6, A-10, A-15";#N/A,#N/A,FALSE,"E-19 Firm";#N/A,#N/A,FALSE,"E-19 Nonfirm";#N/A,#N/A,FALSE,"E-20 Firm ";#N/A,#N/A,FALSE,"E-20 Nonfirm ";#N/A,#N/A,FALSE,"E-25";#N/A,#N/A,FALSE,"E-36, E-37";#N/A,#N/A,FALSE,"LS-1,-2,-3, TC-1, OL-1";#N/A,#N/A,FALSE,"Standby"}</definedName>
    <definedName name="rbyrynyq" hidden="1">{#N/A,#N/A,FALSE,"A-1, A-6, A-10, A-15";#N/A,#N/A,FALSE,"E-19 Firm";#N/A,#N/A,FALSE,"E-19 Nonfirm";#N/A,#N/A,FALSE,"E-20 Firm ";#N/A,#N/A,FALSE,"E-20 Nonfirm ";#N/A,#N/A,FALSE,"E-25";#N/A,#N/A,FALSE,"E-36, E-37";#N/A,#N/A,FALSE,"LS-1,-2,-3, TC-1, OL-1";#N/A,#N/A,FALSE,"Standby"}</definedName>
    <definedName name="RiskAfterRecalcMacro" hidden="1">""</definedName>
    <definedName name="RiskAfterSimMacro" hidden="1">""</definedName>
    <definedName name="RiskBeforeRecalcMacro" hidden="1">""</definedName>
    <definedName name="RiskBeforeSimMacro" hidden="1">""</definedName>
    <definedName name="RiskCollectDistributionSamples" localSheetId="5" hidden="1">2</definedName>
    <definedName name="RiskCollectDistributionSamples" localSheetId="4" hidden="1">2</definedName>
    <definedName name="RiskCollectDistributionSamples" hidden="1">0</definedName>
    <definedName name="RiskFixedSeed" hidden="1">1</definedName>
    <definedName name="RiskHasSettings" localSheetId="5" hidden="1">5</definedName>
    <definedName name="RiskHasSettings" localSheetId="4" hidden="1">5</definedName>
    <definedName name="RiskHasSettings" hidden="1">7</definedName>
    <definedName name="RiskIsInput" hidden="1">FALSE</definedName>
    <definedName name="RiskIsOptimization" hidden="1">FALSE</definedName>
    <definedName name="RiskIsOutput" hidden="1">FALSE</definedName>
    <definedName name="RiskIsStatistics" hidden="1">FALSE</definedName>
    <definedName name="RiskMinimizeOnStart" hidden="1">FALSE</definedName>
    <definedName name="RiskMonitorConvergence" hidden="1">FALSE</definedName>
    <definedName name="RiskMultipleCPUSupportEnabled" hidden="1">TRUE</definedName>
    <definedName name="RiskNumIterations" localSheetId="5" hidden="1">1000</definedName>
    <definedName name="RiskNumIterations" localSheetId="4" hidden="1">1000</definedName>
    <definedName name="RiskNumIterations" hidden="1">10000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localSheetId="5" hidden="1">2</definedName>
    <definedName name="RiskSamplingType" localSheetId="4" hidden="1">2</definedName>
    <definedName name="RiskSamplingType" hidden="1">3</definedName>
    <definedName name="RiskStandardRecalc" hidden="1">1</definedName>
    <definedName name="RiskUpdateDisplay" localSheetId="5" hidden="1">TRUE</definedName>
    <definedName name="RiskUpdateDisplay" localSheetId="4" hidden="1">TRUE</definedName>
    <definedName name="RiskUpdateDisplay" hidden="1">FALSE</definedName>
    <definedName name="RiskUseDifferentSeedForEachSim" hidden="1">FALSE</definedName>
    <definedName name="RiskUseFixedSeed" hidden="1">FALSE</definedName>
    <definedName name="RiskUseMultipleCPUs" localSheetId="5" hidden="1">FALSE</definedName>
    <definedName name="RiskUseMultipleCPUs" localSheetId="4" hidden="1">FALSE</definedName>
    <definedName name="RiskUseMultipleCPUs" hidden="1">TRUE</definedName>
    <definedName name="rr" localSheetId="13" hidden="1">{#N/A,#N/A,FALSE,"Aging Summary";#N/A,#N/A,FALSE,"Ratio Analysis";#N/A,#N/A,FALSE,"Test 120 Day Accts";#N/A,#N/A,FALSE,"Tickmarks"}</definedName>
    <definedName name="rr" localSheetId="12" hidden="1">{#N/A,#N/A,FALSE,"Aging Summary";#N/A,#N/A,FALSE,"Ratio Analysis";#N/A,#N/A,FALSE,"Test 120 Day Accts";#N/A,#N/A,FALSE,"Tickmarks"}</definedName>
    <definedName name="rr" localSheetId="5" hidden="1">{#N/A,#N/A,FALSE,"Aging Summary";#N/A,#N/A,FALSE,"Ratio Analysis";#N/A,#N/A,FALSE,"Test 120 Day Accts";#N/A,#N/A,FALSE,"Tickmarks"}</definedName>
    <definedName name="rr" localSheetId="4" hidden="1">{#N/A,#N/A,FALSE,"Aging Summary";#N/A,#N/A,FALSE,"Ratio Analysis";#N/A,#N/A,FALSE,"Test 120 Day Accts";#N/A,#N/A,FALSE,"Tickmarks"}</definedName>
    <definedName name="rr" localSheetId="7" hidden="1">{#N/A,#N/A,FALSE,"Aging Summary";#N/A,#N/A,FALSE,"Ratio Analysis";#N/A,#N/A,FALSE,"Test 120 Day Accts";#N/A,#N/A,FALSE,"Tickmarks"}</definedName>
    <definedName name="rr" localSheetId="6" hidden="1">{#N/A,#N/A,FALSE,"Aging Summary";#N/A,#N/A,FALSE,"Ratio Analysis";#N/A,#N/A,FALSE,"Test 120 Day Accts";#N/A,#N/A,FALSE,"Tickmarks"}</definedName>
    <definedName name="rr" localSheetId="1" hidden="1">{#N/A,#N/A,FALSE,"Aging Summary";#N/A,#N/A,FALSE,"Ratio Analysis";#N/A,#N/A,FALSE,"Test 120 Day Accts";#N/A,#N/A,FALSE,"Tickmarks"}</definedName>
    <definedName name="rr" localSheetId="0" hidden="1">{#N/A,#N/A,FALSE,"Aging Summary";#N/A,#N/A,FALSE,"Ratio Analysis";#N/A,#N/A,FALSE,"Test 120 Day Accts";#N/A,#N/A,FALSE,"Tickmarks"}</definedName>
    <definedName name="rr" localSheetId="3" hidden="1">{#N/A,#N/A,FALSE,"Aging Summary";#N/A,#N/A,FALSE,"Ratio Analysis";#N/A,#N/A,FALSE,"Test 120 Day Accts";#N/A,#N/A,FALSE,"Tickmarks"}</definedName>
    <definedName name="rr" localSheetId="2" hidden="1">{#N/A,#N/A,FALSE,"Aging Summary";#N/A,#N/A,FALSE,"Ratio Analysis";#N/A,#N/A,FALSE,"Test 120 Day Accts";#N/A,#N/A,FALSE,"Tickmarks"}</definedName>
    <definedName name="rr" localSheetId="17" hidden="1">{#N/A,#N/A,FALSE,"Aging Summary";#N/A,#N/A,FALSE,"Ratio Analysis";#N/A,#N/A,FALSE,"Test 120 Day Accts";#N/A,#N/A,FALSE,"Tickmarks"}</definedName>
    <definedName name="rr" localSheetId="16" hidden="1">{#N/A,#N/A,FALSE,"Aging Summary";#N/A,#N/A,FALSE,"Ratio Analysis";#N/A,#N/A,FALSE,"Test 120 Day Accts";#N/A,#N/A,FALSE,"Tickmarks"}</definedName>
    <definedName name="rr" localSheetId="9" hidden="1">{#N/A,#N/A,FALSE,"Aging Summary";#N/A,#N/A,FALSE,"Ratio Analysis";#N/A,#N/A,FALSE,"Test 120 Day Accts";#N/A,#N/A,FALSE,"Tickmarks"}</definedName>
    <definedName name="rr" localSheetId="8" hidden="1">{#N/A,#N/A,FALSE,"Aging Summary";#N/A,#N/A,FALSE,"Ratio Analysis";#N/A,#N/A,FALSE,"Test 120 Day Accts";#N/A,#N/A,FALSE,"Tickmarks"}</definedName>
    <definedName name="rr" localSheetId="11" hidden="1">{#N/A,#N/A,FALSE,"Aging Summary";#N/A,#N/A,FALSE,"Ratio Analysis";#N/A,#N/A,FALSE,"Test 120 Day Accts";#N/A,#N/A,FALSE,"Tickmarks"}</definedName>
    <definedName name="rr" localSheetId="10" hidden="1">{#N/A,#N/A,FALSE,"Aging Summary";#N/A,#N/A,FALSE,"Ratio Analysis";#N/A,#N/A,FALSE,"Test 120 Day Accts";#N/A,#N/A,FALSE,"Tickmarks"}</definedName>
    <definedName name="rr" localSheetId="15" hidden="1">{#N/A,#N/A,FALSE,"Aging Summary";#N/A,#N/A,FALSE,"Ratio Analysis";#N/A,#N/A,FALSE,"Test 120 Day Accts";#N/A,#N/A,FALSE,"Tickmarks"}</definedName>
    <definedName name="rr" localSheetId="14" hidden="1">{#N/A,#N/A,FALSE,"Aging Summary";#N/A,#N/A,FALSE,"Ratio Analysis";#N/A,#N/A,FALSE,"Test 120 Day Accts";#N/A,#N/A,FALSE,"Tickmarks"}</definedName>
    <definedName name="rr" hidden="1">{#N/A,#N/A,FALSE,"Aging Summary";#N/A,#N/A,FALSE,"Ratio Analysis";#N/A,#N/A,FALSE,"Test 120 Day Accts";#N/A,#N/A,FALSE,"Tickmarks"}</definedName>
    <definedName name="rtjststky" localSheetId="5" hidden="1">{"PI_Data",#N/A,TRUE,"P&amp;I Data"}</definedName>
    <definedName name="rtjststky" hidden="1">{"PI_Data",#N/A,TRUE,"P&amp;I Data"}</definedName>
    <definedName name="runrtuwr" localSheetId="5"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runrtuwr"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s" localSheetId="13" hidden="1">{#N/A,#N/A,FALSE,"Inputs And Assumptions";#N/A,#N/A,FALSE,"Revenue Allocation";#N/A,#N/A,FALSE,"RSP Surch Allocations";#N/A,#N/A,FALSE,"Generation Calculations";#N/A,#N/A,FALSE,"Test Year 2001 Sales and Revs."}</definedName>
    <definedName name="s" localSheetId="12" hidden="1">{#N/A,#N/A,FALSE,"Inputs And Assumptions";#N/A,#N/A,FALSE,"Revenue Allocation";#N/A,#N/A,FALSE,"RSP Surch Allocations";#N/A,#N/A,FALSE,"Generation Calculations";#N/A,#N/A,FALSE,"Test Year 2001 Sales and Revs."}</definedName>
    <definedName name="s" localSheetId="5" hidden="1">{#N/A,#N/A,FALSE,"Inputs And Assumptions";#N/A,#N/A,FALSE,"Revenue Allocation";#N/A,#N/A,FALSE,"RSP Surch Allocations";#N/A,#N/A,FALSE,"Generation Calculations";#N/A,#N/A,FALSE,"Test Year 2001 Sales and Revs."}</definedName>
    <definedName name="s" localSheetId="4" hidden="1">{#N/A,#N/A,FALSE,"Inputs And Assumptions";#N/A,#N/A,FALSE,"Revenue Allocation";#N/A,#N/A,FALSE,"RSP Surch Allocations";#N/A,#N/A,FALSE,"Generation Calculations";#N/A,#N/A,FALSE,"Test Year 2001 Sales and Revs."}</definedName>
    <definedName name="s" localSheetId="7" hidden="1">{#N/A,#N/A,FALSE,"Inputs And Assumptions";#N/A,#N/A,FALSE,"Revenue Allocation";#N/A,#N/A,FALSE,"RSP Surch Allocations";#N/A,#N/A,FALSE,"Generation Calculations";#N/A,#N/A,FALSE,"Test Year 2001 Sales and Revs."}</definedName>
    <definedName name="s" localSheetId="6" hidden="1">{#N/A,#N/A,FALSE,"Inputs And Assumptions";#N/A,#N/A,FALSE,"Revenue Allocation";#N/A,#N/A,FALSE,"RSP Surch Allocations";#N/A,#N/A,FALSE,"Generation Calculations";#N/A,#N/A,FALSE,"Test Year 2001 Sales and Revs."}</definedName>
    <definedName name="s" localSheetId="1" hidden="1">{#N/A,#N/A,FALSE,"Inputs And Assumptions";#N/A,#N/A,FALSE,"Revenue Allocation";#N/A,#N/A,FALSE,"RSP Surch Allocations";#N/A,#N/A,FALSE,"Generation Calculations";#N/A,#N/A,FALSE,"Test Year 2001 Sales and Revs."}</definedName>
    <definedName name="s" localSheetId="0" hidden="1">{#N/A,#N/A,FALSE,"Inputs And Assumptions";#N/A,#N/A,FALSE,"Revenue Allocation";#N/A,#N/A,FALSE,"RSP Surch Allocations";#N/A,#N/A,FALSE,"Generation Calculations";#N/A,#N/A,FALSE,"Test Year 2001 Sales and Revs."}</definedName>
    <definedName name="s" localSheetId="3" hidden="1">{#N/A,#N/A,FALSE,"Inputs And Assumptions";#N/A,#N/A,FALSE,"Revenue Allocation";#N/A,#N/A,FALSE,"RSP Surch Allocations";#N/A,#N/A,FALSE,"Generation Calculations";#N/A,#N/A,FALSE,"Test Year 2001 Sales and Revs."}</definedName>
    <definedName name="s" localSheetId="2" hidden="1">{#N/A,#N/A,FALSE,"Inputs And Assumptions";#N/A,#N/A,FALSE,"Revenue Allocation";#N/A,#N/A,FALSE,"RSP Surch Allocations";#N/A,#N/A,FALSE,"Generation Calculations";#N/A,#N/A,FALSE,"Test Year 2001 Sales and Revs."}</definedName>
    <definedName name="s" localSheetId="17" hidden="1">{#N/A,#N/A,FALSE,"Inputs And Assumptions";#N/A,#N/A,FALSE,"Revenue Allocation";#N/A,#N/A,FALSE,"RSP Surch Allocations";#N/A,#N/A,FALSE,"Generation Calculations";#N/A,#N/A,FALSE,"Test Year 2001 Sales and Revs."}</definedName>
    <definedName name="s" localSheetId="16" hidden="1">{#N/A,#N/A,FALSE,"Inputs And Assumptions";#N/A,#N/A,FALSE,"Revenue Allocation";#N/A,#N/A,FALSE,"RSP Surch Allocations";#N/A,#N/A,FALSE,"Generation Calculations";#N/A,#N/A,FALSE,"Test Year 2001 Sales and Revs."}</definedName>
    <definedName name="s" localSheetId="9" hidden="1">{#N/A,#N/A,FALSE,"Inputs And Assumptions";#N/A,#N/A,FALSE,"Revenue Allocation";#N/A,#N/A,FALSE,"RSP Surch Allocations";#N/A,#N/A,FALSE,"Generation Calculations";#N/A,#N/A,FALSE,"Test Year 2001 Sales and Revs."}</definedName>
    <definedName name="s" localSheetId="8" hidden="1">{#N/A,#N/A,FALSE,"Inputs And Assumptions";#N/A,#N/A,FALSE,"Revenue Allocation";#N/A,#N/A,FALSE,"RSP Surch Allocations";#N/A,#N/A,FALSE,"Generation Calculations";#N/A,#N/A,FALSE,"Test Year 2001 Sales and Revs."}</definedName>
    <definedName name="s" localSheetId="11" hidden="1">{#N/A,#N/A,FALSE,"Inputs And Assumptions";#N/A,#N/A,FALSE,"Revenue Allocation";#N/A,#N/A,FALSE,"RSP Surch Allocations";#N/A,#N/A,FALSE,"Generation Calculations";#N/A,#N/A,FALSE,"Test Year 2001 Sales and Revs."}</definedName>
    <definedName name="s" localSheetId="10" hidden="1">{#N/A,#N/A,FALSE,"Inputs And Assumptions";#N/A,#N/A,FALSE,"Revenue Allocation";#N/A,#N/A,FALSE,"RSP Surch Allocations";#N/A,#N/A,FALSE,"Generation Calculations";#N/A,#N/A,FALSE,"Test Year 2001 Sales and Revs."}</definedName>
    <definedName name="s" localSheetId="15" hidden="1">{#N/A,#N/A,FALSE,"Inputs And Assumptions";#N/A,#N/A,FALSE,"Revenue Allocation";#N/A,#N/A,FALSE,"RSP Surch Allocations";#N/A,#N/A,FALSE,"Generation Calculations";#N/A,#N/A,FALSE,"Test Year 2001 Sales and Revs."}</definedName>
    <definedName name="s" localSheetId="14" hidden="1">{#N/A,#N/A,FALSE,"Inputs And Assumptions";#N/A,#N/A,FALSE,"Revenue Allocation";#N/A,#N/A,FALSE,"RSP Surch Allocations";#N/A,#N/A,FALSE,"Generation Calculations";#N/A,#N/A,FALSE,"Test Year 2001 Sales and Revs."}</definedName>
    <definedName name="s" hidden="1">{#N/A,#N/A,FALSE,"Inputs And Assumptions";#N/A,#N/A,FALSE,"Revenue Allocation";#N/A,#N/A,FALSE,"RSP Surch Allocations";#N/A,#N/A,FALSE,"Generation Calculations";#N/A,#N/A,FALSE,"Test Year 2001 Sales and Revs."}</definedName>
    <definedName name="SAPBEXdnldView" hidden="1">"49BGT7GXT9EX51LLJXMJKZ8Y6"</definedName>
    <definedName name="SAPBEXhrIndnt" hidden="1">1</definedName>
    <definedName name="SAPBEXhrIndnt_1" hidden="1">2</definedName>
    <definedName name="SAPBEXrevision" hidden="1">27</definedName>
    <definedName name="SAPBEXrevision_1" hidden="1">1</definedName>
    <definedName name="SAPBEXsysID" hidden="1">"BPR"</definedName>
    <definedName name="SAPBEXwbID" hidden="1">"4CEJVM2PJEV89RVGMRZM63QTY"</definedName>
    <definedName name="SAPBEXwbID_1" hidden="1">"3WKCYM5JUCTNWZ07AQPBI1ELX"</definedName>
    <definedName name="SAPBEXwbID_2" hidden="1">"3XN5FMTC8H3J5YOVEA8EJAJW5"</definedName>
    <definedName name="SAPBEXwbID2" hidden="1">"3W3Y8WU9D4KB8I8XZYLB5WWMT"</definedName>
    <definedName name="SAPEXwbID1" hidden="1">"471C2VSNPC28U9XYPMV2AOH11"</definedName>
    <definedName name="SAPrevision" hidden="1">27</definedName>
    <definedName name="sdafsdffad" localSheetId="5" hidden="1">{"PI_Data",#N/A,TRUE,"P&amp;I Data"}</definedName>
    <definedName name="sdafsdffad" hidden="1">{"PI_Data",#N/A,TRUE,"P&amp;I Data"}</definedName>
    <definedName name="SDF" localSheetId="13" hidden="1">{#N/A,#N/A,FALSE,"Aging Summary";#N/A,#N/A,FALSE,"Ratio Analysis";#N/A,#N/A,FALSE,"Test 120 Day Accts";#N/A,#N/A,FALSE,"Tickmarks"}</definedName>
    <definedName name="SDF" localSheetId="12" hidden="1">{#N/A,#N/A,FALSE,"Aging Summary";#N/A,#N/A,FALSE,"Ratio Analysis";#N/A,#N/A,FALSE,"Test 120 Day Accts";#N/A,#N/A,FALSE,"Tickmarks"}</definedName>
    <definedName name="SDF" localSheetId="5" hidden="1">{#N/A,#N/A,FALSE,"Aging Summary";#N/A,#N/A,FALSE,"Ratio Analysis";#N/A,#N/A,FALSE,"Test 120 Day Accts";#N/A,#N/A,FALSE,"Tickmarks"}</definedName>
    <definedName name="SDF" localSheetId="4" hidden="1">{#N/A,#N/A,FALSE,"Aging Summary";#N/A,#N/A,FALSE,"Ratio Analysis";#N/A,#N/A,FALSE,"Test 120 Day Accts";#N/A,#N/A,FALSE,"Tickmarks"}</definedName>
    <definedName name="SDF" localSheetId="7" hidden="1">{#N/A,#N/A,FALSE,"Aging Summary";#N/A,#N/A,FALSE,"Ratio Analysis";#N/A,#N/A,FALSE,"Test 120 Day Accts";#N/A,#N/A,FALSE,"Tickmarks"}</definedName>
    <definedName name="SDF" localSheetId="6" hidden="1">{#N/A,#N/A,FALSE,"Aging Summary";#N/A,#N/A,FALSE,"Ratio Analysis";#N/A,#N/A,FALSE,"Test 120 Day Accts";#N/A,#N/A,FALSE,"Tickmarks"}</definedName>
    <definedName name="SDF" localSheetId="1" hidden="1">{#N/A,#N/A,FALSE,"Aging Summary";#N/A,#N/A,FALSE,"Ratio Analysis";#N/A,#N/A,FALSE,"Test 120 Day Accts";#N/A,#N/A,FALSE,"Tickmarks"}</definedName>
    <definedName name="SDF" localSheetId="0" hidden="1">{#N/A,#N/A,FALSE,"Aging Summary";#N/A,#N/A,FALSE,"Ratio Analysis";#N/A,#N/A,FALSE,"Test 120 Day Accts";#N/A,#N/A,FALSE,"Tickmarks"}</definedName>
    <definedName name="SDF" localSheetId="3" hidden="1">{#N/A,#N/A,FALSE,"Aging Summary";#N/A,#N/A,FALSE,"Ratio Analysis";#N/A,#N/A,FALSE,"Test 120 Day Accts";#N/A,#N/A,FALSE,"Tickmarks"}</definedName>
    <definedName name="SDF" localSheetId="2" hidden="1">{#N/A,#N/A,FALSE,"Aging Summary";#N/A,#N/A,FALSE,"Ratio Analysis";#N/A,#N/A,FALSE,"Test 120 Day Accts";#N/A,#N/A,FALSE,"Tickmarks"}</definedName>
    <definedName name="SDF" localSheetId="17" hidden="1">{#N/A,#N/A,FALSE,"Aging Summary";#N/A,#N/A,FALSE,"Ratio Analysis";#N/A,#N/A,FALSE,"Test 120 Day Accts";#N/A,#N/A,FALSE,"Tickmarks"}</definedName>
    <definedName name="SDF" localSheetId="16" hidden="1">{#N/A,#N/A,FALSE,"Aging Summary";#N/A,#N/A,FALSE,"Ratio Analysis";#N/A,#N/A,FALSE,"Test 120 Day Accts";#N/A,#N/A,FALSE,"Tickmarks"}</definedName>
    <definedName name="SDF" localSheetId="9" hidden="1">{#N/A,#N/A,FALSE,"Aging Summary";#N/A,#N/A,FALSE,"Ratio Analysis";#N/A,#N/A,FALSE,"Test 120 Day Accts";#N/A,#N/A,FALSE,"Tickmarks"}</definedName>
    <definedName name="SDF" localSheetId="8" hidden="1">{#N/A,#N/A,FALSE,"Aging Summary";#N/A,#N/A,FALSE,"Ratio Analysis";#N/A,#N/A,FALSE,"Test 120 Day Accts";#N/A,#N/A,FALSE,"Tickmarks"}</definedName>
    <definedName name="SDF" localSheetId="11" hidden="1">{#N/A,#N/A,FALSE,"Aging Summary";#N/A,#N/A,FALSE,"Ratio Analysis";#N/A,#N/A,FALSE,"Test 120 Day Accts";#N/A,#N/A,FALSE,"Tickmarks"}</definedName>
    <definedName name="SDF" localSheetId="10" hidden="1">{#N/A,#N/A,FALSE,"Aging Summary";#N/A,#N/A,FALSE,"Ratio Analysis";#N/A,#N/A,FALSE,"Test 120 Day Accts";#N/A,#N/A,FALSE,"Tickmarks"}</definedName>
    <definedName name="SDF" localSheetId="15" hidden="1">{#N/A,#N/A,FALSE,"Aging Summary";#N/A,#N/A,FALSE,"Ratio Analysis";#N/A,#N/A,FALSE,"Test 120 Day Accts";#N/A,#N/A,FALSE,"Tickmarks"}</definedName>
    <definedName name="SDF" localSheetId="14" hidden="1">{#N/A,#N/A,FALSE,"Aging Summary";#N/A,#N/A,FALSE,"Ratio Analysis";#N/A,#N/A,FALSE,"Test 120 Day Accts";#N/A,#N/A,FALSE,"Tickmarks"}</definedName>
    <definedName name="SDF" hidden="1">{#N/A,#N/A,FALSE,"Aging Summary";#N/A,#N/A,FALSE,"Ratio Analysis";#N/A,#N/A,FALSE,"Test 120 Day Accts";#N/A,#N/A,FALSE,"Tickmarks"}</definedName>
    <definedName name="sdfg" localSheetId="13" hidden="1">{#N/A,#N/A,FALSE,"Aging Summary";#N/A,#N/A,FALSE,"Ratio Analysis";#N/A,#N/A,FALSE,"Test 120 Day Accts";#N/A,#N/A,FALSE,"Tickmarks"}</definedName>
    <definedName name="sdfg" localSheetId="12" hidden="1">{#N/A,#N/A,FALSE,"Aging Summary";#N/A,#N/A,FALSE,"Ratio Analysis";#N/A,#N/A,FALSE,"Test 120 Day Accts";#N/A,#N/A,FALSE,"Tickmarks"}</definedName>
    <definedName name="sdfg" localSheetId="5" hidden="1">{#N/A,#N/A,FALSE,"Aging Summary";#N/A,#N/A,FALSE,"Ratio Analysis";#N/A,#N/A,FALSE,"Test 120 Day Accts";#N/A,#N/A,FALSE,"Tickmarks"}</definedName>
    <definedName name="sdfg" localSheetId="4" hidden="1">{#N/A,#N/A,FALSE,"Aging Summary";#N/A,#N/A,FALSE,"Ratio Analysis";#N/A,#N/A,FALSE,"Test 120 Day Accts";#N/A,#N/A,FALSE,"Tickmarks"}</definedName>
    <definedName name="sdfg" localSheetId="7" hidden="1">{#N/A,#N/A,FALSE,"Aging Summary";#N/A,#N/A,FALSE,"Ratio Analysis";#N/A,#N/A,FALSE,"Test 120 Day Accts";#N/A,#N/A,FALSE,"Tickmarks"}</definedName>
    <definedName name="sdfg" localSheetId="6" hidden="1">{#N/A,#N/A,FALSE,"Aging Summary";#N/A,#N/A,FALSE,"Ratio Analysis";#N/A,#N/A,FALSE,"Test 120 Day Accts";#N/A,#N/A,FALSE,"Tickmarks"}</definedName>
    <definedName name="sdfg" localSheetId="1" hidden="1">{#N/A,#N/A,FALSE,"Aging Summary";#N/A,#N/A,FALSE,"Ratio Analysis";#N/A,#N/A,FALSE,"Test 120 Day Accts";#N/A,#N/A,FALSE,"Tickmarks"}</definedName>
    <definedName name="sdfg" localSheetId="0" hidden="1">{#N/A,#N/A,FALSE,"Aging Summary";#N/A,#N/A,FALSE,"Ratio Analysis";#N/A,#N/A,FALSE,"Test 120 Day Accts";#N/A,#N/A,FALSE,"Tickmarks"}</definedName>
    <definedName name="sdfg" localSheetId="3" hidden="1">{#N/A,#N/A,FALSE,"Aging Summary";#N/A,#N/A,FALSE,"Ratio Analysis";#N/A,#N/A,FALSE,"Test 120 Day Accts";#N/A,#N/A,FALSE,"Tickmarks"}</definedName>
    <definedName name="sdfg" localSheetId="2" hidden="1">{#N/A,#N/A,FALSE,"Aging Summary";#N/A,#N/A,FALSE,"Ratio Analysis";#N/A,#N/A,FALSE,"Test 120 Day Accts";#N/A,#N/A,FALSE,"Tickmarks"}</definedName>
    <definedName name="sdfg" localSheetId="17" hidden="1">{#N/A,#N/A,FALSE,"Aging Summary";#N/A,#N/A,FALSE,"Ratio Analysis";#N/A,#N/A,FALSE,"Test 120 Day Accts";#N/A,#N/A,FALSE,"Tickmarks"}</definedName>
    <definedName name="sdfg" localSheetId="16" hidden="1">{#N/A,#N/A,FALSE,"Aging Summary";#N/A,#N/A,FALSE,"Ratio Analysis";#N/A,#N/A,FALSE,"Test 120 Day Accts";#N/A,#N/A,FALSE,"Tickmarks"}</definedName>
    <definedName name="sdfg" localSheetId="9" hidden="1">{#N/A,#N/A,FALSE,"Aging Summary";#N/A,#N/A,FALSE,"Ratio Analysis";#N/A,#N/A,FALSE,"Test 120 Day Accts";#N/A,#N/A,FALSE,"Tickmarks"}</definedName>
    <definedName name="sdfg" localSheetId="8" hidden="1">{#N/A,#N/A,FALSE,"Aging Summary";#N/A,#N/A,FALSE,"Ratio Analysis";#N/A,#N/A,FALSE,"Test 120 Day Accts";#N/A,#N/A,FALSE,"Tickmarks"}</definedName>
    <definedName name="sdfg" localSheetId="11" hidden="1">{#N/A,#N/A,FALSE,"Aging Summary";#N/A,#N/A,FALSE,"Ratio Analysis";#N/A,#N/A,FALSE,"Test 120 Day Accts";#N/A,#N/A,FALSE,"Tickmarks"}</definedName>
    <definedName name="sdfg" localSheetId="10" hidden="1">{#N/A,#N/A,FALSE,"Aging Summary";#N/A,#N/A,FALSE,"Ratio Analysis";#N/A,#N/A,FALSE,"Test 120 Day Accts";#N/A,#N/A,FALSE,"Tickmarks"}</definedName>
    <definedName name="sdfg" localSheetId="15" hidden="1">{#N/A,#N/A,FALSE,"Aging Summary";#N/A,#N/A,FALSE,"Ratio Analysis";#N/A,#N/A,FALSE,"Test 120 Day Accts";#N/A,#N/A,FALSE,"Tickmarks"}</definedName>
    <definedName name="sdfg" localSheetId="14" hidden="1">{#N/A,#N/A,FALSE,"Aging Summary";#N/A,#N/A,FALSE,"Ratio Analysis";#N/A,#N/A,FALSE,"Test 120 Day Accts";#N/A,#N/A,FALSE,"Tickmarks"}</definedName>
    <definedName name="sdfg" hidden="1">{#N/A,#N/A,FALSE,"Aging Summary";#N/A,#N/A,FALSE,"Ratio Analysis";#N/A,#N/A,FALSE,"Test 120 Day Accts";#N/A,#N/A,FALSE,"Tickmarks"}</definedName>
    <definedName name="sdfvsdfv" localSheetId="13" hidden="1">{#N/A,#N/A,FALSE,"Aging Summary";#N/A,#N/A,FALSE,"Ratio Analysis";#N/A,#N/A,FALSE,"Test 120 Day Accts";#N/A,#N/A,FALSE,"Tickmarks"}</definedName>
    <definedName name="sdfvsdfv" localSheetId="12" hidden="1">{#N/A,#N/A,FALSE,"Aging Summary";#N/A,#N/A,FALSE,"Ratio Analysis";#N/A,#N/A,FALSE,"Test 120 Day Accts";#N/A,#N/A,FALSE,"Tickmarks"}</definedName>
    <definedName name="sdfvsdfv" localSheetId="5" hidden="1">{#N/A,#N/A,FALSE,"Aging Summary";#N/A,#N/A,FALSE,"Ratio Analysis";#N/A,#N/A,FALSE,"Test 120 Day Accts";#N/A,#N/A,FALSE,"Tickmarks"}</definedName>
    <definedName name="sdfvsdfv" localSheetId="4" hidden="1">{#N/A,#N/A,FALSE,"Aging Summary";#N/A,#N/A,FALSE,"Ratio Analysis";#N/A,#N/A,FALSE,"Test 120 Day Accts";#N/A,#N/A,FALSE,"Tickmarks"}</definedName>
    <definedName name="sdfvsdfv" localSheetId="7" hidden="1">{#N/A,#N/A,FALSE,"Aging Summary";#N/A,#N/A,FALSE,"Ratio Analysis";#N/A,#N/A,FALSE,"Test 120 Day Accts";#N/A,#N/A,FALSE,"Tickmarks"}</definedName>
    <definedName name="sdfvsdfv" localSheetId="6" hidden="1">{#N/A,#N/A,FALSE,"Aging Summary";#N/A,#N/A,FALSE,"Ratio Analysis";#N/A,#N/A,FALSE,"Test 120 Day Accts";#N/A,#N/A,FALSE,"Tickmarks"}</definedName>
    <definedName name="sdfvsdfv" localSheetId="1" hidden="1">{#N/A,#N/A,FALSE,"Aging Summary";#N/A,#N/A,FALSE,"Ratio Analysis";#N/A,#N/A,FALSE,"Test 120 Day Accts";#N/A,#N/A,FALSE,"Tickmarks"}</definedName>
    <definedName name="sdfvsdfv" localSheetId="0" hidden="1">{#N/A,#N/A,FALSE,"Aging Summary";#N/A,#N/A,FALSE,"Ratio Analysis";#N/A,#N/A,FALSE,"Test 120 Day Accts";#N/A,#N/A,FALSE,"Tickmarks"}</definedName>
    <definedName name="sdfvsdfv" localSheetId="3" hidden="1">{#N/A,#N/A,FALSE,"Aging Summary";#N/A,#N/A,FALSE,"Ratio Analysis";#N/A,#N/A,FALSE,"Test 120 Day Accts";#N/A,#N/A,FALSE,"Tickmarks"}</definedName>
    <definedName name="sdfvsdfv" localSheetId="2" hidden="1">{#N/A,#N/A,FALSE,"Aging Summary";#N/A,#N/A,FALSE,"Ratio Analysis";#N/A,#N/A,FALSE,"Test 120 Day Accts";#N/A,#N/A,FALSE,"Tickmarks"}</definedName>
    <definedName name="sdfvsdfv" localSheetId="17" hidden="1">{#N/A,#N/A,FALSE,"Aging Summary";#N/A,#N/A,FALSE,"Ratio Analysis";#N/A,#N/A,FALSE,"Test 120 Day Accts";#N/A,#N/A,FALSE,"Tickmarks"}</definedName>
    <definedName name="sdfvsdfv" localSheetId="16" hidden="1">{#N/A,#N/A,FALSE,"Aging Summary";#N/A,#N/A,FALSE,"Ratio Analysis";#N/A,#N/A,FALSE,"Test 120 Day Accts";#N/A,#N/A,FALSE,"Tickmarks"}</definedName>
    <definedName name="sdfvsdfv" localSheetId="9" hidden="1">{#N/A,#N/A,FALSE,"Aging Summary";#N/A,#N/A,FALSE,"Ratio Analysis";#N/A,#N/A,FALSE,"Test 120 Day Accts";#N/A,#N/A,FALSE,"Tickmarks"}</definedName>
    <definedName name="sdfvsdfv" localSheetId="8" hidden="1">{#N/A,#N/A,FALSE,"Aging Summary";#N/A,#N/A,FALSE,"Ratio Analysis";#N/A,#N/A,FALSE,"Test 120 Day Accts";#N/A,#N/A,FALSE,"Tickmarks"}</definedName>
    <definedName name="sdfvsdfv" localSheetId="11" hidden="1">{#N/A,#N/A,FALSE,"Aging Summary";#N/A,#N/A,FALSE,"Ratio Analysis";#N/A,#N/A,FALSE,"Test 120 Day Accts";#N/A,#N/A,FALSE,"Tickmarks"}</definedName>
    <definedName name="sdfvsdfv" localSheetId="10" hidden="1">{#N/A,#N/A,FALSE,"Aging Summary";#N/A,#N/A,FALSE,"Ratio Analysis";#N/A,#N/A,FALSE,"Test 120 Day Accts";#N/A,#N/A,FALSE,"Tickmarks"}</definedName>
    <definedName name="sdfvsdfv" localSheetId="15" hidden="1">{#N/A,#N/A,FALSE,"Aging Summary";#N/A,#N/A,FALSE,"Ratio Analysis";#N/A,#N/A,FALSE,"Test 120 Day Accts";#N/A,#N/A,FALSE,"Tickmarks"}</definedName>
    <definedName name="sdfvsdfv" localSheetId="14" hidden="1">{#N/A,#N/A,FALSE,"Aging Summary";#N/A,#N/A,FALSE,"Ratio Analysis";#N/A,#N/A,FALSE,"Test 120 Day Accts";#N/A,#N/A,FALSE,"Tickmarks"}</definedName>
    <definedName name="sdfvsdfv" hidden="1">{#N/A,#N/A,FALSE,"Aging Summary";#N/A,#N/A,FALSE,"Ratio Analysis";#N/A,#N/A,FALSE,"Test 120 Day Accts";#N/A,#N/A,FALSE,"Tickmarks"}</definedName>
    <definedName name="sds" localSheetId="5" hidden="1">{"Summary","1",FALSE,"Summary"}</definedName>
    <definedName name="sds" hidden="1">{"Summary","1",FALSE,"Summary"}</definedName>
    <definedName name="sdsb" localSheetId="5" hidden="1">{"Summary","1",FALSE,"Summary"}</definedName>
    <definedName name="sdsb" hidden="1">{"Summary","1",FALSE,"Summary"}</definedName>
    <definedName name="sencount" hidden="1">1</definedName>
    <definedName name="sfas" localSheetId="5"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fas"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olver_lin" hidden="1">0</definedName>
    <definedName name="solver_num" hidden="1">0</definedName>
    <definedName name="solver_opt" localSheetId="3" hidden="1">#REF!</definedName>
    <definedName name="solver_opt" localSheetId="2" hidden="1">#REF!</definedName>
    <definedName name="solver_opt" localSheetId="9" hidden="1">#REF!</definedName>
    <definedName name="solver_opt" localSheetId="8" hidden="1">#REF!</definedName>
    <definedName name="solver_opt" localSheetId="11" hidden="1">#REF!</definedName>
    <definedName name="solver_opt" localSheetId="10" hidden="1">#REF!</definedName>
    <definedName name="solver_opt" hidden="1">#REF!</definedName>
    <definedName name="solver_typ" hidden="1">1</definedName>
    <definedName name="solver_val" hidden="1">0</definedName>
    <definedName name="srdfg" localSheetId="13" hidden="1">{#N/A,#N/A,FALSE,"Aging Summary";#N/A,#N/A,FALSE,"Ratio Analysis";#N/A,#N/A,FALSE,"Test 120 Day Accts";#N/A,#N/A,FALSE,"Tickmarks"}</definedName>
    <definedName name="srdfg" localSheetId="12" hidden="1">{#N/A,#N/A,FALSE,"Aging Summary";#N/A,#N/A,FALSE,"Ratio Analysis";#N/A,#N/A,FALSE,"Test 120 Day Accts";#N/A,#N/A,FALSE,"Tickmarks"}</definedName>
    <definedName name="srdfg" localSheetId="5" hidden="1">{#N/A,#N/A,FALSE,"Aging Summary";#N/A,#N/A,FALSE,"Ratio Analysis";#N/A,#N/A,FALSE,"Test 120 Day Accts";#N/A,#N/A,FALSE,"Tickmarks"}</definedName>
    <definedName name="srdfg" localSheetId="4" hidden="1">{#N/A,#N/A,FALSE,"Aging Summary";#N/A,#N/A,FALSE,"Ratio Analysis";#N/A,#N/A,FALSE,"Test 120 Day Accts";#N/A,#N/A,FALSE,"Tickmarks"}</definedName>
    <definedName name="srdfg" localSheetId="7" hidden="1">{#N/A,#N/A,FALSE,"Aging Summary";#N/A,#N/A,FALSE,"Ratio Analysis";#N/A,#N/A,FALSE,"Test 120 Day Accts";#N/A,#N/A,FALSE,"Tickmarks"}</definedName>
    <definedName name="srdfg" localSheetId="6" hidden="1">{#N/A,#N/A,FALSE,"Aging Summary";#N/A,#N/A,FALSE,"Ratio Analysis";#N/A,#N/A,FALSE,"Test 120 Day Accts";#N/A,#N/A,FALSE,"Tickmarks"}</definedName>
    <definedName name="srdfg" localSheetId="1" hidden="1">{#N/A,#N/A,FALSE,"Aging Summary";#N/A,#N/A,FALSE,"Ratio Analysis";#N/A,#N/A,FALSE,"Test 120 Day Accts";#N/A,#N/A,FALSE,"Tickmarks"}</definedName>
    <definedName name="srdfg" localSheetId="0" hidden="1">{#N/A,#N/A,FALSE,"Aging Summary";#N/A,#N/A,FALSE,"Ratio Analysis";#N/A,#N/A,FALSE,"Test 120 Day Accts";#N/A,#N/A,FALSE,"Tickmarks"}</definedName>
    <definedName name="srdfg" localSheetId="3" hidden="1">{#N/A,#N/A,FALSE,"Aging Summary";#N/A,#N/A,FALSE,"Ratio Analysis";#N/A,#N/A,FALSE,"Test 120 Day Accts";#N/A,#N/A,FALSE,"Tickmarks"}</definedName>
    <definedName name="srdfg" localSheetId="2" hidden="1">{#N/A,#N/A,FALSE,"Aging Summary";#N/A,#N/A,FALSE,"Ratio Analysis";#N/A,#N/A,FALSE,"Test 120 Day Accts";#N/A,#N/A,FALSE,"Tickmarks"}</definedName>
    <definedName name="srdfg" localSheetId="17" hidden="1">{#N/A,#N/A,FALSE,"Aging Summary";#N/A,#N/A,FALSE,"Ratio Analysis";#N/A,#N/A,FALSE,"Test 120 Day Accts";#N/A,#N/A,FALSE,"Tickmarks"}</definedName>
    <definedName name="srdfg" localSheetId="16" hidden="1">{#N/A,#N/A,FALSE,"Aging Summary";#N/A,#N/A,FALSE,"Ratio Analysis";#N/A,#N/A,FALSE,"Test 120 Day Accts";#N/A,#N/A,FALSE,"Tickmarks"}</definedName>
    <definedName name="srdfg" localSheetId="9" hidden="1">{#N/A,#N/A,FALSE,"Aging Summary";#N/A,#N/A,FALSE,"Ratio Analysis";#N/A,#N/A,FALSE,"Test 120 Day Accts";#N/A,#N/A,FALSE,"Tickmarks"}</definedName>
    <definedName name="srdfg" localSheetId="8" hidden="1">{#N/A,#N/A,FALSE,"Aging Summary";#N/A,#N/A,FALSE,"Ratio Analysis";#N/A,#N/A,FALSE,"Test 120 Day Accts";#N/A,#N/A,FALSE,"Tickmarks"}</definedName>
    <definedName name="srdfg" localSheetId="11" hidden="1">{#N/A,#N/A,FALSE,"Aging Summary";#N/A,#N/A,FALSE,"Ratio Analysis";#N/A,#N/A,FALSE,"Test 120 Day Accts";#N/A,#N/A,FALSE,"Tickmarks"}</definedName>
    <definedName name="srdfg" localSheetId="10" hidden="1">{#N/A,#N/A,FALSE,"Aging Summary";#N/A,#N/A,FALSE,"Ratio Analysis";#N/A,#N/A,FALSE,"Test 120 Day Accts";#N/A,#N/A,FALSE,"Tickmarks"}</definedName>
    <definedName name="srdfg" localSheetId="15" hidden="1">{#N/A,#N/A,FALSE,"Aging Summary";#N/A,#N/A,FALSE,"Ratio Analysis";#N/A,#N/A,FALSE,"Test 120 Day Accts";#N/A,#N/A,FALSE,"Tickmarks"}</definedName>
    <definedName name="srdfg" localSheetId="14" hidden="1">{#N/A,#N/A,FALSE,"Aging Summary";#N/A,#N/A,FALSE,"Ratio Analysis";#N/A,#N/A,FALSE,"Test 120 Day Accts";#N/A,#N/A,FALSE,"Tickmarks"}</definedName>
    <definedName name="srdfg" hidden="1">{#N/A,#N/A,FALSE,"Aging Summary";#N/A,#N/A,FALSE,"Ratio Analysis";#N/A,#N/A,FALSE,"Test 120 Day Accts";#N/A,#N/A,FALSE,"Tickmarks"}</definedName>
    <definedName name="ssd" localSheetId="5"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sd"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sdb" localSheetId="5"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sdb"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ss" localSheetId="5" hidden="1">{"summary",#N/A,TRUE,"Coal Inventory Summary";"view 1",#N/A,TRUE,"Coal Inv. By Station";"view 2",#N/A,TRUE,"Coal inv by sta 2";"view 3",#N/A,TRUE,"Coal inv by sta 3";"oil",#N/A,TRUE,"Oil Purchases"}</definedName>
    <definedName name="sss" hidden="1">{"summary",#N/A,TRUE,"Coal Inventory Summary";"view 1",#N/A,TRUE,"Coal Inv. By Station";"view 2",#N/A,TRUE,"Coal inv by sta 2";"view 3",#N/A,TRUE,"Coal inv by sta 3";"oil",#N/A,TRUE,"Oil Purchases"}</definedName>
    <definedName name="stdhg" localSheetId="13" hidden="1">{#N/A,#N/A,FALSE,"Aging Summary";#N/A,#N/A,FALSE,"Ratio Analysis";#N/A,#N/A,FALSE,"Test 120 Day Accts";#N/A,#N/A,FALSE,"Tickmarks"}</definedName>
    <definedName name="stdhg" localSheetId="12" hidden="1">{#N/A,#N/A,FALSE,"Aging Summary";#N/A,#N/A,FALSE,"Ratio Analysis";#N/A,#N/A,FALSE,"Test 120 Day Accts";#N/A,#N/A,FALSE,"Tickmarks"}</definedName>
    <definedName name="stdhg" localSheetId="5" hidden="1">{#N/A,#N/A,FALSE,"Aging Summary";#N/A,#N/A,FALSE,"Ratio Analysis";#N/A,#N/A,FALSE,"Test 120 Day Accts";#N/A,#N/A,FALSE,"Tickmarks"}</definedName>
    <definedName name="stdhg" localSheetId="4" hidden="1">{#N/A,#N/A,FALSE,"Aging Summary";#N/A,#N/A,FALSE,"Ratio Analysis";#N/A,#N/A,FALSE,"Test 120 Day Accts";#N/A,#N/A,FALSE,"Tickmarks"}</definedName>
    <definedName name="stdhg" localSheetId="7" hidden="1">{#N/A,#N/A,FALSE,"Aging Summary";#N/A,#N/A,FALSE,"Ratio Analysis";#N/A,#N/A,FALSE,"Test 120 Day Accts";#N/A,#N/A,FALSE,"Tickmarks"}</definedName>
    <definedName name="stdhg" localSheetId="6" hidden="1">{#N/A,#N/A,FALSE,"Aging Summary";#N/A,#N/A,FALSE,"Ratio Analysis";#N/A,#N/A,FALSE,"Test 120 Day Accts";#N/A,#N/A,FALSE,"Tickmarks"}</definedName>
    <definedName name="stdhg" localSheetId="1" hidden="1">{#N/A,#N/A,FALSE,"Aging Summary";#N/A,#N/A,FALSE,"Ratio Analysis";#N/A,#N/A,FALSE,"Test 120 Day Accts";#N/A,#N/A,FALSE,"Tickmarks"}</definedName>
    <definedName name="stdhg" localSheetId="0" hidden="1">{#N/A,#N/A,FALSE,"Aging Summary";#N/A,#N/A,FALSE,"Ratio Analysis";#N/A,#N/A,FALSE,"Test 120 Day Accts";#N/A,#N/A,FALSE,"Tickmarks"}</definedName>
    <definedName name="stdhg" localSheetId="3" hidden="1">{#N/A,#N/A,FALSE,"Aging Summary";#N/A,#N/A,FALSE,"Ratio Analysis";#N/A,#N/A,FALSE,"Test 120 Day Accts";#N/A,#N/A,FALSE,"Tickmarks"}</definedName>
    <definedName name="stdhg" localSheetId="2" hidden="1">{#N/A,#N/A,FALSE,"Aging Summary";#N/A,#N/A,FALSE,"Ratio Analysis";#N/A,#N/A,FALSE,"Test 120 Day Accts";#N/A,#N/A,FALSE,"Tickmarks"}</definedName>
    <definedName name="stdhg" localSheetId="17" hidden="1">{#N/A,#N/A,FALSE,"Aging Summary";#N/A,#N/A,FALSE,"Ratio Analysis";#N/A,#N/A,FALSE,"Test 120 Day Accts";#N/A,#N/A,FALSE,"Tickmarks"}</definedName>
    <definedName name="stdhg" localSheetId="16" hidden="1">{#N/A,#N/A,FALSE,"Aging Summary";#N/A,#N/A,FALSE,"Ratio Analysis";#N/A,#N/A,FALSE,"Test 120 Day Accts";#N/A,#N/A,FALSE,"Tickmarks"}</definedName>
    <definedName name="stdhg" localSheetId="9" hidden="1">{#N/A,#N/A,FALSE,"Aging Summary";#N/A,#N/A,FALSE,"Ratio Analysis";#N/A,#N/A,FALSE,"Test 120 Day Accts";#N/A,#N/A,FALSE,"Tickmarks"}</definedName>
    <definedName name="stdhg" localSheetId="8" hidden="1">{#N/A,#N/A,FALSE,"Aging Summary";#N/A,#N/A,FALSE,"Ratio Analysis";#N/A,#N/A,FALSE,"Test 120 Day Accts";#N/A,#N/A,FALSE,"Tickmarks"}</definedName>
    <definedName name="stdhg" localSheetId="11" hidden="1">{#N/A,#N/A,FALSE,"Aging Summary";#N/A,#N/A,FALSE,"Ratio Analysis";#N/A,#N/A,FALSE,"Test 120 Day Accts";#N/A,#N/A,FALSE,"Tickmarks"}</definedName>
    <definedName name="stdhg" localSheetId="10" hidden="1">{#N/A,#N/A,FALSE,"Aging Summary";#N/A,#N/A,FALSE,"Ratio Analysis";#N/A,#N/A,FALSE,"Test 120 Day Accts";#N/A,#N/A,FALSE,"Tickmarks"}</definedName>
    <definedName name="stdhg" localSheetId="15" hidden="1">{#N/A,#N/A,FALSE,"Aging Summary";#N/A,#N/A,FALSE,"Ratio Analysis";#N/A,#N/A,FALSE,"Test 120 Day Accts";#N/A,#N/A,FALSE,"Tickmarks"}</definedName>
    <definedName name="stdhg" localSheetId="14" hidden="1">{#N/A,#N/A,FALSE,"Aging Summary";#N/A,#N/A,FALSE,"Ratio Analysis";#N/A,#N/A,FALSE,"Test 120 Day Accts";#N/A,#N/A,FALSE,"Tickmarks"}</definedName>
    <definedName name="stdhg" hidden="1">{#N/A,#N/A,FALSE,"Aging Summary";#N/A,#N/A,FALSE,"Ratio Analysis";#N/A,#N/A,FALSE,"Test 120 Day Accts";#N/A,#N/A,FALSE,"Tickmarks"}</definedName>
    <definedName name="Step2" localSheetId="5" hidden="1">{#N/A,#N/A,FALSE,"CTC Summary - EOY";#N/A,#N/A,FALSE,"CTC Summary - Wtavg"}</definedName>
    <definedName name="Step2" hidden="1">{#N/A,#N/A,FALSE,"CTC Summary - EOY";#N/A,#N/A,FALSE,"CTC Summary - Wtavg"}</definedName>
    <definedName name="stsg" localSheetId="13" hidden="1">{"Network Summary",#N/A,TRUE,"Summary";"Piping Summary",#N/A,TRUE," Piping";"Meters Summary",#N/A,TRUE,"Meters &amp; Connections";"Connections Summary",#N/A,TRUE,"Meters &amp; Connections";"Stations Summary",#N/A,TRUE,"Stations Pivot"}</definedName>
    <definedName name="stsg" localSheetId="12" hidden="1">{"Network Summary",#N/A,TRUE,"Summary";"Piping Summary",#N/A,TRUE," Piping";"Meters Summary",#N/A,TRUE,"Meters &amp; Connections";"Connections Summary",#N/A,TRUE,"Meters &amp; Connections";"Stations Summary",#N/A,TRUE,"Stations Pivot"}</definedName>
    <definedName name="stsg" localSheetId="5" hidden="1">{"Network Summary",#N/A,TRUE,"Summary";"Piping Summary",#N/A,TRUE," Piping";"Meters Summary",#N/A,TRUE,"Meters &amp; Connections";"Connections Summary",#N/A,TRUE,"Meters &amp; Connections";"Stations Summary",#N/A,TRUE,"Stations Pivot"}</definedName>
    <definedName name="stsg" localSheetId="4" hidden="1">{"Network Summary",#N/A,TRUE,"Summary";"Piping Summary",#N/A,TRUE," Piping";"Meters Summary",#N/A,TRUE,"Meters &amp; Connections";"Connections Summary",#N/A,TRUE,"Meters &amp; Connections";"Stations Summary",#N/A,TRUE,"Stations Pivot"}</definedName>
    <definedName name="stsg" localSheetId="7" hidden="1">{"Network Summary",#N/A,TRUE,"Summary";"Piping Summary",#N/A,TRUE," Piping";"Meters Summary",#N/A,TRUE,"Meters &amp; Connections";"Connections Summary",#N/A,TRUE,"Meters &amp; Connections";"Stations Summary",#N/A,TRUE,"Stations Pivot"}</definedName>
    <definedName name="stsg" localSheetId="6" hidden="1">{"Network Summary",#N/A,TRUE,"Summary";"Piping Summary",#N/A,TRUE," Piping";"Meters Summary",#N/A,TRUE,"Meters &amp; Connections";"Connections Summary",#N/A,TRUE,"Meters &amp; Connections";"Stations Summary",#N/A,TRUE,"Stations Pivot"}</definedName>
    <definedName name="stsg" localSheetId="1" hidden="1">{"Network Summary",#N/A,TRUE,"Summary";"Piping Summary",#N/A,TRUE," Piping";"Meters Summary",#N/A,TRUE,"Meters &amp; Connections";"Connections Summary",#N/A,TRUE,"Meters &amp; Connections";"Stations Summary",#N/A,TRUE,"Stations Pivot"}</definedName>
    <definedName name="stsg" localSheetId="0" hidden="1">{"Network Summary",#N/A,TRUE,"Summary";"Piping Summary",#N/A,TRUE," Piping";"Meters Summary",#N/A,TRUE,"Meters &amp; Connections";"Connections Summary",#N/A,TRUE,"Meters &amp; Connections";"Stations Summary",#N/A,TRUE,"Stations Pivot"}</definedName>
    <definedName name="stsg" localSheetId="3" hidden="1">{"Network Summary",#N/A,TRUE,"Summary";"Piping Summary",#N/A,TRUE," Piping";"Meters Summary",#N/A,TRUE,"Meters &amp; Connections";"Connections Summary",#N/A,TRUE,"Meters &amp; Connections";"Stations Summary",#N/A,TRUE,"Stations Pivot"}</definedName>
    <definedName name="stsg" localSheetId="2" hidden="1">{"Network Summary",#N/A,TRUE,"Summary";"Piping Summary",#N/A,TRUE," Piping";"Meters Summary",#N/A,TRUE,"Meters &amp; Connections";"Connections Summary",#N/A,TRUE,"Meters &amp; Connections";"Stations Summary",#N/A,TRUE,"Stations Pivot"}</definedName>
    <definedName name="stsg" localSheetId="17" hidden="1">{"Network Summary",#N/A,TRUE,"Summary";"Piping Summary",#N/A,TRUE," Piping";"Meters Summary",#N/A,TRUE,"Meters &amp; Connections";"Connections Summary",#N/A,TRUE,"Meters &amp; Connections";"Stations Summary",#N/A,TRUE,"Stations Pivot"}</definedName>
    <definedName name="stsg" localSheetId="16" hidden="1">{"Network Summary",#N/A,TRUE,"Summary";"Piping Summary",#N/A,TRUE," Piping";"Meters Summary",#N/A,TRUE,"Meters &amp; Connections";"Connections Summary",#N/A,TRUE,"Meters &amp; Connections";"Stations Summary",#N/A,TRUE,"Stations Pivot"}</definedName>
    <definedName name="stsg" localSheetId="9" hidden="1">{"Network Summary",#N/A,TRUE,"Summary";"Piping Summary",#N/A,TRUE," Piping";"Meters Summary",#N/A,TRUE,"Meters &amp; Connections";"Connections Summary",#N/A,TRUE,"Meters &amp; Connections";"Stations Summary",#N/A,TRUE,"Stations Pivot"}</definedName>
    <definedName name="stsg" localSheetId="8" hidden="1">{"Network Summary",#N/A,TRUE,"Summary";"Piping Summary",#N/A,TRUE," Piping";"Meters Summary",#N/A,TRUE,"Meters &amp; Connections";"Connections Summary",#N/A,TRUE,"Meters &amp; Connections";"Stations Summary",#N/A,TRUE,"Stations Pivot"}</definedName>
    <definedName name="stsg" localSheetId="11" hidden="1">{"Network Summary",#N/A,TRUE,"Summary";"Piping Summary",#N/A,TRUE," Piping";"Meters Summary",#N/A,TRUE,"Meters &amp; Connections";"Connections Summary",#N/A,TRUE,"Meters &amp; Connections";"Stations Summary",#N/A,TRUE,"Stations Pivot"}</definedName>
    <definedName name="stsg" localSheetId="10" hidden="1">{"Network Summary",#N/A,TRUE,"Summary";"Piping Summary",#N/A,TRUE," Piping";"Meters Summary",#N/A,TRUE,"Meters &amp; Connections";"Connections Summary",#N/A,TRUE,"Meters &amp; Connections";"Stations Summary",#N/A,TRUE,"Stations Pivot"}</definedName>
    <definedName name="stsg" localSheetId="15" hidden="1">{"Network Summary",#N/A,TRUE,"Summary";"Piping Summary",#N/A,TRUE," Piping";"Meters Summary",#N/A,TRUE,"Meters &amp; Connections";"Connections Summary",#N/A,TRUE,"Meters &amp; Connections";"Stations Summary",#N/A,TRUE,"Stations Pivot"}</definedName>
    <definedName name="stsg" localSheetId="14" hidden="1">{"Network Summary",#N/A,TRUE,"Summary";"Piping Summary",#N/A,TRUE," Piping";"Meters Summary",#N/A,TRUE,"Meters &amp; Connections";"Connections Summary",#N/A,TRUE,"Meters &amp; Connections";"Stations Summary",#N/A,TRUE,"Stations Pivot"}</definedName>
    <definedName name="stsg" hidden="1">{"Network Summary",#N/A,TRUE,"Summary";"Piping Summary",#N/A,TRUE," Piping";"Meters Summary",#N/A,TRUE,"Meters &amp; Connections";"Connections Summary",#N/A,TRUE,"Meters &amp; Connections";"Stations Summary",#N/A,TRUE,"Stations Pivot"}</definedName>
    <definedName name="Support" localSheetId="13"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Support" localSheetId="12"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Support" localSheetId="5"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Support" localSheetId="4"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Support" localSheetId="7"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Support" localSheetId="6"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Support" localSheetId="1"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Support" localSheetId="0"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Support" localSheetId="3"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Support" localSheetId="2"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Support" localSheetId="17"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Support" localSheetId="16"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Support" localSheetId="9"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Support" localSheetId="8"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Support" localSheetId="11"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Support" localSheetId="10"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Support" localSheetId="15"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Support" localSheetId="14"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Support"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T" localSheetId="13" hidden="1">{"PI_Data",#N/A,TRUE,"P&amp;I Data"}</definedName>
    <definedName name="T" localSheetId="12" hidden="1">{"PI_Data",#N/A,TRUE,"P&amp;I Data"}</definedName>
    <definedName name="t" localSheetId="5" hidden="1">{#N/A,#N/A,FALSE,"Inputs And Assumptions";#N/A,#N/A,FALSE,"Revenue Allocation";#N/A,#N/A,FALSE,"RSP Surch Allocations";#N/A,#N/A,FALSE,"Generation Calculations";#N/A,#N/A,FALSE,"Test Year 2001 Sales and Revs."}</definedName>
    <definedName name="t" localSheetId="4" hidden="1">{#N/A,#N/A,FALSE,"Inputs And Assumptions";#N/A,#N/A,FALSE,"Revenue Allocation";#N/A,#N/A,FALSE,"RSP Surch Allocations";#N/A,#N/A,FALSE,"Generation Calculations";#N/A,#N/A,FALSE,"Test Year 2001 Sales and Revs."}</definedName>
    <definedName name="T" localSheetId="7" hidden="1">{"PI_Data",#N/A,TRUE,"P&amp;I Data"}</definedName>
    <definedName name="T" localSheetId="6" hidden="1">{"PI_Data",#N/A,TRUE,"P&amp;I Data"}</definedName>
    <definedName name="T" localSheetId="1" hidden="1">{"PI_Data",#N/A,TRUE,"P&amp;I Data"}</definedName>
    <definedName name="T" localSheetId="0" hidden="1">{"PI_Data",#N/A,TRUE,"P&amp;I Data"}</definedName>
    <definedName name="T" localSheetId="3" hidden="1">{"PI_Data",#N/A,TRUE,"P&amp;I Data"}</definedName>
    <definedName name="T" localSheetId="2" hidden="1">{"PI_Data",#N/A,TRUE,"P&amp;I Data"}</definedName>
    <definedName name="T" localSheetId="17" hidden="1">{"PI_Data",#N/A,TRUE,"P&amp;I Data"}</definedName>
    <definedName name="T" localSheetId="16" hidden="1">{"PI_Data",#N/A,TRUE,"P&amp;I Data"}</definedName>
    <definedName name="T" localSheetId="9" hidden="1">{"PI_Data",#N/A,TRUE,"P&amp;I Data"}</definedName>
    <definedName name="T" localSheetId="8" hidden="1">{"PI_Data",#N/A,TRUE,"P&amp;I Data"}</definedName>
    <definedName name="T" localSheetId="11" hidden="1">{"PI_Data",#N/A,TRUE,"P&amp;I Data"}</definedName>
    <definedName name="T" localSheetId="10" hidden="1">{"PI_Data",#N/A,TRUE,"P&amp;I Data"}</definedName>
    <definedName name="T" localSheetId="15" hidden="1">{"PI_Data",#N/A,TRUE,"P&amp;I Data"}</definedName>
    <definedName name="T" localSheetId="14" hidden="1">{"PI_Data",#N/A,TRUE,"P&amp;I Data"}</definedName>
    <definedName name="T" hidden="1">{"PI_Data",#N/A,TRUE,"P&amp;I Data"}</definedName>
    <definedName name="T2X" localSheetId="13" hidden="1">{"PI_Data",#N/A,TRUE,"P&amp;I Data"}</definedName>
    <definedName name="T2X" localSheetId="12" hidden="1">{"PI_Data",#N/A,TRUE,"P&amp;I Data"}</definedName>
    <definedName name="T2X" localSheetId="5" hidden="1">{"PI_Data",#N/A,TRUE,"P&amp;I Data"}</definedName>
    <definedName name="T2X" localSheetId="4" hidden="1">{"PI_Data",#N/A,TRUE,"P&amp;I Data"}</definedName>
    <definedName name="T2X" localSheetId="7" hidden="1">{"PI_Data",#N/A,TRUE,"P&amp;I Data"}</definedName>
    <definedName name="T2X" localSheetId="6" hidden="1">{"PI_Data",#N/A,TRUE,"P&amp;I Data"}</definedName>
    <definedName name="T2X" localSheetId="1" hidden="1">{"PI_Data",#N/A,TRUE,"P&amp;I Data"}</definedName>
    <definedName name="T2X" localSheetId="0" hidden="1">{"PI_Data",#N/A,TRUE,"P&amp;I Data"}</definedName>
    <definedName name="T2X" localSheetId="3" hidden="1">{"PI_Data",#N/A,TRUE,"P&amp;I Data"}</definedName>
    <definedName name="T2X" localSheetId="2" hidden="1">{"PI_Data",#N/A,TRUE,"P&amp;I Data"}</definedName>
    <definedName name="T2X" localSheetId="17" hidden="1">{"PI_Data",#N/A,TRUE,"P&amp;I Data"}</definedName>
    <definedName name="T2X" localSheetId="16" hidden="1">{"PI_Data",#N/A,TRUE,"P&amp;I Data"}</definedName>
    <definedName name="T2X" localSheetId="9" hidden="1">{"PI_Data",#N/A,TRUE,"P&amp;I Data"}</definedName>
    <definedName name="T2X" localSheetId="8" hidden="1">{"PI_Data",#N/A,TRUE,"P&amp;I Data"}</definedName>
    <definedName name="T2X" localSheetId="11" hidden="1">{"PI_Data",#N/A,TRUE,"P&amp;I Data"}</definedName>
    <definedName name="T2X" localSheetId="10" hidden="1">{"PI_Data",#N/A,TRUE,"P&amp;I Data"}</definedName>
    <definedName name="T2X" localSheetId="15" hidden="1">{"PI_Data",#N/A,TRUE,"P&amp;I Data"}</definedName>
    <definedName name="T2X" localSheetId="14" hidden="1">{"PI_Data",#N/A,TRUE,"P&amp;I Data"}</definedName>
    <definedName name="T2X" hidden="1">{"PI_Data",#N/A,TRUE,"P&amp;I Data"}</definedName>
    <definedName name="teit" localSheetId="5"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teit"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temp1" localSheetId="13" hidden="1">{#N/A,#N/A,TRUE,"Task Status";#N/A,#N/A,TRUE,"Document Status";#N/A,#N/A,TRUE,"Percent Complete";#N/A,#N/A,TRUE,"Manhour Sum"}</definedName>
    <definedName name="temp1" localSheetId="12" hidden="1">{#N/A,#N/A,TRUE,"Task Status";#N/A,#N/A,TRUE,"Document Status";#N/A,#N/A,TRUE,"Percent Complete";#N/A,#N/A,TRUE,"Manhour Sum"}</definedName>
    <definedName name="temp1" localSheetId="5" hidden="1">{#N/A,#N/A,TRUE,"Task Status";#N/A,#N/A,TRUE,"Document Status";#N/A,#N/A,TRUE,"Percent Complete";#N/A,#N/A,TRUE,"Manhour Sum"}</definedName>
    <definedName name="temp1" localSheetId="4" hidden="1">{#N/A,#N/A,TRUE,"Task Status";#N/A,#N/A,TRUE,"Document Status";#N/A,#N/A,TRUE,"Percent Complete";#N/A,#N/A,TRUE,"Manhour Sum"}</definedName>
    <definedName name="temp1" localSheetId="7" hidden="1">{#N/A,#N/A,TRUE,"Task Status";#N/A,#N/A,TRUE,"Document Status";#N/A,#N/A,TRUE,"Percent Complete";#N/A,#N/A,TRUE,"Manhour Sum"}</definedName>
    <definedName name="temp1" localSheetId="6" hidden="1">{#N/A,#N/A,TRUE,"Task Status";#N/A,#N/A,TRUE,"Document Status";#N/A,#N/A,TRUE,"Percent Complete";#N/A,#N/A,TRUE,"Manhour Sum"}</definedName>
    <definedName name="temp1" localSheetId="1" hidden="1">{#N/A,#N/A,TRUE,"Task Status";#N/A,#N/A,TRUE,"Document Status";#N/A,#N/A,TRUE,"Percent Complete";#N/A,#N/A,TRUE,"Manhour Sum"}</definedName>
    <definedName name="temp1" localSheetId="0" hidden="1">{#N/A,#N/A,TRUE,"Task Status";#N/A,#N/A,TRUE,"Document Status";#N/A,#N/A,TRUE,"Percent Complete";#N/A,#N/A,TRUE,"Manhour Sum"}</definedName>
    <definedName name="temp1" localSheetId="3" hidden="1">{#N/A,#N/A,TRUE,"Task Status";#N/A,#N/A,TRUE,"Document Status";#N/A,#N/A,TRUE,"Percent Complete";#N/A,#N/A,TRUE,"Manhour Sum"}</definedName>
    <definedName name="temp1" localSheetId="2" hidden="1">{#N/A,#N/A,TRUE,"Task Status";#N/A,#N/A,TRUE,"Document Status";#N/A,#N/A,TRUE,"Percent Complete";#N/A,#N/A,TRUE,"Manhour Sum"}</definedName>
    <definedName name="temp1" localSheetId="17" hidden="1">{#N/A,#N/A,TRUE,"Task Status";#N/A,#N/A,TRUE,"Document Status";#N/A,#N/A,TRUE,"Percent Complete";#N/A,#N/A,TRUE,"Manhour Sum"}</definedName>
    <definedName name="temp1" localSheetId="16" hidden="1">{#N/A,#N/A,TRUE,"Task Status";#N/A,#N/A,TRUE,"Document Status";#N/A,#N/A,TRUE,"Percent Complete";#N/A,#N/A,TRUE,"Manhour Sum"}</definedName>
    <definedName name="temp1" localSheetId="9" hidden="1">{#N/A,#N/A,TRUE,"Task Status";#N/A,#N/A,TRUE,"Document Status";#N/A,#N/A,TRUE,"Percent Complete";#N/A,#N/A,TRUE,"Manhour Sum"}</definedName>
    <definedName name="temp1" localSheetId="8" hidden="1">{#N/A,#N/A,TRUE,"Task Status";#N/A,#N/A,TRUE,"Document Status";#N/A,#N/A,TRUE,"Percent Complete";#N/A,#N/A,TRUE,"Manhour Sum"}</definedName>
    <definedName name="temp1" localSheetId="11" hidden="1">{#N/A,#N/A,TRUE,"Task Status";#N/A,#N/A,TRUE,"Document Status";#N/A,#N/A,TRUE,"Percent Complete";#N/A,#N/A,TRUE,"Manhour Sum"}</definedName>
    <definedName name="temp1" localSheetId="10" hidden="1">{#N/A,#N/A,TRUE,"Task Status";#N/A,#N/A,TRUE,"Document Status";#N/A,#N/A,TRUE,"Percent Complete";#N/A,#N/A,TRUE,"Manhour Sum"}</definedName>
    <definedName name="temp1" localSheetId="15" hidden="1">{#N/A,#N/A,TRUE,"Task Status";#N/A,#N/A,TRUE,"Document Status";#N/A,#N/A,TRUE,"Percent Complete";#N/A,#N/A,TRUE,"Manhour Sum"}</definedName>
    <definedName name="temp1" localSheetId="14" hidden="1">{#N/A,#N/A,TRUE,"Task Status";#N/A,#N/A,TRUE,"Document Status";#N/A,#N/A,TRUE,"Percent Complete";#N/A,#N/A,TRUE,"Manhour Sum"}</definedName>
    <definedName name="temp1" hidden="1">{#N/A,#N/A,TRUE,"Task Status";#N/A,#N/A,TRUE,"Document Status";#N/A,#N/A,TRUE,"Percent Complete";#N/A,#N/A,TRUE,"Manhour Sum"}</definedName>
    <definedName name="temp2" localSheetId="13" hidden="1">{#N/A,#N/A,TRUE,"Task Status";#N/A,#N/A,TRUE,"Document Status";#N/A,#N/A,TRUE,"Percent Complete";#N/A,#N/A,TRUE,"Manhour Sum"}</definedName>
    <definedName name="temp2" localSheetId="12" hidden="1">{#N/A,#N/A,TRUE,"Task Status";#N/A,#N/A,TRUE,"Document Status";#N/A,#N/A,TRUE,"Percent Complete";#N/A,#N/A,TRUE,"Manhour Sum"}</definedName>
    <definedName name="temp2" localSheetId="5" hidden="1">{#N/A,#N/A,TRUE,"Task Status";#N/A,#N/A,TRUE,"Document Status";#N/A,#N/A,TRUE,"Percent Complete";#N/A,#N/A,TRUE,"Manhour Sum"}</definedName>
    <definedName name="temp2" localSheetId="4" hidden="1">{#N/A,#N/A,TRUE,"Task Status";#N/A,#N/A,TRUE,"Document Status";#N/A,#N/A,TRUE,"Percent Complete";#N/A,#N/A,TRUE,"Manhour Sum"}</definedName>
    <definedName name="temp2" localSheetId="7" hidden="1">{#N/A,#N/A,TRUE,"Task Status";#N/A,#N/A,TRUE,"Document Status";#N/A,#N/A,TRUE,"Percent Complete";#N/A,#N/A,TRUE,"Manhour Sum"}</definedName>
    <definedName name="temp2" localSheetId="6" hidden="1">{#N/A,#N/A,TRUE,"Task Status";#N/A,#N/A,TRUE,"Document Status";#N/A,#N/A,TRUE,"Percent Complete";#N/A,#N/A,TRUE,"Manhour Sum"}</definedName>
    <definedName name="temp2" localSheetId="1" hidden="1">{#N/A,#N/A,TRUE,"Task Status";#N/A,#N/A,TRUE,"Document Status";#N/A,#N/A,TRUE,"Percent Complete";#N/A,#N/A,TRUE,"Manhour Sum"}</definedName>
    <definedName name="temp2" localSheetId="0" hidden="1">{#N/A,#N/A,TRUE,"Task Status";#N/A,#N/A,TRUE,"Document Status";#N/A,#N/A,TRUE,"Percent Complete";#N/A,#N/A,TRUE,"Manhour Sum"}</definedName>
    <definedName name="temp2" localSheetId="3" hidden="1">{#N/A,#N/A,TRUE,"Task Status";#N/A,#N/A,TRUE,"Document Status";#N/A,#N/A,TRUE,"Percent Complete";#N/A,#N/A,TRUE,"Manhour Sum"}</definedName>
    <definedName name="temp2" localSheetId="2" hidden="1">{#N/A,#N/A,TRUE,"Task Status";#N/A,#N/A,TRUE,"Document Status";#N/A,#N/A,TRUE,"Percent Complete";#N/A,#N/A,TRUE,"Manhour Sum"}</definedName>
    <definedName name="temp2" localSheetId="17" hidden="1">{#N/A,#N/A,TRUE,"Task Status";#N/A,#N/A,TRUE,"Document Status";#N/A,#N/A,TRUE,"Percent Complete";#N/A,#N/A,TRUE,"Manhour Sum"}</definedName>
    <definedName name="temp2" localSheetId="16" hidden="1">{#N/A,#N/A,TRUE,"Task Status";#N/A,#N/A,TRUE,"Document Status";#N/A,#N/A,TRUE,"Percent Complete";#N/A,#N/A,TRUE,"Manhour Sum"}</definedName>
    <definedName name="temp2" localSheetId="9" hidden="1">{#N/A,#N/A,TRUE,"Task Status";#N/A,#N/A,TRUE,"Document Status";#N/A,#N/A,TRUE,"Percent Complete";#N/A,#N/A,TRUE,"Manhour Sum"}</definedName>
    <definedName name="temp2" localSheetId="8" hidden="1">{#N/A,#N/A,TRUE,"Task Status";#N/A,#N/A,TRUE,"Document Status";#N/A,#N/A,TRUE,"Percent Complete";#N/A,#N/A,TRUE,"Manhour Sum"}</definedName>
    <definedName name="temp2" localSheetId="11" hidden="1">{#N/A,#N/A,TRUE,"Task Status";#N/A,#N/A,TRUE,"Document Status";#N/A,#N/A,TRUE,"Percent Complete";#N/A,#N/A,TRUE,"Manhour Sum"}</definedName>
    <definedName name="temp2" localSheetId="10" hidden="1">{#N/A,#N/A,TRUE,"Task Status";#N/A,#N/A,TRUE,"Document Status";#N/A,#N/A,TRUE,"Percent Complete";#N/A,#N/A,TRUE,"Manhour Sum"}</definedName>
    <definedName name="temp2" localSheetId="15" hidden="1">{#N/A,#N/A,TRUE,"Task Status";#N/A,#N/A,TRUE,"Document Status";#N/A,#N/A,TRUE,"Percent Complete";#N/A,#N/A,TRUE,"Manhour Sum"}</definedName>
    <definedName name="temp2" localSheetId="14" hidden="1">{#N/A,#N/A,TRUE,"Task Status";#N/A,#N/A,TRUE,"Document Status";#N/A,#N/A,TRUE,"Percent Complete";#N/A,#N/A,TRUE,"Manhour Sum"}</definedName>
    <definedName name="temp2" hidden="1">{#N/A,#N/A,TRUE,"Task Status";#N/A,#N/A,TRUE,"Document Status";#N/A,#N/A,TRUE,"Percent Complete";#N/A,#N/A,TRUE,"Manhour Sum"}</definedName>
    <definedName name="temp3" localSheetId="13" hidden="1">{#N/A,#N/A,TRUE,"Task Status";#N/A,#N/A,TRUE,"Document Status";#N/A,#N/A,TRUE,"Percent Complete";#N/A,#N/A,TRUE,"Manhour Sum"}</definedName>
    <definedName name="temp3" localSheetId="12" hidden="1">{#N/A,#N/A,TRUE,"Task Status";#N/A,#N/A,TRUE,"Document Status";#N/A,#N/A,TRUE,"Percent Complete";#N/A,#N/A,TRUE,"Manhour Sum"}</definedName>
    <definedName name="temp3" localSheetId="5" hidden="1">{#N/A,#N/A,TRUE,"Task Status";#N/A,#N/A,TRUE,"Document Status";#N/A,#N/A,TRUE,"Percent Complete";#N/A,#N/A,TRUE,"Manhour Sum"}</definedName>
    <definedName name="temp3" localSheetId="4" hidden="1">{#N/A,#N/A,TRUE,"Task Status";#N/A,#N/A,TRUE,"Document Status";#N/A,#N/A,TRUE,"Percent Complete";#N/A,#N/A,TRUE,"Manhour Sum"}</definedName>
    <definedName name="temp3" localSheetId="7" hidden="1">{#N/A,#N/A,TRUE,"Task Status";#N/A,#N/A,TRUE,"Document Status";#N/A,#N/A,TRUE,"Percent Complete";#N/A,#N/A,TRUE,"Manhour Sum"}</definedName>
    <definedName name="temp3" localSheetId="6" hidden="1">{#N/A,#N/A,TRUE,"Task Status";#N/A,#N/A,TRUE,"Document Status";#N/A,#N/A,TRUE,"Percent Complete";#N/A,#N/A,TRUE,"Manhour Sum"}</definedName>
    <definedName name="temp3" localSheetId="1" hidden="1">{#N/A,#N/A,TRUE,"Task Status";#N/A,#N/A,TRUE,"Document Status";#N/A,#N/A,TRUE,"Percent Complete";#N/A,#N/A,TRUE,"Manhour Sum"}</definedName>
    <definedName name="temp3" localSheetId="0" hidden="1">{#N/A,#N/A,TRUE,"Task Status";#N/A,#N/A,TRUE,"Document Status";#N/A,#N/A,TRUE,"Percent Complete";#N/A,#N/A,TRUE,"Manhour Sum"}</definedName>
    <definedName name="temp3" localSheetId="3" hidden="1">{#N/A,#N/A,TRUE,"Task Status";#N/A,#N/A,TRUE,"Document Status";#N/A,#N/A,TRUE,"Percent Complete";#N/A,#N/A,TRUE,"Manhour Sum"}</definedName>
    <definedName name="temp3" localSheetId="2" hidden="1">{#N/A,#N/A,TRUE,"Task Status";#N/A,#N/A,TRUE,"Document Status";#N/A,#N/A,TRUE,"Percent Complete";#N/A,#N/A,TRUE,"Manhour Sum"}</definedName>
    <definedName name="temp3" localSheetId="17" hidden="1">{#N/A,#N/A,TRUE,"Task Status";#N/A,#N/A,TRUE,"Document Status";#N/A,#N/A,TRUE,"Percent Complete";#N/A,#N/A,TRUE,"Manhour Sum"}</definedName>
    <definedName name="temp3" localSheetId="16" hidden="1">{#N/A,#N/A,TRUE,"Task Status";#N/A,#N/A,TRUE,"Document Status";#N/A,#N/A,TRUE,"Percent Complete";#N/A,#N/A,TRUE,"Manhour Sum"}</definedName>
    <definedName name="temp3" localSheetId="9" hidden="1">{#N/A,#N/A,TRUE,"Task Status";#N/A,#N/A,TRUE,"Document Status";#N/A,#N/A,TRUE,"Percent Complete";#N/A,#N/A,TRUE,"Manhour Sum"}</definedName>
    <definedName name="temp3" localSheetId="8" hidden="1">{#N/A,#N/A,TRUE,"Task Status";#N/A,#N/A,TRUE,"Document Status";#N/A,#N/A,TRUE,"Percent Complete";#N/A,#N/A,TRUE,"Manhour Sum"}</definedName>
    <definedName name="temp3" localSheetId="11" hidden="1">{#N/A,#N/A,TRUE,"Task Status";#N/A,#N/A,TRUE,"Document Status";#N/A,#N/A,TRUE,"Percent Complete";#N/A,#N/A,TRUE,"Manhour Sum"}</definedName>
    <definedName name="temp3" localSheetId="10" hidden="1">{#N/A,#N/A,TRUE,"Task Status";#N/A,#N/A,TRUE,"Document Status";#N/A,#N/A,TRUE,"Percent Complete";#N/A,#N/A,TRUE,"Manhour Sum"}</definedName>
    <definedName name="temp3" localSheetId="15" hidden="1">{#N/A,#N/A,TRUE,"Task Status";#N/A,#N/A,TRUE,"Document Status";#N/A,#N/A,TRUE,"Percent Complete";#N/A,#N/A,TRUE,"Manhour Sum"}</definedName>
    <definedName name="temp3" localSheetId="14" hidden="1">{#N/A,#N/A,TRUE,"Task Status";#N/A,#N/A,TRUE,"Document Status";#N/A,#N/A,TRUE,"Percent Complete";#N/A,#N/A,TRUE,"Manhour Sum"}</definedName>
    <definedName name="temp3" hidden="1">{#N/A,#N/A,TRUE,"Task Status";#N/A,#N/A,TRUE,"Document Status";#N/A,#N/A,TRUE,"Percent Complete";#N/A,#N/A,TRUE,"Manhour Sum"}</definedName>
    <definedName name="test_1" localSheetId="13" hidden="1">{#N/A,#N/A,FALSE,"CTC Summary - EOY";#N/A,#N/A,FALSE,"CTC Summary - Wtavg"}</definedName>
    <definedName name="test_1" localSheetId="12" hidden="1">{#N/A,#N/A,FALSE,"CTC Summary - EOY";#N/A,#N/A,FALSE,"CTC Summary - Wtavg"}</definedName>
    <definedName name="test_1" localSheetId="5" hidden="1">{#N/A,#N/A,FALSE,"CTC Summary - EOY";#N/A,#N/A,FALSE,"CTC Summary - Wtavg"}</definedName>
    <definedName name="test_1" localSheetId="4" hidden="1">{#N/A,#N/A,FALSE,"CTC Summary - EOY";#N/A,#N/A,FALSE,"CTC Summary - Wtavg"}</definedName>
    <definedName name="test_1" localSheetId="7" hidden="1">{#N/A,#N/A,FALSE,"CTC Summary - EOY";#N/A,#N/A,FALSE,"CTC Summary - Wtavg"}</definedName>
    <definedName name="test_1" localSheetId="6" hidden="1">{#N/A,#N/A,FALSE,"CTC Summary - EOY";#N/A,#N/A,FALSE,"CTC Summary - Wtavg"}</definedName>
    <definedName name="test_1" localSheetId="1" hidden="1">{#N/A,#N/A,FALSE,"CTC Summary - EOY";#N/A,#N/A,FALSE,"CTC Summary - Wtavg"}</definedName>
    <definedName name="test_1" localSheetId="0" hidden="1">{#N/A,#N/A,FALSE,"CTC Summary - EOY";#N/A,#N/A,FALSE,"CTC Summary - Wtavg"}</definedName>
    <definedName name="test_1" localSheetId="3" hidden="1">{#N/A,#N/A,FALSE,"CTC Summary - EOY";#N/A,#N/A,FALSE,"CTC Summary - Wtavg"}</definedName>
    <definedName name="test_1" localSheetId="2" hidden="1">{#N/A,#N/A,FALSE,"CTC Summary - EOY";#N/A,#N/A,FALSE,"CTC Summary - Wtavg"}</definedName>
    <definedName name="test_1" localSheetId="17" hidden="1">{#N/A,#N/A,FALSE,"CTC Summary - EOY";#N/A,#N/A,FALSE,"CTC Summary - Wtavg"}</definedName>
    <definedName name="test_1" localSheetId="16" hidden="1">{#N/A,#N/A,FALSE,"CTC Summary - EOY";#N/A,#N/A,FALSE,"CTC Summary - Wtavg"}</definedName>
    <definedName name="test_1" localSheetId="9" hidden="1">{#N/A,#N/A,FALSE,"CTC Summary - EOY";#N/A,#N/A,FALSE,"CTC Summary - Wtavg"}</definedName>
    <definedName name="test_1" localSheetId="8" hidden="1">{#N/A,#N/A,FALSE,"CTC Summary - EOY";#N/A,#N/A,FALSE,"CTC Summary - Wtavg"}</definedName>
    <definedName name="test_1" localSheetId="11" hidden="1">{#N/A,#N/A,FALSE,"CTC Summary - EOY";#N/A,#N/A,FALSE,"CTC Summary - Wtavg"}</definedName>
    <definedName name="test_1" localSheetId="10" hidden="1">{#N/A,#N/A,FALSE,"CTC Summary - EOY";#N/A,#N/A,FALSE,"CTC Summary - Wtavg"}</definedName>
    <definedName name="test_1" localSheetId="15" hidden="1">{#N/A,#N/A,FALSE,"CTC Summary - EOY";#N/A,#N/A,FALSE,"CTC Summary - Wtavg"}</definedName>
    <definedName name="test_1" localSheetId="14" hidden="1">{#N/A,#N/A,FALSE,"CTC Summary - EOY";#N/A,#N/A,FALSE,"CTC Summary - Wtavg"}</definedName>
    <definedName name="test_1" hidden="1">{#N/A,#N/A,FALSE,"CTC Summary - EOY";#N/A,#N/A,FALSE,"CTC Summary - Wtavg"}</definedName>
    <definedName name="test_2" localSheetId="13" hidden="1">{#N/A,#N/A,FALSE,"CTC Summary - EOY";#N/A,#N/A,FALSE,"CTC Summary - Wtavg"}</definedName>
    <definedName name="test_2" localSheetId="12" hidden="1">{#N/A,#N/A,FALSE,"CTC Summary - EOY";#N/A,#N/A,FALSE,"CTC Summary - Wtavg"}</definedName>
    <definedName name="test_2" localSheetId="5" hidden="1">{#N/A,#N/A,FALSE,"CTC Summary - EOY";#N/A,#N/A,FALSE,"CTC Summary - Wtavg"}</definedName>
    <definedName name="test_2" localSheetId="4" hidden="1">{#N/A,#N/A,FALSE,"CTC Summary - EOY";#N/A,#N/A,FALSE,"CTC Summary - Wtavg"}</definedName>
    <definedName name="test_2" localSheetId="7" hidden="1">{#N/A,#N/A,FALSE,"CTC Summary - EOY";#N/A,#N/A,FALSE,"CTC Summary - Wtavg"}</definedName>
    <definedName name="test_2" localSheetId="6" hidden="1">{#N/A,#N/A,FALSE,"CTC Summary - EOY";#N/A,#N/A,FALSE,"CTC Summary - Wtavg"}</definedName>
    <definedName name="test_2" localSheetId="1" hidden="1">{#N/A,#N/A,FALSE,"CTC Summary - EOY";#N/A,#N/A,FALSE,"CTC Summary - Wtavg"}</definedName>
    <definedName name="test_2" localSheetId="0" hidden="1">{#N/A,#N/A,FALSE,"CTC Summary - EOY";#N/A,#N/A,FALSE,"CTC Summary - Wtavg"}</definedName>
    <definedName name="test_2" localSheetId="3" hidden="1">{#N/A,#N/A,FALSE,"CTC Summary - EOY";#N/A,#N/A,FALSE,"CTC Summary - Wtavg"}</definedName>
    <definedName name="test_2" localSheetId="2" hidden="1">{#N/A,#N/A,FALSE,"CTC Summary - EOY";#N/A,#N/A,FALSE,"CTC Summary - Wtavg"}</definedName>
    <definedName name="test_2" localSheetId="17" hidden="1">{#N/A,#N/A,FALSE,"CTC Summary - EOY";#N/A,#N/A,FALSE,"CTC Summary - Wtavg"}</definedName>
    <definedName name="test_2" localSheetId="16" hidden="1">{#N/A,#N/A,FALSE,"CTC Summary - EOY";#N/A,#N/A,FALSE,"CTC Summary - Wtavg"}</definedName>
    <definedName name="test_2" localSheetId="9" hidden="1">{#N/A,#N/A,FALSE,"CTC Summary - EOY";#N/A,#N/A,FALSE,"CTC Summary - Wtavg"}</definedName>
    <definedName name="test_2" localSheetId="8" hidden="1">{#N/A,#N/A,FALSE,"CTC Summary - EOY";#N/A,#N/A,FALSE,"CTC Summary - Wtavg"}</definedName>
    <definedName name="test_2" localSheetId="11" hidden="1">{#N/A,#N/A,FALSE,"CTC Summary - EOY";#N/A,#N/A,FALSE,"CTC Summary - Wtavg"}</definedName>
    <definedName name="test_2" localSheetId="10" hidden="1">{#N/A,#N/A,FALSE,"CTC Summary - EOY";#N/A,#N/A,FALSE,"CTC Summary - Wtavg"}</definedName>
    <definedName name="test_2" localSheetId="15" hidden="1">{#N/A,#N/A,FALSE,"CTC Summary - EOY";#N/A,#N/A,FALSE,"CTC Summary - Wtavg"}</definedName>
    <definedName name="test_2" localSheetId="14" hidden="1">{#N/A,#N/A,FALSE,"CTC Summary - EOY";#N/A,#N/A,FALSE,"CTC Summary - Wtavg"}</definedName>
    <definedName name="test_2" hidden="1">{#N/A,#N/A,FALSE,"CTC Summary - EOY";#N/A,#N/A,FALSE,"CTC Summary - Wtavg"}</definedName>
    <definedName name="test_3" localSheetId="13" hidden="1">{#N/A,#N/A,FALSE,"CTC Summary - EOY";#N/A,#N/A,FALSE,"CTC Summary - Wtavg"}</definedName>
    <definedName name="test_3" localSheetId="12" hidden="1">{#N/A,#N/A,FALSE,"CTC Summary - EOY";#N/A,#N/A,FALSE,"CTC Summary - Wtavg"}</definedName>
    <definedName name="test_3" localSheetId="5" hidden="1">{#N/A,#N/A,FALSE,"CTC Summary - EOY";#N/A,#N/A,FALSE,"CTC Summary - Wtavg"}</definedName>
    <definedName name="test_3" localSheetId="4" hidden="1">{#N/A,#N/A,FALSE,"CTC Summary - EOY";#N/A,#N/A,FALSE,"CTC Summary - Wtavg"}</definedName>
    <definedName name="test_3" localSheetId="7" hidden="1">{#N/A,#N/A,FALSE,"CTC Summary - EOY";#N/A,#N/A,FALSE,"CTC Summary - Wtavg"}</definedName>
    <definedName name="test_3" localSheetId="6" hidden="1">{#N/A,#N/A,FALSE,"CTC Summary - EOY";#N/A,#N/A,FALSE,"CTC Summary - Wtavg"}</definedName>
    <definedName name="test_3" localSheetId="1" hidden="1">{#N/A,#N/A,FALSE,"CTC Summary - EOY";#N/A,#N/A,FALSE,"CTC Summary - Wtavg"}</definedName>
    <definedName name="test_3" localSheetId="0" hidden="1">{#N/A,#N/A,FALSE,"CTC Summary - EOY";#N/A,#N/A,FALSE,"CTC Summary - Wtavg"}</definedName>
    <definedName name="test_3" localSheetId="3" hidden="1">{#N/A,#N/A,FALSE,"CTC Summary - EOY";#N/A,#N/A,FALSE,"CTC Summary - Wtavg"}</definedName>
    <definedName name="test_3" localSheetId="2" hidden="1">{#N/A,#N/A,FALSE,"CTC Summary - EOY";#N/A,#N/A,FALSE,"CTC Summary - Wtavg"}</definedName>
    <definedName name="test_3" localSheetId="17" hidden="1">{#N/A,#N/A,FALSE,"CTC Summary - EOY";#N/A,#N/A,FALSE,"CTC Summary - Wtavg"}</definedName>
    <definedName name="test_3" localSheetId="16" hidden="1">{#N/A,#N/A,FALSE,"CTC Summary - EOY";#N/A,#N/A,FALSE,"CTC Summary - Wtavg"}</definedName>
    <definedName name="test_3" localSheetId="9" hidden="1">{#N/A,#N/A,FALSE,"CTC Summary - EOY";#N/A,#N/A,FALSE,"CTC Summary - Wtavg"}</definedName>
    <definedName name="test_3" localSheetId="8" hidden="1">{#N/A,#N/A,FALSE,"CTC Summary - EOY";#N/A,#N/A,FALSE,"CTC Summary - Wtavg"}</definedName>
    <definedName name="test_3" localSheetId="11" hidden="1">{#N/A,#N/A,FALSE,"CTC Summary - EOY";#N/A,#N/A,FALSE,"CTC Summary - Wtavg"}</definedName>
    <definedName name="test_3" localSheetId="10" hidden="1">{#N/A,#N/A,FALSE,"CTC Summary - EOY";#N/A,#N/A,FALSE,"CTC Summary - Wtavg"}</definedName>
    <definedName name="test_3" localSheetId="15" hidden="1">{#N/A,#N/A,FALSE,"CTC Summary - EOY";#N/A,#N/A,FALSE,"CTC Summary - Wtavg"}</definedName>
    <definedName name="test_3" localSheetId="14" hidden="1">{#N/A,#N/A,FALSE,"CTC Summary - EOY";#N/A,#N/A,FALSE,"CTC Summary - Wtavg"}</definedName>
    <definedName name="test_3" hidden="1">{#N/A,#N/A,FALSE,"CTC Summary - EOY";#N/A,#N/A,FALSE,"CTC Summary - Wtavg"}</definedName>
    <definedName name="TP_Footer_Path" hidden="1">"S:\23150\05RET\exec calcs\Chinn\"</definedName>
    <definedName name="TP_Footer_User" hidden="1">"CORBINP"</definedName>
    <definedName name="TP_Footer_Version" hidden="1">"v3.00"</definedName>
    <definedName name="treeList" hidden="1">"01000000000000000000000000000000000000000000000000000000000000000000000000000000000000000000000000000000000000000000000000000000000000000000000000000000000000000000000000000000000000000000000000000000"</definedName>
    <definedName name="trthrthsrt" localSheetId="5" hidden="1">{"PI_Data",#N/A,TRUE,"P&amp;I Data"}</definedName>
    <definedName name="trthrthsrt" hidden="1">{"PI_Data",#N/A,TRUE,"P&amp;I Data"}</definedName>
    <definedName name="TT" localSheetId="13" hidden="1">{"PI_Data",#N/A,TRUE,"P&amp;I Data"}</definedName>
    <definedName name="TT" localSheetId="12" hidden="1">{"PI_Data",#N/A,TRUE,"P&amp;I Data"}</definedName>
    <definedName name="TT" localSheetId="5" hidden="1">{"PI_Data",#N/A,TRUE,"P&amp;I Data"}</definedName>
    <definedName name="TT" localSheetId="4" hidden="1">{"PI_Data",#N/A,TRUE,"P&amp;I Data"}</definedName>
    <definedName name="TT" localSheetId="7" hidden="1">{"PI_Data",#N/A,TRUE,"P&amp;I Data"}</definedName>
    <definedName name="TT" localSheetId="6" hidden="1">{"PI_Data",#N/A,TRUE,"P&amp;I Data"}</definedName>
    <definedName name="TT" localSheetId="1" hidden="1">{"PI_Data",#N/A,TRUE,"P&amp;I Data"}</definedName>
    <definedName name="TT" localSheetId="0" hidden="1">{"PI_Data",#N/A,TRUE,"P&amp;I Data"}</definedName>
    <definedName name="TT" localSheetId="3" hidden="1">{"PI_Data",#N/A,TRUE,"P&amp;I Data"}</definedName>
    <definedName name="TT" localSheetId="2" hidden="1">{"PI_Data",#N/A,TRUE,"P&amp;I Data"}</definedName>
    <definedName name="TT" localSheetId="17" hidden="1">{"PI_Data",#N/A,TRUE,"P&amp;I Data"}</definedName>
    <definedName name="TT" localSheetId="16" hidden="1">{"PI_Data",#N/A,TRUE,"P&amp;I Data"}</definedName>
    <definedName name="TT" localSheetId="9" hidden="1">{"PI_Data",#N/A,TRUE,"P&amp;I Data"}</definedName>
    <definedName name="TT" localSheetId="8" hidden="1">{"PI_Data",#N/A,TRUE,"P&amp;I Data"}</definedName>
    <definedName name="TT" localSheetId="11" hidden="1">{"PI_Data",#N/A,TRUE,"P&amp;I Data"}</definedName>
    <definedName name="TT" localSheetId="10" hidden="1">{"PI_Data",#N/A,TRUE,"P&amp;I Data"}</definedName>
    <definedName name="TT" localSheetId="15" hidden="1">{"PI_Data",#N/A,TRUE,"P&amp;I Data"}</definedName>
    <definedName name="TT" localSheetId="14" hidden="1">{"PI_Data",#N/A,TRUE,"P&amp;I Data"}</definedName>
    <definedName name="TT" hidden="1">{"PI_Data",#N/A,TRUE,"P&amp;I Data"}</definedName>
    <definedName name="ttttttttttttttttttttttaaaaaaaaaaaa" localSheetId="5" hidden="1">{"PI_Data",#N/A,TRUE,"P&amp;I Data"}</definedName>
    <definedName name="ttttttttttttttttttttttaaaaaaaaaaaa" hidden="1">{"PI_Data",#N/A,TRUE,"P&amp;I Data"}</definedName>
    <definedName name="ty" hidden="1">#REF!</definedName>
    <definedName name="u" localSheetId="13" hidden="1">{#N/A,#N/A,FALSE,"Aging Summary";#N/A,#N/A,FALSE,"Ratio Analysis";#N/A,#N/A,FALSE,"Test 120 Day Accts";#N/A,#N/A,FALSE,"Tickmarks"}</definedName>
    <definedName name="u" localSheetId="12" hidden="1">{#N/A,#N/A,FALSE,"Aging Summary";#N/A,#N/A,FALSE,"Ratio Analysis";#N/A,#N/A,FALSE,"Test 120 Day Accts";#N/A,#N/A,FALSE,"Tickmarks"}</definedName>
    <definedName name="u" localSheetId="5" hidden="1">{#N/A,#N/A,FALSE,"Aging Summary";#N/A,#N/A,FALSE,"Ratio Analysis";#N/A,#N/A,FALSE,"Test 120 Day Accts";#N/A,#N/A,FALSE,"Tickmarks"}</definedName>
    <definedName name="u" localSheetId="4" hidden="1">{#N/A,#N/A,FALSE,"Aging Summary";#N/A,#N/A,FALSE,"Ratio Analysis";#N/A,#N/A,FALSE,"Test 120 Day Accts";#N/A,#N/A,FALSE,"Tickmarks"}</definedName>
    <definedName name="u" localSheetId="7" hidden="1">{#N/A,#N/A,FALSE,"Aging Summary";#N/A,#N/A,FALSE,"Ratio Analysis";#N/A,#N/A,FALSE,"Test 120 Day Accts";#N/A,#N/A,FALSE,"Tickmarks"}</definedName>
    <definedName name="u" localSheetId="6" hidden="1">{#N/A,#N/A,FALSE,"Aging Summary";#N/A,#N/A,FALSE,"Ratio Analysis";#N/A,#N/A,FALSE,"Test 120 Day Accts";#N/A,#N/A,FALSE,"Tickmarks"}</definedName>
    <definedName name="u" localSheetId="1" hidden="1">{#N/A,#N/A,FALSE,"Aging Summary";#N/A,#N/A,FALSE,"Ratio Analysis";#N/A,#N/A,FALSE,"Test 120 Day Accts";#N/A,#N/A,FALSE,"Tickmarks"}</definedName>
    <definedName name="u" localSheetId="0" hidden="1">{#N/A,#N/A,FALSE,"Aging Summary";#N/A,#N/A,FALSE,"Ratio Analysis";#N/A,#N/A,FALSE,"Test 120 Day Accts";#N/A,#N/A,FALSE,"Tickmarks"}</definedName>
    <definedName name="u" localSheetId="3" hidden="1">{#N/A,#N/A,FALSE,"Aging Summary";#N/A,#N/A,FALSE,"Ratio Analysis";#N/A,#N/A,FALSE,"Test 120 Day Accts";#N/A,#N/A,FALSE,"Tickmarks"}</definedName>
    <definedName name="u" localSheetId="2" hidden="1">{#N/A,#N/A,FALSE,"Aging Summary";#N/A,#N/A,FALSE,"Ratio Analysis";#N/A,#N/A,FALSE,"Test 120 Day Accts";#N/A,#N/A,FALSE,"Tickmarks"}</definedName>
    <definedName name="u" localSheetId="17" hidden="1">{#N/A,#N/A,FALSE,"Aging Summary";#N/A,#N/A,FALSE,"Ratio Analysis";#N/A,#N/A,FALSE,"Test 120 Day Accts";#N/A,#N/A,FALSE,"Tickmarks"}</definedName>
    <definedName name="u" localSheetId="16" hidden="1">{#N/A,#N/A,FALSE,"Aging Summary";#N/A,#N/A,FALSE,"Ratio Analysis";#N/A,#N/A,FALSE,"Test 120 Day Accts";#N/A,#N/A,FALSE,"Tickmarks"}</definedName>
    <definedName name="u" localSheetId="9" hidden="1">{#N/A,#N/A,FALSE,"Aging Summary";#N/A,#N/A,FALSE,"Ratio Analysis";#N/A,#N/A,FALSE,"Test 120 Day Accts";#N/A,#N/A,FALSE,"Tickmarks"}</definedName>
    <definedName name="u" localSheetId="8" hidden="1">{#N/A,#N/A,FALSE,"Aging Summary";#N/A,#N/A,FALSE,"Ratio Analysis";#N/A,#N/A,FALSE,"Test 120 Day Accts";#N/A,#N/A,FALSE,"Tickmarks"}</definedName>
    <definedName name="u" localSheetId="11" hidden="1">{#N/A,#N/A,FALSE,"Aging Summary";#N/A,#N/A,FALSE,"Ratio Analysis";#N/A,#N/A,FALSE,"Test 120 Day Accts";#N/A,#N/A,FALSE,"Tickmarks"}</definedName>
    <definedName name="u" localSheetId="10" hidden="1">{#N/A,#N/A,FALSE,"Aging Summary";#N/A,#N/A,FALSE,"Ratio Analysis";#N/A,#N/A,FALSE,"Test 120 Day Accts";#N/A,#N/A,FALSE,"Tickmarks"}</definedName>
    <definedName name="u" localSheetId="15" hidden="1">{#N/A,#N/A,FALSE,"Aging Summary";#N/A,#N/A,FALSE,"Ratio Analysis";#N/A,#N/A,FALSE,"Test 120 Day Accts";#N/A,#N/A,FALSE,"Tickmarks"}</definedName>
    <definedName name="u" localSheetId="14" hidden="1">{#N/A,#N/A,FALSE,"Aging Summary";#N/A,#N/A,FALSE,"Ratio Analysis";#N/A,#N/A,FALSE,"Test 120 Day Accts";#N/A,#N/A,FALSE,"Tickmarks"}</definedName>
    <definedName name="u" hidden="1">{#N/A,#N/A,FALSE,"Aging Summary";#N/A,#N/A,FALSE,"Ratio Analysis";#N/A,#N/A,FALSE,"Test 120 Day Accts";#N/A,#N/A,FALSE,"Tickmarks"}</definedName>
    <definedName name="u6n" localSheetId="5" hidden="1">{#N/A,#N/A,FALSE,"Workpaper Tables 4-1 &amp; 4-2";#N/A,#N/A,FALSE,"Revenue Allocation Results";#N/A,#N/A,FALSE,"FERC Rev @ PR";#N/A,#N/A,FALSE,"Distribution Revenue Allocation";#N/A,#N/A,FALSE,"Nonallocated Revenues ";#N/A,#N/A,FALSE,"2000mixuse";#N/A,#N/A,FALSE,"MC Revenues- 00 sales, 96 MC's"}</definedName>
    <definedName name="u6n" hidden="1">{#N/A,#N/A,FALSE,"Workpaper Tables 4-1 &amp; 4-2";#N/A,#N/A,FALSE,"Revenue Allocation Results";#N/A,#N/A,FALSE,"FERC Rev @ PR";#N/A,#N/A,FALSE,"Distribution Revenue Allocation";#N/A,#N/A,FALSE,"Nonallocated Revenues ";#N/A,#N/A,FALSE,"2000mixuse";#N/A,#N/A,FALSE,"MC Revenues- 00 sales, 96 MC's"}</definedName>
    <definedName name="UCC_500" localSheetId="7" hidden="1">#REF!</definedName>
    <definedName name="UCC_500" localSheetId="6" hidden="1">#REF!</definedName>
    <definedName name="UCC_500" localSheetId="3" hidden="1">#REF!</definedName>
    <definedName name="UCC_500" localSheetId="2" hidden="1">#REF!</definedName>
    <definedName name="UCC_500" localSheetId="9" hidden="1">#REF!</definedName>
    <definedName name="UCC_500" localSheetId="8" hidden="1">#REF!</definedName>
    <definedName name="UCC_500" localSheetId="11" hidden="1">#REF!</definedName>
    <definedName name="UCC_500" localSheetId="10" hidden="1">#REF!</definedName>
    <definedName name="UCC_500" hidden="1">#REF!</definedName>
    <definedName name="UCC_510" localSheetId="7" hidden="1">#REF!</definedName>
    <definedName name="UCC_510" localSheetId="6" hidden="1">#REF!</definedName>
    <definedName name="UCC_510" localSheetId="3" hidden="1">#REF!</definedName>
    <definedName name="UCC_510" localSheetId="2" hidden="1">#REF!</definedName>
    <definedName name="UCC_510" localSheetId="9" hidden="1">#REF!</definedName>
    <definedName name="UCC_510" localSheetId="8" hidden="1">#REF!</definedName>
    <definedName name="UCC_510" localSheetId="11" hidden="1">#REF!</definedName>
    <definedName name="UCC_510" localSheetId="10" hidden="1">#REF!</definedName>
    <definedName name="UCC_510" hidden="1">#REF!</definedName>
    <definedName name="UCC_800" localSheetId="7" hidden="1">#REF!</definedName>
    <definedName name="UCC_800" localSheetId="6" hidden="1">#REF!</definedName>
    <definedName name="UCC_800" localSheetId="3" hidden="1">#REF!</definedName>
    <definedName name="UCC_800" localSheetId="2" hidden="1">#REF!</definedName>
    <definedName name="UCC_800" localSheetId="9" hidden="1">#REF!</definedName>
    <definedName name="UCC_800" localSheetId="8" hidden="1">#REF!</definedName>
    <definedName name="UCC_800" localSheetId="11" hidden="1">#REF!</definedName>
    <definedName name="UCC_800" localSheetId="10" hidden="1">#REF!</definedName>
    <definedName name="UCC_800" hidden="1">#REF!</definedName>
    <definedName name="UCC_801" localSheetId="7" hidden="1">#REF!</definedName>
    <definedName name="UCC_801" localSheetId="6" hidden="1">#REF!</definedName>
    <definedName name="UCC_801" localSheetId="3" hidden="1">#REF!</definedName>
    <definedName name="UCC_801" localSheetId="2" hidden="1">#REF!</definedName>
    <definedName name="UCC_801" localSheetId="9" hidden="1">#REF!</definedName>
    <definedName name="UCC_801" localSheetId="8" hidden="1">#REF!</definedName>
    <definedName name="UCC_801" localSheetId="11" hidden="1">#REF!</definedName>
    <definedName name="UCC_801" localSheetId="10" hidden="1">#REF!</definedName>
    <definedName name="UCC_801" hidden="1">#REF!</definedName>
    <definedName name="UCC_802" localSheetId="7" hidden="1">#REF!</definedName>
    <definedName name="UCC_802" localSheetId="6" hidden="1">#REF!</definedName>
    <definedName name="UCC_802" localSheetId="3" hidden="1">#REF!</definedName>
    <definedName name="UCC_802" localSheetId="2" hidden="1">#REF!</definedName>
    <definedName name="UCC_802" localSheetId="9" hidden="1">#REF!</definedName>
    <definedName name="UCC_802" localSheetId="8" hidden="1">#REF!</definedName>
    <definedName name="UCC_802" localSheetId="11" hidden="1">#REF!</definedName>
    <definedName name="UCC_802" localSheetId="10" hidden="1">#REF!</definedName>
    <definedName name="UCC_802" hidden="1">#REF!</definedName>
    <definedName name="uimtie" localSheetId="5"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uimtie"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urt" localSheetId="5"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urt"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uu" localSheetId="5" hidden="1">{"PI_Data",#N/A,TRUE,"P&amp;I Data"}</definedName>
    <definedName name="uu" hidden="1">{"PI_Data",#N/A,TRUE,"P&amp;I Data"}</definedName>
    <definedName name="vc" localSheetId="3" hidden="1">#REF!</definedName>
    <definedName name="vc" localSheetId="2" hidden="1">#REF!</definedName>
    <definedName name="vc" localSheetId="9" hidden="1">#REF!</definedName>
    <definedName name="vc" localSheetId="8" hidden="1">#REF!</definedName>
    <definedName name="vc" localSheetId="11" hidden="1">#REF!</definedName>
    <definedName name="vc" localSheetId="10" hidden="1">#REF!</definedName>
    <definedName name="vc" hidden="1">#REF!</definedName>
    <definedName name="VMBA05" localSheetId="13" hidden="1">{"PI_Data",#N/A,TRUE,"P&amp;I Data"}</definedName>
    <definedName name="VMBA05" localSheetId="12" hidden="1">{"PI_Data",#N/A,TRUE,"P&amp;I Data"}</definedName>
    <definedName name="VMBA05" localSheetId="5" hidden="1">{"PI_Data",#N/A,TRUE,"P&amp;I Data"}</definedName>
    <definedName name="VMBA05" localSheetId="4" hidden="1">{"PI_Data",#N/A,TRUE,"P&amp;I Data"}</definedName>
    <definedName name="VMBA05" localSheetId="7" hidden="1">{"PI_Data",#N/A,TRUE,"P&amp;I Data"}</definedName>
    <definedName name="VMBA05" localSheetId="6" hidden="1">{"PI_Data",#N/A,TRUE,"P&amp;I Data"}</definedName>
    <definedName name="VMBA05" localSheetId="1" hidden="1">{"PI_Data",#N/A,TRUE,"P&amp;I Data"}</definedName>
    <definedName name="VMBA05" localSheetId="0" hidden="1">{"PI_Data",#N/A,TRUE,"P&amp;I Data"}</definedName>
    <definedName name="VMBA05" localSheetId="3" hidden="1">{"PI_Data",#N/A,TRUE,"P&amp;I Data"}</definedName>
    <definedName name="VMBA05" localSheetId="2" hidden="1">{"PI_Data",#N/A,TRUE,"P&amp;I Data"}</definedName>
    <definedName name="VMBA05" localSheetId="17" hidden="1">{"PI_Data",#N/A,TRUE,"P&amp;I Data"}</definedName>
    <definedName name="VMBA05" localSheetId="16" hidden="1">{"PI_Data",#N/A,TRUE,"P&amp;I Data"}</definedName>
    <definedName name="VMBA05" localSheetId="9" hidden="1">{"PI_Data",#N/A,TRUE,"P&amp;I Data"}</definedName>
    <definedName name="VMBA05" localSheetId="8" hidden="1">{"PI_Data",#N/A,TRUE,"P&amp;I Data"}</definedName>
    <definedName name="VMBA05" localSheetId="11" hidden="1">{"PI_Data",#N/A,TRUE,"P&amp;I Data"}</definedName>
    <definedName name="VMBA05" localSheetId="10" hidden="1">{"PI_Data",#N/A,TRUE,"P&amp;I Data"}</definedName>
    <definedName name="VMBA05" localSheetId="15" hidden="1">{"PI_Data",#N/A,TRUE,"P&amp;I Data"}</definedName>
    <definedName name="VMBA05" localSheetId="14" hidden="1">{"PI_Data",#N/A,TRUE,"P&amp;I Data"}</definedName>
    <definedName name="VMBA05" hidden="1">{"PI_Data",#N/A,TRUE,"P&amp;I Data"}</definedName>
    <definedName name="vrqu" localSheetId="5"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vrqu"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vrunmtru" localSheetId="5"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vrunmtru"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VV" localSheetId="13" hidden="1">{#N/A,#N/A,FALSE,"Aging Summary";#N/A,#N/A,FALSE,"Ratio Analysis";#N/A,#N/A,FALSE,"Test 120 Day Accts";#N/A,#N/A,FALSE,"Tickmarks"}</definedName>
    <definedName name="VV" localSheetId="12" hidden="1">{#N/A,#N/A,FALSE,"Aging Summary";#N/A,#N/A,FALSE,"Ratio Analysis";#N/A,#N/A,FALSE,"Test 120 Day Accts";#N/A,#N/A,FALSE,"Tickmarks"}</definedName>
    <definedName name="VV" localSheetId="5" hidden="1">{#N/A,#N/A,FALSE,"Aging Summary";#N/A,#N/A,FALSE,"Ratio Analysis";#N/A,#N/A,FALSE,"Test 120 Day Accts";#N/A,#N/A,FALSE,"Tickmarks"}</definedName>
    <definedName name="VV" localSheetId="4" hidden="1">{#N/A,#N/A,FALSE,"Aging Summary";#N/A,#N/A,FALSE,"Ratio Analysis";#N/A,#N/A,FALSE,"Test 120 Day Accts";#N/A,#N/A,FALSE,"Tickmarks"}</definedName>
    <definedName name="VV" localSheetId="7" hidden="1">{#N/A,#N/A,FALSE,"Aging Summary";#N/A,#N/A,FALSE,"Ratio Analysis";#N/A,#N/A,FALSE,"Test 120 Day Accts";#N/A,#N/A,FALSE,"Tickmarks"}</definedName>
    <definedName name="VV" localSheetId="6" hidden="1">{#N/A,#N/A,FALSE,"Aging Summary";#N/A,#N/A,FALSE,"Ratio Analysis";#N/A,#N/A,FALSE,"Test 120 Day Accts";#N/A,#N/A,FALSE,"Tickmarks"}</definedName>
    <definedName name="VV" localSheetId="1" hidden="1">{#N/A,#N/A,FALSE,"Aging Summary";#N/A,#N/A,FALSE,"Ratio Analysis";#N/A,#N/A,FALSE,"Test 120 Day Accts";#N/A,#N/A,FALSE,"Tickmarks"}</definedName>
    <definedName name="VV" localSheetId="0" hidden="1">{#N/A,#N/A,FALSE,"Aging Summary";#N/A,#N/A,FALSE,"Ratio Analysis";#N/A,#N/A,FALSE,"Test 120 Day Accts";#N/A,#N/A,FALSE,"Tickmarks"}</definedName>
    <definedName name="VV" localSheetId="3" hidden="1">{#N/A,#N/A,FALSE,"Aging Summary";#N/A,#N/A,FALSE,"Ratio Analysis";#N/A,#N/A,FALSE,"Test 120 Day Accts";#N/A,#N/A,FALSE,"Tickmarks"}</definedName>
    <definedName name="VV" localSheetId="2" hidden="1">{#N/A,#N/A,FALSE,"Aging Summary";#N/A,#N/A,FALSE,"Ratio Analysis";#N/A,#N/A,FALSE,"Test 120 Day Accts";#N/A,#N/A,FALSE,"Tickmarks"}</definedName>
    <definedName name="VV" localSheetId="17" hidden="1">{#N/A,#N/A,FALSE,"Aging Summary";#N/A,#N/A,FALSE,"Ratio Analysis";#N/A,#N/A,FALSE,"Test 120 Day Accts";#N/A,#N/A,FALSE,"Tickmarks"}</definedName>
    <definedName name="VV" localSheetId="16" hidden="1">{#N/A,#N/A,FALSE,"Aging Summary";#N/A,#N/A,FALSE,"Ratio Analysis";#N/A,#N/A,FALSE,"Test 120 Day Accts";#N/A,#N/A,FALSE,"Tickmarks"}</definedName>
    <definedName name="VV" localSheetId="9" hidden="1">{#N/A,#N/A,FALSE,"Aging Summary";#N/A,#N/A,FALSE,"Ratio Analysis";#N/A,#N/A,FALSE,"Test 120 Day Accts";#N/A,#N/A,FALSE,"Tickmarks"}</definedName>
    <definedName name="VV" localSheetId="8" hidden="1">{#N/A,#N/A,FALSE,"Aging Summary";#N/A,#N/A,FALSE,"Ratio Analysis";#N/A,#N/A,FALSE,"Test 120 Day Accts";#N/A,#N/A,FALSE,"Tickmarks"}</definedName>
    <definedName name="VV" localSheetId="11" hidden="1">{#N/A,#N/A,FALSE,"Aging Summary";#N/A,#N/A,FALSE,"Ratio Analysis";#N/A,#N/A,FALSE,"Test 120 Day Accts";#N/A,#N/A,FALSE,"Tickmarks"}</definedName>
    <definedName name="VV" localSheetId="10" hidden="1">{#N/A,#N/A,FALSE,"Aging Summary";#N/A,#N/A,FALSE,"Ratio Analysis";#N/A,#N/A,FALSE,"Test 120 Day Accts";#N/A,#N/A,FALSE,"Tickmarks"}</definedName>
    <definedName name="VV" localSheetId="15" hidden="1">{#N/A,#N/A,FALSE,"Aging Summary";#N/A,#N/A,FALSE,"Ratio Analysis";#N/A,#N/A,FALSE,"Test 120 Day Accts";#N/A,#N/A,FALSE,"Tickmarks"}</definedName>
    <definedName name="VV" localSheetId="14" hidden="1">{#N/A,#N/A,FALSE,"Aging Summary";#N/A,#N/A,FALSE,"Ratio Analysis";#N/A,#N/A,FALSE,"Test 120 Day Accts";#N/A,#N/A,FALSE,"Tickmarks"}</definedName>
    <definedName name="VV" hidden="1">{#N/A,#N/A,FALSE,"Aging Summary";#N/A,#N/A,FALSE,"Ratio Analysis";#N/A,#N/A,FALSE,"Test 120 Day Accts";#N/A,#N/A,FALSE,"Tickmarks"}</definedName>
    <definedName name="w" localSheetId="5"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457w44" localSheetId="5" hidden="1">{"PI_Data",#N/A,TRUE,"P&amp;I Data"}</definedName>
    <definedName name="w457w44" hidden="1">{"PI_Data",#N/A,TRUE,"P&amp;I Data"}</definedName>
    <definedName name="w45w54" localSheetId="5" hidden="1">{"PI_Data",#N/A,TRUE,"P&amp;I Data"}</definedName>
    <definedName name="w45w54" hidden="1">{"PI_Data",#N/A,TRUE,"P&amp;I Data"}</definedName>
    <definedName name="w47m" localSheetId="5" hidden="1">{"Summary","1",FALSE,"Summary"}</definedName>
    <definedName name="w47m" hidden="1">{"Summary","1",FALSE,"Summary"}</definedName>
    <definedName name="w47m865m" localSheetId="5" hidden="1">{"PI_Data",#N/A,TRUE,"P&amp;I Data"}</definedName>
    <definedName name="w47m865m" hidden="1">{"PI_Data",#N/A,TRUE,"P&amp;I Data"}</definedName>
    <definedName name="w546b54w6w54" localSheetId="5" hidden="1">{#N/A,#N/A,FALSE,"UN-AGRA";#N/A,#N/A,FALSE,"UN-AG1A";#N/A,#N/A,FALSE,"UN-AGVA";#N/A,#N/A,FALSE,"UN-AG4A ";#N/A,#N/A,FALSE,"UN-AG5A";#N/A,#N/A,FALSE,"UN-AG6A";#N/A,#N/A,FALSE,"Dist Calcs";#N/A,#N/A,FALSE,"7A-Avg.";#N/A,#N/A,FALSE,"7A Tier1-avg";#N/A,#N/A,FALSE,"7A Tier2-avg";#N/A,#N/A,FALSE,"Ag-7A Dist Calc"}</definedName>
    <definedName name="w546b54w6w54" hidden="1">{#N/A,#N/A,FALSE,"UN-AGRA";#N/A,#N/A,FALSE,"UN-AG1A";#N/A,#N/A,FALSE,"UN-AGVA";#N/A,#N/A,FALSE,"UN-AG4A ";#N/A,#N/A,FALSE,"UN-AG5A";#N/A,#N/A,FALSE,"UN-AG6A";#N/A,#N/A,FALSE,"Dist Calcs";#N/A,#N/A,FALSE,"7A-Avg.";#N/A,#N/A,FALSE,"7A Tier1-avg";#N/A,#N/A,FALSE,"7A Tier2-avg";#N/A,#N/A,FALSE,"Ag-7A Dist Calc"}</definedName>
    <definedName name="w54wn4n" localSheetId="5" hidden="1">{"PI_Data",#N/A,TRUE,"P&amp;I Data"}</definedName>
    <definedName name="w54wn4n" hidden="1">{"PI_Data",#N/A,TRUE,"P&amp;I Data"}</definedName>
    <definedName name="w566i75i3" localSheetId="5" hidden="1">{"PI_Data",#N/A,TRUE,"P&amp;I Data"}</definedName>
    <definedName name="w566i75i3" hidden="1">{"PI_Data",#N/A,TRUE,"P&amp;I Data"}</definedName>
    <definedName name="w56i" localSheetId="5" hidden="1">{"PI_Data",#N/A,TRUE,"P&amp;I Data"}</definedName>
    <definedName name="w56i" hidden="1">{"PI_Data",#N/A,TRUE,"P&amp;I Data"}</definedName>
    <definedName name="w56n" localSheetId="5" hidden="1">{#N/A,#N/A,FALSE,"ND Rev at Pres Rates";#N/A,#N/A,FALSE,"Res - Unadj sales";#N/A,#N/A,FALSE,"Small L&amp;P";#N/A,#N/A,FALSE,"Medium L&amp;P";#N/A,#N/A,FALSE,"E-19";#N/A,#N/A,FALSE,"E-20";#N/A,#N/A,FALSE,"Strtlts &amp; Standby";#N/A,#N/A,FALSE,"AG";#N/A,#N/A,FALSE,"A-RTP";#N/A,#N/A,FALSE,"Spec"}</definedName>
    <definedName name="w56n" hidden="1">{#N/A,#N/A,FALSE,"ND Rev at Pres Rates";#N/A,#N/A,FALSE,"Res - Unadj sales";#N/A,#N/A,FALSE,"Small L&amp;P";#N/A,#N/A,FALSE,"Medium L&amp;P";#N/A,#N/A,FALSE,"E-19";#N/A,#N/A,FALSE,"E-20";#N/A,#N/A,FALSE,"Strtlts &amp; Standby";#N/A,#N/A,FALSE,"AG";#N/A,#N/A,FALSE,"A-RTP";#N/A,#N/A,FALSE,"Spec"}</definedName>
    <definedName name="w57w" localSheetId="5" hidden="1">{"PI_Data",#N/A,TRUE,"P&amp;I Data"}</definedName>
    <definedName name="w57w" hidden="1">{"PI_Data",#N/A,TRUE,"P&amp;I Data"}</definedName>
    <definedName name="w57w54" localSheetId="5" hidden="1">{"PI_Data",#N/A,TRUE,"P&amp;I Data"}</definedName>
    <definedName name="w57w54" hidden="1">{"PI_Data",#N/A,TRUE,"P&amp;I Data"}</definedName>
    <definedName name="w5n" localSheetId="5" hidden="1">{#N/A,#N/A,FALSE,"RRQ inputs ";#N/A,#N/A,FALSE,"FERC Rev @ PR";#N/A,#N/A,FALSE,"Distribution Revenue Allocation";#N/A,#N/A,FALSE,"Nonallocated Revenues";#N/A,#N/A,FALSE,"MC Revenues-03 sales, 96 MC's";#N/A,#N/A,FALSE,"FTA"}</definedName>
    <definedName name="w5n" hidden="1">{#N/A,#N/A,FALSE,"RRQ inputs ";#N/A,#N/A,FALSE,"FERC Rev @ PR";#N/A,#N/A,FALSE,"Distribution Revenue Allocation";#N/A,#N/A,FALSE,"Nonallocated Revenues";#N/A,#N/A,FALSE,"MC Revenues-03 sales, 96 MC's";#N/A,#N/A,FALSE,"FTA"}</definedName>
    <definedName name="w5w54" localSheetId="5" hidden="1">{"PI_Data",#N/A,TRUE,"P&amp;I Data"}</definedName>
    <definedName name="w5w54" hidden="1">{"PI_Data",#N/A,TRUE,"P&amp;I Data"}</definedName>
    <definedName name="w7n" localSheetId="5" hidden="1">{"PI_Data",#N/A,TRUE,"P&amp;I Data"}</definedName>
    <definedName name="w7n" hidden="1">{"PI_Data",#N/A,TRUE,"P&amp;I Data"}</definedName>
    <definedName name="waresd" localSheetId="13" hidden="1">{#N/A,#N/A,FALSE,"Aging Summary";#N/A,#N/A,FALSE,"Ratio Analysis";#N/A,#N/A,FALSE,"Test 120 Day Accts";#N/A,#N/A,FALSE,"Tickmarks"}</definedName>
    <definedName name="waresd" localSheetId="12" hidden="1">{#N/A,#N/A,FALSE,"Aging Summary";#N/A,#N/A,FALSE,"Ratio Analysis";#N/A,#N/A,FALSE,"Test 120 Day Accts";#N/A,#N/A,FALSE,"Tickmarks"}</definedName>
    <definedName name="waresd" localSheetId="5" hidden="1">{#N/A,#N/A,FALSE,"Aging Summary";#N/A,#N/A,FALSE,"Ratio Analysis";#N/A,#N/A,FALSE,"Test 120 Day Accts";#N/A,#N/A,FALSE,"Tickmarks"}</definedName>
    <definedName name="waresd" localSheetId="4" hidden="1">{#N/A,#N/A,FALSE,"Aging Summary";#N/A,#N/A,FALSE,"Ratio Analysis";#N/A,#N/A,FALSE,"Test 120 Day Accts";#N/A,#N/A,FALSE,"Tickmarks"}</definedName>
    <definedName name="waresd" localSheetId="7" hidden="1">{#N/A,#N/A,FALSE,"Aging Summary";#N/A,#N/A,FALSE,"Ratio Analysis";#N/A,#N/A,FALSE,"Test 120 Day Accts";#N/A,#N/A,FALSE,"Tickmarks"}</definedName>
    <definedName name="waresd" localSheetId="6" hidden="1">{#N/A,#N/A,FALSE,"Aging Summary";#N/A,#N/A,FALSE,"Ratio Analysis";#N/A,#N/A,FALSE,"Test 120 Day Accts";#N/A,#N/A,FALSE,"Tickmarks"}</definedName>
    <definedName name="waresd" localSheetId="1" hidden="1">{#N/A,#N/A,FALSE,"Aging Summary";#N/A,#N/A,FALSE,"Ratio Analysis";#N/A,#N/A,FALSE,"Test 120 Day Accts";#N/A,#N/A,FALSE,"Tickmarks"}</definedName>
    <definedName name="waresd" localSheetId="0" hidden="1">{#N/A,#N/A,FALSE,"Aging Summary";#N/A,#N/A,FALSE,"Ratio Analysis";#N/A,#N/A,FALSE,"Test 120 Day Accts";#N/A,#N/A,FALSE,"Tickmarks"}</definedName>
    <definedName name="waresd" localSheetId="3" hidden="1">{#N/A,#N/A,FALSE,"Aging Summary";#N/A,#N/A,FALSE,"Ratio Analysis";#N/A,#N/A,FALSE,"Test 120 Day Accts";#N/A,#N/A,FALSE,"Tickmarks"}</definedName>
    <definedName name="waresd" localSheetId="2" hidden="1">{#N/A,#N/A,FALSE,"Aging Summary";#N/A,#N/A,FALSE,"Ratio Analysis";#N/A,#N/A,FALSE,"Test 120 Day Accts";#N/A,#N/A,FALSE,"Tickmarks"}</definedName>
    <definedName name="waresd" localSheetId="17" hidden="1">{#N/A,#N/A,FALSE,"Aging Summary";#N/A,#N/A,FALSE,"Ratio Analysis";#N/A,#N/A,FALSE,"Test 120 Day Accts";#N/A,#N/A,FALSE,"Tickmarks"}</definedName>
    <definedName name="waresd" localSheetId="16" hidden="1">{#N/A,#N/A,FALSE,"Aging Summary";#N/A,#N/A,FALSE,"Ratio Analysis";#N/A,#N/A,FALSE,"Test 120 Day Accts";#N/A,#N/A,FALSE,"Tickmarks"}</definedName>
    <definedName name="waresd" localSheetId="9" hidden="1">{#N/A,#N/A,FALSE,"Aging Summary";#N/A,#N/A,FALSE,"Ratio Analysis";#N/A,#N/A,FALSE,"Test 120 Day Accts";#N/A,#N/A,FALSE,"Tickmarks"}</definedName>
    <definedName name="waresd" localSheetId="8" hidden="1">{#N/A,#N/A,FALSE,"Aging Summary";#N/A,#N/A,FALSE,"Ratio Analysis";#N/A,#N/A,FALSE,"Test 120 Day Accts";#N/A,#N/A,FALSE,"Tickmarks"}</definedName>
    <definedName name="waresd" localSheetId="11" hidden="1">{#N/A,#N/A,FALSE,"Aging Summary";#N/A,#N/A,FALSE,"Ratio Analysis";#N/A,#N/A,FALSE,"Test 120 Day Accts";#N/A,#N/A,FALSE,"Tickmarks"}</definedName>
    <definedName name="waresd" localSheetId="10" hidden="1">{#N/A,#N/A,FALSE,"Aging Summary";#N/A,#N/A,FALSE,"Ratio Analysis";#N/A,#N/A,FALSE,"Test 120 Day Accts";#N/A,#N/A,FALSE,"Tickmarks"}</definedName>
    <definedName name="waresd" localSheetId="15" hidden="1">{#N/A,#N/A,FALSE,"Aging Summary";#N/A,#N/A,FALSE,"Ratio Analysis";#N/A,#N/A,FALSE,"Test 120 Day Accts";#N/A,#N/A,FALSE,"Tickmarks"}</definedName>
    <definedName name="waresd" localSheetId="14" hidden="1">{#N/A,#N/A,FALSE,"Aging Summary";#N/A,#N/A,FALSE,"Ratio Analysis";#N/A,#N/A,FALSE,"Test 120 Day Accts";#N/A,#N/A,FALSE,"Tickmarks"}</definedName>
    <definedName name="waresd" hidden="1">{#N/A,#N/A,FALSE,"Aging Summary";#N/A,#N/A,FALSE,"Ratio Analysis";#N/A,#N/A,FALSE,"Test 120 Day Accts";#N/A,#N/A,FALSE,"Tickmarks"}</definedName>
    <definedName name="Whocares" hidden="1">41619.7118865741</definedName>
    <definedName name="wi" localSheetId="5" hidden="1">{"PI_Data",#N/A,TRUE,"P&amp;I Data"}</definedName>
    <definedName name="wi" hidden="1">{"PI_Data",#N/A,TRUE,"P&amp;I Data"}</definedName>
    <definedName name="wim" localSheetId="5" hidden="1">{#N/A,#N/A,FALSE,"Dist Rev at PR ";#N/A,#N/A,FALSE,"Spec";#N/A,#N/A,FALSE,"Res";#N/A,#N/A,FALSE,"Small L&amp;P";#N/A,#N/A,FALSE,"Medium L&amp;P";#N/A,#N/A,FALSE,"E-19";#N/A,#N/A,FALSE,"E-20";#N/A,#N/A,FALSE,"Strtlts &amp; Standby";#N/A,#N/A,FALSE,"A-RTP";#N/A,#N/A,FALSE,"2003mixeduse"}</definedName>
    <definedName name="wim" hidden="1">{#N/A,#N/A,FALSE,"Dist Rev at PR ";#N/A,#N/A,FALSE,"Spec";#N/A,#N/A,FALSE,"Res";#N/A,#N/A,FALSE,"Small L&amp;P";#N/A,#N/A,FALSE,"Medium L&amp;P";#N/A,#N/A,FALSE,"E-19";#N/A,#N/A,FALSE,"E-20";#N/A,#N/A,FALSE,"Strtlts &amp; Standby";#N/A,#N/A,FALSE,"A-RTP";#N/A,#N/A,FALSE,"2003mixeduse"}</definedName>
    <definedName name="wlkednjfc" localSheetId="13" hidden="1">{#N/A,#N/A,FALSE,"Aging Summary";#N/A,#N/A,FALSE,"Ratio Analysis";#N/A,#N/A,FALSE,"Test 120 Day Accts";#N/A,#N/A,FALSE,"Tickmarks"}</definedName>
    <definedName name="wlkednjfc" localSheetId="12" hidden="1">{#N/A,#N/A,FALSE,"Aging Summary";#N/A,#N/A,FALSE,"Ratio Analysis";#N/A,#N/A,FALSE,"Test 120 Day Accts";#N/A,#N/A,FALSE,"Tickmarks"}</definedName>
    <definedName name="wlkednjfc" localSheetId="5" hidden="1">{#N/A,#N/A,FALSE,"Aging Summary";#N/A,#N/A,FALSE,"Ratio Analysis";#N/A,#N/A,FALSE,"Test 120 Day Accts";#N/A,#N/A,FALSE,"Tickmarks"}</definedName>
    <definedName name="wlkednjfc" localSheetId="4" hidden="1">{#N/A,#N/A,FALSE,"Aging Summary";#N/A,#N/A,FALSE,"Ratio Analysis";#N/A,#N/A,FALSE,"Test 120 Day Accts";#N/A,#N/A,FALSE,"Tickmarks"}</definedName>
    <definedName name="wlkednjfc" localSheetId="7" hidden="1">{#N/A,#N/A,FALSE,"Aging Summary";#N/A,#N/A,FALSE,"Ratio Analysis";#N/A,#N/A,FALSE,"Test 120 Day Accts";#N/A,#N/A,FALSE,"Tickmarks"}</definedName>
    <definedName name="wlkednjfc" localSheetId="6" hidden="1">{#N/A,#N/A,FALSE,"Aging Summary";#N/A,#N/A,FALSE,"Ratio Analysis";#N/A,#N/A,FALSE,"Test 120 Day Accts";#N/A,#N/A,FALSE,"Tickmarks"}</definedName>
    <definedName name="wlkednjfc" localSheetId="1" hidden="1">{#N/A,#N/A,FALSE,"Aging Summary";#N/A,#N/A,FALSE,"Ratio Analysis";#N/A,#N/A,FALSE,"Test 120 Day Accts";#N/A,#N/A,FALSE,"Tickmarks"}</definedName>
    <definedName name="wlkednjfc" localSheetId="0" hidden="1">{#N/A,#N/A,FALSE,"Aging Summary";#N/A,#N/A,FALSE,"Ratio Analysis";#N/A,#N/A,FALSE,"Test 120 Day Accts";#N/A,#N/A,FALSE,"Tickmarks"}</definedName>
    <definedName name="wlkednjfc" localSheetId="3" hidden="1">{#N/A,#N/A,FALSE,"Aging Summary";#N/A,#N/A,FALSE,"Ratio Analysis";#N/A,#N/A,FALSE,"Test 120 Day Accts";#N/A,#N/A,FALSE,"Tickmarks"}</definedName>
    <definedName name="wlkednjfc" localSheetId="2" hidden="1">{#N/A,#N/A,FALSE,"Aging Summary";#N/A,#N/A,FALSE,"Ratio Analysis";#N/A,#N/A,FALSE,"Test 120 Day Accts";#N/A,#N/A,FALSE,"Tickmarks"}</definedName>
    <definedName name="wlkednjfc" localSheetId="17" hidden="1">{#N/A,#N/A,FALSE,"Aging Summary";#N/A,#N/A,FALSE,"Ratio Analysis";#N/A,#N/A,FALSE,"Test 120 Day Accts";#N/A,#N/A,FALSE,"Tickmarks"}</definedName>
    <definedName name="wlkednjfc" localSheetId="16" hidden="1">{#N/A,#N/A,FALSE,"Aging Summary";#N/A,#N/A,FALSE,"Ratio Analysis";#N/A,#N/A,FALSE,"Test 120 Day Accts";#N/A,#N/A,FALSE,"Tickmarks"}</definedName>
    <definedName name="wlkednjfc" localSheetId="9" hidden="1">{#N/A,#N/A,FALSE,"Aging Summary";#N/A,#N/A,FALSE,"Ratio Analysis";#N/A,#N/A,FALSE,"Test 120 Day Accts";#N/A,#N/A,FALSE,"Tickmarks"}</definedName>
    <definedName name="wlkednjfc" localSheetId="8" hidden="1">{#N/A,#N/A,FALSE,"Aging Summary";#N/A,#N/A,FALSE,"Ratio Analysis";#N/A,#N/A,FALSE,"Test 120 Day Accts";#N/A,#N/A,FALSE,"Tickmarks"}</definedName>
    <definedName name="wlkednjfc" localSheetId="11" hidden="1">{#N/A,#N/A,FALSE,"Aging Summary";#N/A,#N/A,FALSE,"Ratio Analysis";#N/A,#N/A,FALSE,"Test 120 Day Accts";#N/A,#N/A,FALSE,"Tickmarks"}</definedName>
    <definedName name="wlkednjfc" localSheetId="10" hidden="1">{#N/A,#N/A,FALSE,"Aging Summary";#N/A,#N/A,FALSE,"Ratio Analysis";#N/A,#N/A,FALSE,"Test 120 Day Accts";#N/A,#N/A,FALSE,"Tickmarks"}</definedName>
    <definedName name="wlkednjfc" localSheetId="15" hidden="1">{#N/A,#N/A,FALSE,"Aging Summary";#N/A,#N/A,FALSE,"Ratio Analysis";#N/A,#N/A,FALSE,"Test 120 Day Accts";#N/A,#N/A,FALSE,"Tickmarks"}</definedName>
    <definedName name="wlkednjfc" localSheetId="14" hidden="1">{#N/A,#N/A,FALSE,"Aging Summary";#N/A,#N/A,FALSE,"Ratio Analysis";#N/A,#N/A,FALSE,"Test 120 Day Accts";#N/A,#N/A,FALSE,"Tickmarks"}</definedName>
    <definedName name="wlkednjfc" hidden="1">{#N/A,#N/A,FALSE,"Aging Summary";#N/A,#N/A,FALSE,"Ratio Analysis";#N/A,#N/A,FALSE,"Test 120 Day Accts";#N/A,#N/A,FALSE,"Tickmarks"}</definedName>
    <definedName name="wm6uw" localSheetId="5" hidden="1">{"PI_Data",#N/A,TRUE,"P&amp;I Data"}</definedName>
    <definedName name="wm6uw" hidden="1">{"PI_Data",#N/A,TRUE,"P&amp;I Data"}</definedName>
    <definedName name="wmmu665" localSheetId="5" hidden="1">{"PI_Data",#N/A,TRUE,"P&amp;I Data"}</definedName>
    <definedName name="wmmu665" hidden="1">{"PI_Data",#N/A,TRUE,"P&amp;I Data"}</definedName>
    <definedName name="wmn65m" localSheetId="5"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mn65m"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mun" localSheetId="5" hidden="1">{"PI_Data",#N/A,TRUE,"P&amp;I Data"}</definedName>
    <definedName name="wmun" hidden="1">{"PI_Data",#N/A,TRUE,"P&amp;I Data"}</definedName>
    <definedName name="wmurtw" localSheetId="5" hidden="1">{#N/A,#N/A,FALSE,"Dist Rev at PR ";#N/A,#N/A,FALSE,"Spec";#N/A,#N/A,FALSE,"Res";#N/A,#N/A,FALSE,"Small L&amp;P";#N/A,#N/A,FALSE,"Medium L&amp;P";#N/A,#N/A,FALSE,"E-19";#N/A,#N/A,FALSE,"E-20";#N/A,#N/A,FALSE,"Strtlts &amp; Standby";#N/A,#N/A,FALSE,"A-RTP";#N/A,#N/A,FALSE,"2003mixeduse"}</definedName>
    <definedName name="wmurtw" hidden="1">{#N/A,#N/A,FALSE,"Dist Rev at PR ";#N/A,#N/A,FALSE,"Spec";#N/A,#N/A,FALSE,"Res";#N/A,#N/A,FALSE,"Small L&amp;P";#N/A,#N/A,FALSE,"Medium L&amp;P";#N/A,#N/A,FALSE,"E-19";#N/A,#N/A,FALSE,"E-20";#N/A,#N/A,FALSE,"Strtlts &amp; Standby";#N/A,#N/A,FALSE,"A-RTP";#N/A,#N/A,FALSE,"2003mixeduse"}</definedName>
    <definedName name="wn" localSheetId="5" hidden="1">{#N/A,#N/A,FALSE,"CTC Summary - EOY";#N/A,#N/A,FALSE,"CTC Summary - Wtavg"}</definedName>
    <definedName name="wn" hidden="1">{#N/A,#N/A,FALSE,"CTC Summary - EOY";#N/A,#N/A,FALSE,"CTC Summary - Wtavg"}</definedName>
    <definedName name="wnm.Cost._.Report." localSheetId="13" hidden="1">{#N/A,#N/A,FALSE,"Cost Report"}</definedName>
    <definedName name="wnm.Cost._.Report." localSheetId="12" hidden="1">{#N/A,#N/A,FALSE,"Cost Report"}</definedName>
    <definedName name="wnm.Cost._.Report." localSheetId="5" hidden="1">{#N/A,#N/A,FALSE,"Cost Report"}</definedName>
    <definedName name="wnm.Cost._.Report." localSheetId="4" hidden="1">{#N/A,#N/A,FALSE,"Cost Report"}</definedName>
    <definedName name="wnm.Cost._.Report." localSheetId="7" hidden="1">{#N/A,#N/A,FALSE,"Cost Report"}</definedName>
    <definedName name="wnm.Cost._.Report." localSheetId="6" hidden="1">{#N/A,#N/A,FALSE,"Cost Report"}</definedName>
    <definedName name="wnm.Cost._.Report." localSheetId="1" hidden="1">{#N/A,#N/A,FALSE,"Cost Report"}</definedName>
    <definedName name="wnm.Cost._.Report." localSheetId="0" hidden="1">{#N/A,#N/A,FALSE,"Cost Report"}</definedName>
    <definedName name="wnm.Cost._.Report." localSheetId="3" hidden="1">{#N/A,#N/A,FALSE,"Cost Report"}</definedName>
    <definedName name="wnm.Cost._.Report." localSheetId="2" hidden="1">{#N/A,#N/A,FALSE,"Cost Report"}</definedName>
    <definedName name="wnm.Cost._.Report." localSheetId="17" hidden="1">{#N/A,#N/A,FALSE,"Cost Report"}</definedName>
    <definedName name="wnm.Cost._.Report." localSheetId="16" hidden="1">{#N/A,#N/A,FALSE,"Cost Report"}</definedName>
    <definedName name="wnm.Cost._.Report." localSheetId="9" hidden="1">{#N/A,#N/A,FALSE,"Cost Report"}</definedName>
    <definedName name="wnm.Cost._.Report." localSheetId="8" hidden="1">{#N/A,#N/A,FALSE,"Cost Report"}</definedName>
    <definedName name="wnm.Cost._.Report." localSheetId="11" hidden="1">{#N/A,#N/A,FALSE,"Cost Report"}</definedName>
    <definedName name="wnm.Cost._.Report." localSheetId="10" hidden="1">{#N/A,#N/A,FALSE,"Cost Report"}</definedName>
    <definedName name="wnm.Cost._.Report." localSheetId="15" hidden="1">{#N/A,#N/A,FALSE,"Cost Report"}</definedName>
    <definedName name="wnm.Cost._.Report." localSheetId="14" hidden="1">{#N/A,#N/A,FALSE,"Cost Report"}</definedName>
    <definedName name="wnm.Cost._.Report." hidden="1">{#N/A,#N/A,FALSE,"Cost Report"}</definedName>
    <definedName name="wnn.Cost._.Report." localSheetId="13" hidden="1">{#N/A,#N/A,FALSE,"Cost Report"}</definedName>
    <definedName name="wnn.Cost._.Report." localSheetId="12" hidden="1">{#N/A,#N/A,FALSE,"Cost Report"}</definedName>
    <definedName name="wnn.Cost._.Report." localSheetId="5" hidden="1">{#N/A,#N/A,FALSE,"Cost Report"}</definedName>
    <definedName name="wnn.Cost._.Report." localSheetId="4" hidden="1">{#N/A,#N/A,FALSE,"Cost Report"}</definedName>
    <definedName name="wnn.Cost._.Report." localSheetId="7" hidden="1">{#N/A,#N/A,FALSE,"Cost Report"}</definedName>
    <definedName name="wnn.Cost._.Report." localSheetId="6" hidden="1">{#N/A,#N/A,FALSE,"Cost Report"}</definedName>
    <definedName name="wnn.Cost._.Report." localSheetId="1" hidden="1">{#N/A,#N/A,FALSE,"Cost Report"}</definedName>
    <definedName name="wnn.Cost._.Report." localSheetId="0" hidden="1">{#N/A,#N/A,FALSE,"Cost Report"}</definedName>
    <definedName name="wnn.Cost._.Report." localSheetId="3" hidden="1">{#N/A,#N/A,FALSE,"Cost Report"}</definedName>
    <definedName name="wnn.Cost._.Report." localSheetId="2" hidden="1">{#N/A,#N/A,FALSE,"Cost Report"}</definedName>
    <definedName name="wnn.Cost._.Report." localSheetId="17" hidden="1">{#N/A,#N/A,FALSE,"Cost Report"}</definedName>
    <definedName name="wnn.Cost._.Report." localSheetId="16" hidden="1">{#N/A,#N/A,FALSE,"Cost Report"}</definedName>
    <definedName name="wnn.Cost._.Report." localSheetId="9" hidden="1">{#N/A,#N/A,FALSE,"Cost Report"}</definedName>
    <definedName name="wnn.Cost._.Report." localSheetId="8" hidden="1">{#N/A,#N/A,FALSE,"Cost Report"}</definedName>
    <definedName name="wnn.Cost._.Report." localSheetId="11" hidden="1">{#N/A,#N/A,FALSE,"Cost Report"}</definedName>
    <definedName name="wnn.Cost._.Report." localSheetId="10" hidden="1">{#N/A,#N/A,FALSE,"Cost Report"}</definedName>
    <definedName name="wnn.Cost._.Report." localSheetId="15" hidden="1">{#N/A,#N/A,FALSE,"Cost Report"}</definedName>
    <definedName name="wnn.Cost._.Report." localSheetId="14" hidden="1">{#N/A,#N/A,FALSE,"Cost Report"}</definedName>
    <definedName name="wnn.Cost._.Report." hidden="1">{#N/A,#N/A,FALSE,"Cost Report"}</definedName>
    <definedName name="wrn.Accelerated." localSheetId="13" hidden="1">{#N/A,#N/A,FALSE,"CTC Summary - EOY";#N/A,#N/A,FALSE,"CTC Summary - Wtavg"}</definedName>
    <definedName name="wrn.Accelerated." localSheetId="12" hidden="1">{#N/A,#N/A,FALSE,"CTC Summary - EOY";#N/A,#N/A,FALSE,"CTC Summary - Wtavg"}</definedName>
    <definedName name="wrn.Accelerated." localSheetId="5" hidden="1">{#N/A,#N/A,FALSE,"CTC Summary - EOY";#N/A,#N/A,FALSE,"CTC Summary - Wtavg"}</definedName>
    <definedName name="wrn.Accelerated." localSheetId="4" hidden="1">{#N/A,#N/A,FALSE,"CTC Summary - EOY";#N/A,#N/A,FALSE,"CTC Summary - Wtavg"}</definedName>
    <definedName name="wrn.Accelerated." localSheetId="7" hidden="1">{#N/A,#N/A,FALSE,"CTC Summary - EOY";#N/A,#N/A,FALSE,"CTC Summary - Wtavg"}</definedName>
    <definedName name="wrn.Accelerated." localSheetId="6" hidden="1">{#N/A,#N/A,FALSE,"CTC Summary - EOY";#N/A,#N/A,FALSE,"CTC Summary - Wtavg"}</definedName>
    <definedName name="wrn.Accelerated." localSheetId="1" hidden="1">{#N/A,#N/A,FALSE,"CTC Summary - EOY";#N/A,#N/A,FALSE,"CTC Summary - Wtavg"}</definedName>
    <definedName name="wrn.Accelerated." localSheetId="0" hidden="1">{#N/A,#N/A,FALSE,"CTC Summary - EOY";#N/A,#N/A,FALSE,"CTC Summary - Wtavg"}</definedName>
    <definedName name="wrn.Accelerated." localSheetId="3" hidden="1">{#N/A,#N/A,FALSE,"CTC Summary - EOY";#N/A,#N/A,FALSE,"CTC Summary - Wtavg"}</definedName>
    <definedName name="wrn.Accelerated." localSheetId="2" hidden="1">{#N/A,#N/A,FALSE,"CTC Summary - EOY";#N/A,#N/A,FALSE,"CTC Summary - Wtavg"}</definedName>
    <definedName name="wrn.Accelerated." localSheetId="17" hidden="1">{#N/A,#N/A,FALSE,"CTC Summary - EOY";#N/A,#N/A,FALSE,"CTC Summary - Wtavg"}</definedName>
    <definedName name="wrn.Accelerated." localSheetId="16" hidden="1">{#N/A,#N/A,FALSE,"CTC Summary - EOY";#N/A,#N/A,FALSE,"CTC Summary - Wtavg"}</definedName>
    <definedName name="wrn.Accelerated." localSheetId="9" hidden="1">{#N/A,#N/A,FALSE,"CTC Summary - EOY";#N/A,#N/A,FALSE,"CTC Summary - Wtavg"}</definedName>
    <definedName name="wrn.Accelerated." localSheetId="8" hidden="1">{#N/A,#N/A,FALSE,"CTC Summary - EOY";#N/A,#N/A,FALSE,"CTC Summary - Wtavg"}</definedName>
    <definedName name="wrn.Accelerated." localSheetId="11" hidden="1">{#N/A,#N/A,FALSE,"CTC Summary - EOY";#N/A,#N/A,FALSE,"CTC Summary - Wtavg"}</definedName>
    <definedName name="wrn.Accelerated." localSheetId="10" hidden="1">{#N/A,#N/A,FALSE,"CTC Summary - EOY";#N/A,#N/A,FALSE,"CTC Summary - Wtavg"}</definedName>
    <definedName name="wrn.Accelerated." localSheetId="15" hidden="1">{#N/A,#N/A,FALSE,"CTC Summary - EOY";#N/A,#N/A,FALSE,"CTC Summary - Wtavg"}</definedName>
    <definedName name="wrn.Accelerated." localSheetId="14" hidden="1">{#N/A,#N/A,FALSE,"CTC Summary - EOY";#N/A,#N/A,FALSE,"CTC Summary - Wtavg"}</definedName>
    <definedName name="wrn.Accelerated." hidden="1">{#N/A,#N/A,FALSE,"CTC Summary - EOY";#N/A,#N/A,FALSE,"CTC Summary - Wtavg"}</definedName>
    <definedName name="wrn.Accelerated._1" localSheetId="13" hidden="1">{#N/A,#N/A,FALSE,"CTC Summary - EOY";#N/A,#N/A,FALSE,"CTC Summary - Wtavg"}</definedName>
    <definedName name="wrn.Accelerated._1" localSheetId="12" hidden="1">{#N/A,#N/A,FALSE,"CTC Summary - EOY";#N/A,#N/A,FALSE,"CTC Summary - Wtavg"}</definedName>
    <definedName name="wrn.Accelerated._1" localSheetId="5" hidden="1">{#N/A,#N/A,FALSE,"CTC Summary - EOY";#N/A,#N/A,FALSE,"CTC Summary - Wtavg"}</definedName>
    <definedName name="wrn.Accelerated._1" localSheetId="4" hidden="1">{#N/A,#N/A,FALSE,"CTC Summary - EOY";#N/A,#N/A,FALSE,"CTC Summary - Wtavg"}</definedName>
    <definedName name="wrn.Accelerated._1" localSheetId="7" hidden="1">{#N/A,#N/A,FALSE,"CTC Summary - EOY";#N/A,#N/A,FALSE,"CTC Summary - Wtavg"}</definedName>
    <definedName name="wrn.Accelerated._1" localSheetId="6" hidden="1">{#N/A,#N/A,FALSE,"CTC Summary - EOY";#N/A,#N/A,FALSE,"CTC Summary - Wtavg"}</definedName>
    <definedName name="wrn.Accelerated._1" localSheetId="1" hidden="1">{#N/A,#N/A,FALSE,"CTC Summary - EOY";#N/A,#N/A,FALSE,"CTC Summary - Wtavg"}</definedName>
    <definedName name="wrn.Accelerated._1" localSheetId="0" hidden="1">{#N/A,#N/A,FALSE,"CTC Summary - EOY";#N/A,#N/A,FALSE,"CTC Summary - Wtavg"}</definedName>
    <definedName name="wrn.Accelerated._1" localSheetId="3" hidden="1">{#N/A,#N/A,FALSE,"CTC Summary - EOY";#N/A,#N/A,FALSE,"CTC Summary - Wtavg"}</definedName>
    <definedName name="wrn.Accelerated._1" localSheetId="2" hidden="1">{#N/A,#N/A,FALSE,"CTC Summary - EOY";#N/A,#N/A,FALSE,"CTC Summary - Wtavg"}</definedName>
    <definedName name="wrn.Accelerated._1" localSheetId="17" hidden="1">{#N/A,#N/A,FALSE,"CTC Summary - EOY";#N/A,#N/A,FALSE,"CTC Summary - Wtavg"}</definedName>
    <definedName name="wrn.Accelerated._1" localSheetId="16" hidden="1">{#N/A,#N/A,FALSE,"CTC Summary - EOY";#N/A,#N/A,FALSE,"CTC Summary - Wtavg"}</definedName>
    <definedName name="wrn.Accelerated._1" localSheetId="9" hidden="1">{#N/A,#N/A,FALSE,"CTC Summary - EOY";#N/A,#N/A,FALSE,"CTC Summary - Wtavg"}</definedName>
    <definedName name="wrn.Accelerated._1" localSheetId="8" hidden="1">{#N/A,#N/A,FALSE,"CTC Summary - EOY";#N/A,#N/A,FALSE,"CTC Summary - Wtavg"}</definedName>
    <definedName name="wrn.Accelerated._1" localSheetId="11" hidden="1">{#N/A,#N/A,FALSE,"CTC Summary - EOY";#N/A,#N/A,FALSE,"CTC Summary - Wtavg"}</definedName>
    <definedName name="wrn.Accelerated._1" localSheetId="10" hidden="1">{#N/A,#N/A,FALSE,"CTC Summary - EOY";#N/A,#N/A,FALSE,"CTC Summary - Wtavg"}</definedName>
    <definedName name="wrn.Accelerated._1" localSheetId="15" hidden="1">{#N/A,#N/A,FALSE,"CTC Summary - EOY";#N/A,#N/A,FALSE,"CTC Summary - Wtavg"}</definedName>
    <definedName name="wrn.Accelerated._1" localSheetId="14" hidden="1">{#N/A,#N/A,FALSE,"CTC Summary - EOY";#N/A,#N/A,FALSE,"CTC Summary - Wtavg"}</definedName>
    <definedName name="wrn.Accelerated._1" hidden="1">{#N/A,#N/A,FALSE,"CTC Summary - EOY";#N/A,#N/A,FALSE,"CTC Summary - Wtavg"}</definedName>
    <definedName name="wrn.Accelerated._2" localSheetId="13" hidden="1">{#N/A,#N/A,FALSE,"CTC Summary - EOY";#N/A,#N/A,FALSE,"CTC Summary - Wtavg"}</definedName>
    <definedName name="wrn.Accelerated._2" localSheetId="12" hidden="1">{#N/A,#N/A,FALSE,"CTC Summary - EOY";#N/A,#N/A,FALSE,"CTC Summary - Wtavg"}</definedName>
    <definedName name="wrn.Accelerated._2" localSheetId="5" hidden="1">{#N/A,#N/A,FALSE,"CTC Summary - EOY";#N/A,#N/A,FALSE,"CTC Summary - Wtavg"}</definedName>
    <definedName name="wrn.Accelerated._2" localSheetId="4" hidden="1">{#N/A,#N/A,FALSE,"CTC Summary - EOY";#N/A,#N/A,FALSE,"CTC Summary - Wtavg"}</definedName>
    <definedName name="wrn.Accelerated._2" localSheetId="7" hidden="1">{#N/A,#N/A,FALSE,"CTC Summary - EOY";#N/A,#N/A,FALSE,"CTC Summary - Wtavg"}</definedName>
    <definedName name="wrn.Accelerated._2" localSheetId="6" hidden="1">{#N/A,#N/A,FALSE,"CTC Summary - EOY";#N/A,#N/A,FALSE,"CTC Summary - Wtavg"}</definedName>
    <definedName name="wrn.Accelerated._2" localSheetId="1" hidden="1">{#N/A,#N/A,FALSE,"CTC Summary - EOY";#N/A,#N/A,FALSE,"CTC Summary - Wtavg"}</definedName>
    <definedName name="wrn.Accelerated._2" localSheetId="0" hidden="1">{#N/A,#N/A,FALSE,"CTC Summary - EOY";#N/A,#N/A,FALSE,"CTC Summary - Wtavg"}</definedName>
    <definedName name="wrn.Accelerated._2" localSheetId="3" hidden="1">{#N/A,#N/A,FALSE,"CTC Summary - EOY";#N/A,#N/A,FALSE,"CTC Summary - Wtavg"}</definedName>
    <definedName name="wrn.Accelerated._2" localSheetId="2" hidden="1">{#N/A,#N/A,FALSE,"CTC Summary - EOY";#N/A,#N/A,FALSE,"CTC Summary - Wtavg"}</definedName>
    <definedName name="wrn.Accelerated._2" localSheetId="17" hidden="1">{#N/A,#N/A,FALSE,"CTC Summary - EOY";#N/A,#N/A,FALSE,"CTC Summary - Wtavg"}</definedName>
    <definedName name="wrn.Accelerated._2" localSheetId="16" hidden="1">{#N/A,#N/A,FALSE,"CTC Summary - EOY";#N/A,#N/A,FALSE,"CTC Summary - Wtavg"}</definedName>
    <definedName name="wrn.Accelerated._2" localSheetId="9" hidden="1">{#N/A,#N/A,FALSE,"CTC Summary - EOY";#N/A,#N/A,FALSE,"CTC Summary - Wtavg"}</definedName>
    <definedName name="wrn.Accelerated._2" localSheetId="8" hidden="1">{#N/A,#N/A,FALSE,"CTC Summary - EOY";#N/A,#N/A,FALSE,"CTC Summary - Wtavg"}</definedName>
    <definedName name="wrn.Accelerated._2" localSheetId="11" hidden="1">{#N/A,#N/A,FALSE,"CTC Summary - EOY";#N/A,#N/A,FALSE,"CTC Summary - Wtavg"}</definedName>
    <definedName name="wrn.Accelerated._2" localSheetId="10" hidden="1">{#N/A,#N/A,FALSE,"CTC Summary - EOY";#N/A,#N/A,FALSE,"CTC Summary - Wtavg"}</definedName>
    <definedName name="wrn.Accelerated._2" localSheetId="15" hidden="1">{#N/A,#N/A,FALSE,"CTC Summary - EOY";#N/A,#N/A,FALSE,"CTC Summary - Wtavg"}</definedName>
    <definedName name="wrn.Accelerated._2" localSheetId="14" hidden="1">{#N/A,#N/A,FALSE,"CTC Summary - EOY";#N/A,#N/A,FALSE,"CTC Summary - Wtavg"}</definedName>
    <definedName name="wrn.Accelerated._2" hidden="1">{#N/A,#N/A,FALSE,"CTC Summary - EOY";#N/A,#N/A,FALSE,"CTC Summary - Wtavg"}</definedName>
    <definedName name="wrn.Accelerated._3" localSheetId="13" hidden="1">{#N/A,#N/A,FALSE,"CTC Summary - EOY";#N/A,#N/A,FALSE,"CTC Summary - Wtavg"}</definedName>
    <definedName name="wrn.Accelerated._3" localSheetId="12" hidden="1">{#N/A,#N/A,FALSE,"CTC Summary - EOY";#N/A,#N/A,FALSE,"CTC Summary - Wtavg"}</definedName>
    <definedName name="wrn.Accelerated._3" localSheetId="5" hidden="1">{#N/A,#N/A,FALSE,"CTC Summary - EOY";#N/A,#N/A,FALSE,"CTC Summary - Wtavg"}</definedName>
    <definedName name="wrn.Accelerated._3" localSheetId="4" hidden="1">{#N/A,#N/A,FALSE,"CTC Summary - EOY";#N/A,#N/A,FALSE,"CTC Summary - Wtavg"}</definedName>
    <definedName name="wrn.Accelerated._3" localSheetId="7" hidden="1">{#N/A,#N/A,FALSE,"CTC Summary - EOY";#N/A,#N/A,FALSE,"CTC Summary - Wtavg"}</definedName>
    <definedName name="wrn.Accelerated._3" localSheetId="6" hidden="1">{#N/A,#N/A,FALSE,"CTC Summary - EOY";#N/A,#N/A,FALSE,"CTC Summary - Wtavg"}</definedName>
    <definedName name="wrn.Accelerated._3" localSheetId="1" hidden="1">{#N/A,#N/A,FALSE,"CTC Summary - EOY";#N/A,#N/A,FALSE,"CTC Summary - Wtavg"}</definedName>
    <definedName name="wrn.Accelerated._3" localSheetId="0" hidden="1">{#N/A,#N/A,FALSE,"CTC Summary - EOY";#N/A,#N/A,FALSE,"CTC Summary - Wtavg"}</definedName>
    <definedName name="wrn.Accelerated._3" localSheetId="3" hidden="1">{#N/A,#N/A,FALSE,"CTC Summary - EOY";#N/A,#N/A,FALSE,"CTC Summary - Wtavg"}</definedName>
    <definedName name="wrn.Accelerated._3" localSheetId="2" hidden="1">{#N/A,#N/A,FALSE,"CTC Summary - EOY";#N/A,#N/A,FALSE,"CTC Summary - Wtavg"}</definedName>
    <definedName name="wrn.Accelerated._3" localSheetId="17" hidden="1">{#N/A,#N/A,FALSE,"CTC Summary - EOY";#N/A,#N/A,FALSE,"CTC Summary - Wtavg"}</definedName>
    <definedName name="wrn.Accelerated._3" localSheetId="16" hidden="1">{#N/A,#N/A,FALSE,"CTC Summary - EOY";#N/A,#N/A,FALSE,"CTC Summary - Wtavg"}</definedName>
    <definedName name="wrn.Accelerated._3" localSheetId="9" hidden="1">{#N/A,#N/A,FALSE,"CTC Summary - EOY";#N/A,#N/A,FALSE,"CTC Summary - Wtavg"}</definedName>
    <definedName name="wrn.Accelerated._3" localSheetId="8" hidden="1">{#N/A,#N/A,FALSE,"CTC Summary - EOY";#N/A,#N/A,FALSE,"CTC Summary - Wtavg"}</definedName>
    <definedName name="wrn.Accelerated._3" localSheetId="11" hidden="1">{#N/A,#N/A,FALSE,"CTC Summary - EOY";#N/A,#N/A,FALSE,"CTC Summary - Wtavg"}</definedName>
    <definedName name="wrn.Accelerated._3" localSheetId="10" hidden="1">{#N/A,#N/A,FALSE,"CTC Summary - EOY";#N/A,#N/A,FALSE,"CTC Summary - Wtavg"}</definedName>
    <definedName name="wrn.Accelerated._3" localSheetId="15" hidden="1">{#N/A,#N/A,FALSE,"CTC Summary - EOY";#N/A,#N/A,FALSE,"CTC Summary - Wtavg"}</definedName>
    <definedName name="wrn.Accelerated._3" localSheetId="14" hidden="1">{#N/A,#N/A,FALSE,"CTC Summary - EOY";#N/A,#N/A,FALSE,"CTC Summary - Wtavg"}</definedName>
    <definedName name="wrn.Accelerated._3" hidden="1">{#N/A,#N/A,FALSE,"CTC Summary - EOY";#N/A,#N/A,FALSE,"CTC Summary - Wtavg"}</definedName>
    <definedName name="wrn.accellerated1" localSheetId="13" hidden="1">{#N/A,#N/A,FALSE,"CTC Summary - EOY";#N/A,#N/A,FALSE,"CTC Summary - Wtavg"}</definedName>
    <definedName name="wrn.accellerated1" localSheetId="12" hidden="1">{#N/A,#N/A,FALSE,"CTC Summary - EOY";#N/A,#N/A,FALSE,"CTC Summary - Wtavg"}</definedName>
    <definedName name="wrn.accellerated1" localSheetId="5" hidden="1">{#N/A,#N/A,FALSE,"CTC Summary - EOY";#N/A,#N/A,FALSE,"CTC Summary - Wtavg"}</definedName>
    <definedName name="wrn.accellerated1" localSheetId="4" hidden="1">{#N/A,#N/A,FALSE,"CTC Summary - EOY";#N/A,#N/A,FALSE,"CTC Summary - Wtavg"}</definedName>
    <definedName name="wrn.accellerated1" localSheetId="7" hidden="1">{#N/A,#N/A,FALSE,"CTC Summary - EOY";#N/A,#N/A,FALSE,"CTC Summary - Wtavg"}</definedName>
    <definedName name="wrn.accellerated1" localSheetId="6" hidden="1">{#N/A,#N/A,FALSE,"CTC Summary - EOY";#N/A,#N/A,FALSE,"CTC Summary - Wtavg"}</definedName>
    <definedName name="wrn.accellerated1" localSheetId="1" hidden="1">{#N/A,#N/A,FALSE,"CTC Summary - EOY";#N/A,#N/A,FALSE,"CTC Summary - Wtavg"}</definedName>
    <definedName name="wrn.accellerated1" localSheetId="0" hidden="1">{#N/A,#N/A,FALSE,"CTC Summary - EOY";#N/A,#N/A,FALSE,"CTC Summary - Wtavg"}</definedName>
    <definedName name="wrn.accellerated1" localSheetId="3" hidden="1">{#N/A,#N/A,FALSE,"CTC Summary - EOY";#N/A,#N/A,FALSE,"CTC Summary - Wtavg"}</definedName>
    <definedName name="wrn.accellerated1" localSheetId="2" hidden="1">{#N/A,#N/A,FALSE,"CTC Summary - EOY";#N/A,#N/A,FALSE,"CTC Summary - Wtavg"}</definedName>
    <definedName name="wrn.accellerated1" localSheetId="17" hidden="1">{#N/A,#N/A,FALSE,"CTC Summary - EOY";#N/A,#N/A,FALSE,"CTC Summary - Wtavg"}</definedName>
    <definedName name="wrn.accellerated1" localSheetId="16" hidden="1">{#N/A,#N/A,FALSE,"CTC Summary - EOY";#N/A,#N/A,FALSE,"CTC Summary - Wtavg"}</definedName>
    <definedName name="wrn.accellerated1" localSheetId="9" hidden="1">{#N/A,#N/A,FALSE,"CTC Summary - EOY";#N/A,#N/A,FALSE,"CTC Summary - Wtavg"}</definedName>
    <definedName name="wrn.accellerated1" localSheetId="8" hidden="1">{#N/A,#N/A,FALSE,"CTC Summary - EOY";#N/A,#N/A,FALSE,"CTC Summary - Wtavg"}</definedName>
    <definedName name="wrn.accellerated1" localSheetId="11" hidden="1">{#N/A,#N/A,FALSE,"CTC Summary - EOY";#N/A,#N/A,FALSE,"CTC Summary - Wtavg"}</definedName>
    <definedName name="wrn.accellerated1" localSheetId="10" hidden="1">{#N/A,#N/A,FALSE,"CTC Summary - EOY";#N/A,#N/A,FALSE,"CTC Summary - Wtavg"}</definedName>
    <definedName name="wrn.accellerated1" localSheetId="15" hidden="1">{#N/A,#N/A,FALSE,"CTC Summary - EOY";#N/A,#N/A,FALSE,"CTC Summary - Wtavg"}</definedName>
    <definedName name="wrn.accellerated1" localSheetId="14" hidden="1">{#N/A,#N/A,FALSE,"CTC Summary - EOY";#N/A,#N/A,FALSE,"CTC Summary - Wtavg"}</definedName>
    <definedName name="wrn.accellerated1" hidden="1">{#N/A,#N/A,FALSE,"CTC Summary - EOY";#N/A,#N/A,FALSE,"CTC Summary - Wtavg"}</definedName>
    <definedName name="wrn.AG." localSheetId="5" hidden="1">{#N/A,#N/A,FALSE,"AG-1";#N/A,#N/A,FALSE,"AG-R";#N/A,#N/A,FALSE,"AG-V";#N/A,#N/A,FALSE,"AG-4";#N/A,#N/A,FALSE,"AG-5";#N/A,#N/A,FALSE,"AG-6";#N/A,#N/A,FALSE,"AG-7"}</definedName>
    <definedName name="wrn.AG." hidden="1">{#N/A,#N/A,FALSE,"AG-1";#N/A,#N/A,FALSE,"AG-R";#N/A,#N/A,FALSE,"AG-V";#N/A,#N/A,FALSE,"AG-4";#N/A,#N/A,FALSE,"AG-5";#N/A,#N/A,FALSE,"AG-6";#N/A,#N/A,FALSE,"AG-7"}</definedName>
    <definedName name="wrn.AGa." localSheetId="5" hidden="1">{#N/A,#N/A,FALSE,"UN-AGRA";#N/A,#N/A,FALSE,"UN-AG1A";#N/A,#N/A,FALSE,"UN-AGVA";#N/A,#N/A,FALSE,"UN-AG4A ";#N/A,#N/A,FALSE,"UN-AG5A";#N/A,#N/A,FALSE,"UN-AG6A";#N/A,#N/A,FALSE,"Dist Calcs";#N/A,#N/A,FALSE,"7A-Avg.";#N/A,#N/A,FALSE,"7A Tier1-avg";#N/A,#N/A,FALSE,"7A Tier2-avg";#N/A,#N/A,FALSE,"Ag-7A Dist Calc"}</definedName>
    <definedName name="wrn.AGa." hidden="1">{#N/A,#N/A,FALSE,"UN-AGRA";#N/A,#N/A,FALSE,"UN-AG1A";#N/A,#N/A,FALSE,"UN-AGVA";#N/A,#N/A,FALSE,"UN-AG4A ";#N/A,#N/A,FALSE,"UN-AG5A";#N/A,#N/A,FALSE,"UN-AG6A";#N/A,#N/A,FALSE,"Dist Calcs";#N/A,#N/A,FALSE,"7A-Avg.";#N/A,#N/A,FALSE,"7A Tier1-avg";#N/A,#N/A,FALSE,"7A Tier2-avg";#N/A,#N/A,FALSE,"Ag-7A Dist Calc"}</definedName>
    <definedName name="wrn.Agb." localSheetId="5" hidden="1">{#N/A,#N/A,FALSE,"UN-AG1B";#N/A,#N/A,FALSE,"UN-AGRB  ";#N/A,#N/A,FALSE,"UN-AGVB ";#N/A,#N/A,FALSE,"UN-AG4B";#N/A,#N/A,FALSE,"UN-AG4C";#N/A,#N/A,FALSE,"UN-AG5B";#N/A,#N/A,FALSE,"UN-AG5C ";#N/A,#N/A,FALSE,"UN-AG6B";#N/A,#N/A,FALSE,"Dist Cals";#N/A,#N/A,FALSE,"7B-Avg.";#N/A,#N/A,FALSE,"7B Tier1-avg";#N/A,#N/A,FALSE,"7B Tier2-avg";#N/A,#N/A,FALSE,"Ag-7B Dist Calc";#N/A,#N/A,FALSE,"AG RL Calc"}</definedName>
    <definedName name="wrn.Agb." hidden="1">{#N/A,#N/A,FALSE,"UN-AG1B";#N/A,#N/A,FALSE,"UN-AGRB  ";#N/A,#N/A,FALSE,"UN-AGVB ";#N/A,#N/A,FALSE,"UN-AG4B";#N/A,#N/A,FALSE,"UN-AG4C";#N/A,#N/A,FALSE,"UN-AG5B";#N/A,#N/A,FALSE,"UN-AG5C ";#N/A,#N/A,FALSE,"UN-AG6B";#N/A,#N/A,FALSE,"Dist Cals";#N/A,#N/A,FALSE,"7B-Avg.";#N/A,#N/A,FALSE,"7B Tier1-avg";#N/A,#N/A,FALSE,"7B Tier2-avg";#N/A,#N/A,FALSE,"Ag-7B Dist Calc";#N/A,#N/A,FALSE,"AG RL Calc"}</definedName>
    <definedName name="wrn.Aging._.and._.Trend._.Analysis." localSheetId="13" hidden="1">{#N/A,#N/A,FALSE,"Aging Summary";#N/A,#N/A,FALSE,"Ratio Analysis";#N/A,#N/A,FALSE,"Test 120 Day Accts";#N/A,#N/A,FALSE,"Tickmarks"}</definedName>
    <definedName name="wrn.Aging._.and._.Trend._.Analysis." localSheetId="12"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0"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17" hidden="1">{#N/A,#N/A,FALSE,"Aging Summary";#N/A,#N/A,FALSE,"Ratio Analysis";#N/A,#N/A,FALSE,"Test 120 Day Accts";#N/A,#N/A,FALSE,"Tickmarks"}</definedName>
    <definedName name="wrn.Aging._.and._.Trend._.Analysis." localSheetId="16"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localSheetId="10" hidden="1">{#N/A,#N/A,FALSE,"Aging Summary";#N/A,#N/A,FALSE,"Ratio Analysis";#N/A,#N/A,FALSE,"Test 120 Day Accts";#N/A,#N/A,FALSE,"Tickmarks"}</definedName>
    <definedName name="wrn.Aging._.and._.Trend._.Analysis." localSheetId="15" hidden="1">{#N/A,#N/A,FALSE,"Aging Summary";#N/A,#N/A,FALSE,"Ratio Analysis";#N/A,#N/A,FALSE,"Test 120 Day Accts";#N/A,#N/A,FALSE,"Tickmarks"}</definedName>
    <definedName name="wrn.Aging._.and._.Trend._.Analysis." localSheetId="1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ll._.Sheets._.Engrs._.PMs." localSheetId="13"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All._.Sheets._.Engrs._.PMs." localSheetId="12"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All._.Sheets._.Engrs._.PMs." localSheetId="5"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All._.Sheets._.Engrs._.PMs." localSheetId="4"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All._.Sheets._.Engrs._.PMs." localSheetId="7"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All._.Sheets._.Engrs._.PMs." localSheetId="6"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All._.Sheets._.Engrs._.PMs." localSheetId="1"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All._.Sheets._.Engrs._.PMs." localSheetId="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All._.Sheets._.Engrs._.PMs." localSheetId="3"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All._.Sheets._.Engrs._.PMs." localSheetId="2"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All._.Sheets._.Engrs._.PMs." localSheetId="17"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All._.Sheets._.Engrs._.PMs." localSheetId="16"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All._.Sheets._.Engrs._.PMs." localSheetId="9"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All._.Sheets._.Engrs._.PMs." localSheetId="8"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All._.Sheets._.Engrs._.PMs." localSheetId="11"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All._.Sheets._.Engrs._.PMs." localSheetId="1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All._.Sheets._.Engrs._.PMs." localSheetId="15"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All._.Sheets._.Engrs._.PMs." localSheetId="14"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All._.Sheets._.Engrs._.PMs."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Allowance._.Analysis." localSheetId="13" hidden="1">{#N/A,#N/A,FALSE,"F. Tax Analysis";#N/A,#N/A,FALSE,"G. Bond Analysis";#N/A,#N/A,FALSE,"H. Insurance Analysis"}</definedName>
    <definedName name="wrn.Allowance._.Analysis." localSheetId="12" hidden="1">{#N/A,#N/A,FALSE,"F. Tax Analysis";#N/A,#N/A,FALSE,"G. Bond Analysis";#N/A,#N/A,FALSE,"H. Insurance Analysis"}</definedName>
    <definedName name="wrn.Allowance._.Analysis." localSheetId="5" hidden="1">{#N/A,#N/A,FALSE,"F. Tax Analysis";#N/A,#N/A,FALSE,"G. Bond Analysis";#N/A,#N/A,FALSE,"H. Insurance Analysis"}</definedName>
    <definedName name="wrn.Allowance._.Analysis." localSheetId="4" hidden="1">{#N/A,#N/A,FALSE,"F. Tax Analysis";#N/A,#N/A,FALSE,"G. Bond Analysis";#N/A,#N/A,FALSE,"H. Insurance Analysis"}</definedName>
    <definedName name="wrn.Allowance._.Analysis." localSheetId="7" hidden="1">{#N/A,#N/A,FALSE,"F. Tax Analysis";#N/A,#N/A,FALSE,"G. Bond Analysis";#N/A,#N/A,FALSE,"H. Insurance Analysis"}</definedName>
    <definedName name="wrn.Allowance._.Analysis." localSheetId="6" hidden="1">{#N/A,#N/A,FALSE,"F. Tax Analysis";#N/A,#N/A,FALSE,"G. Bond Analysis";#N/A,#N/A,FALSE,"H. Insurance Analysis"}</definedName>
    <definedName name="wrn.Allowance._.Analysis." localSheetId="1" hidden="1">{#N/A,#N/A,FALSE,"F. Tax Analysis";#N/A,#N/A,FALSE,"G. Bond Analysis";#N/A,#N/A,FALSE,"H. Insurance Analysis"}</definedName>
    <definedName name="wrn.Allowance._.Analysis." localSheetId="0" hidden="1">{#N/A,#N/A,FALSE,"F. Tax Analysis";#N/A,#N/A,FALSE,"G. Bond Analysis";#N/A,#N/A,FALSE,"H. Insurance Analysis"}</definedName>
    <definedName name="wrn.Allowance._.Analysis." localSheetId="3" hidden="1">{#N/A,#N/A,FALSE,"F. Tax Analysis";#N/A,#N/A,FALSE,"G. Bond Analysis";#N/A,#N/A,FALSE,"H. Insurance Analysis"}</definedName>
    <definedName name="wrn.Allowance._.Analysis." localSheetId="2" hidden="1">{#N/A,#N/A,FALSE,"F. Tax Analysis";#N/A,#N/A,FALSE,"G. Bond Analysis";#N/A,#N/A,FALSE,"H. Insurance Analysis"}</definedName>
    <definedName name="wrn.Allowance._.Analysis." localSheetId="17" hidden="1">{#N/A,#N/A,FALSE,"F. Tax Analysis";#N/A,#N/A,FALSE,"G. Bond Analysis";#N/A,#N/A,FALSE,"H. Insurance Analysis"}</definedName>
    <definedName name="wrn.Allowance._.Analysis." localSheetId="16" hidden="1">{#N/A,#N/A,FALSE,"F. Tax Analysis";#N/A,#N/A,FALSE,"G. Bond Analysis";#N/A,#N/A,FALSE,"H. Insurance Analysis"}</definedName>
    <definedName name="wrn.Allowance._.Analysis." localSheetId="9" hidden="1">{#N/A,#N/A,FALSE,"F. Tax Analysis";#N/A,#N/A,FALSE,"G. Bond Analysis";#N/A,#N/A,FALSE,"H. Insurance Analysis"}</definedName>
    <definedName name="wrn.Allowance._.Analysis." localSheetId="8" hidden="1">{#N/A,#N/A,FALSE,"F. Tax Analysis";#N/A,#N/A,FALSE,"G. Bond Analysis";#N/A,#N/A,FALSE,"H. Insurance Analysis"}</definedName>
    <definedName name="wrn.Allowance._.Analysis." localSheetId="11" hidden="1">{#N/A,#N/A,FALSE,"F. Tax Analysis";#N/A,#N/A,FALSE,"G. Bond Analysis";#N/A,#N/A,FALSE,"H. Insurance Analysis"}</definedName>
    <definedName name="wrn.Allowance._.Analysis." localSheetId="10" hidden="1">{#N/A,#N/A,FALSE,"F. Tax Analysis";#N/A,#N/A,FALSE,"G. Bond Analysis";#N/A,#N/A,FALSE,"H. Insurance Analysis"}</definedName>
    <definedName name="wrn.Allowance._.Analysis." localSheetId="15" hidden="1">{#N/A,#N/A,FALSE,"F. Tax Analysis";#N/A,#N/A,FALSE,"G. Bond Analysis";#N/A,#N/A,FALSE,"H. Insurance Analysis"}</definedName>
    <definedName name="wrn.Allowance._.Analysis." localSheetId="14" hidden="1">{#N/A,#N/A,FALSE,"F. Tax Analysis";#N/A,#N/A,FALSE,"G. Bond Analysis";#N/A,#N/A,FALSE,"H. Insurance Analysis"}</definedName>
    <definedName name="wrn.Allowance._.Analysis." hidden="1">{#N/A,#N/A,FALSE,"F. Tax Analysis";#N/A,#N/A,FALSE,"G. Bond Analysis";#N/A,#N/A,FALSE,"H. Insurance Analysis"}</definedName>
    <definedName name="wrn.Basic._.Report." localSheetId="13" hidden="1">{#N/A,#N/A,FALSE,"New Depr Sch-150% DB";#N/A,#N/A,FALSE,"Cash Flows RLP";#N/A,#N/A,FALSE,"IRR";#N/A,#N/A,FALSE,"Proforma IS";#N/A,#N/A,FALSE,"Assumptions"}</definedName>
    <definedName name="wrn.Basic._.Report." localSheetId="12" hidden="1">{#N/A,#N/A,FALSE,"New Depr Sch-150% DB";#N/A,#N/A,FALSE,"Cash Flows RLP";#N/A,#N/A,FALSE,"IRR";#N/A,#N/A,FALSE,"Proforma IS";#N/A,#N/A,FALSE,"Assumptions"}</definedName>
    <definedName name="wrn.Basic._.Report." localSheetId="5" hidden="1">{#N/A,#N/A,FALSE,"New Depr Sch-150% DB";#N/A,#N/A,FALSE,"Cash Flows RLP";#N/A,#N/A,FALSE,"IRR";#N/A,#N/A,FALSE,"Proforma IS";#N/A,#N/A,FALSE,"Assumptions"}</definedName>
    <definedName name="wrn.Basic._.Report." localSheetId="4" hidden="1">{#N/A,#N/A,FALSE,"New Depr Sch-150% DB";#N/A,#N/A,FALSE,"Cash Flows RLP";#N/A,#N/A,FALSE,"IRR";#N/A,#N/A,FALSE,"Proforma IS";#N/A,#N/A,FALSE,"Assumptions"}</definedName>
    <definedName name="wrn.Basic._.Report." localSheetId="7" hidden="1">{#N/A,#N/A,FALSE,"New Depr Sch-150% DB";#N/A,#N/A,FALSE,"Cash Flows RLP";#N/A,#N/A,FALSE,"IRR";#N/A,#N/A,FALSE,"Proforma IS";#N/A,#N/A,FALSE,"Assumptions"}</definedName>
    <definedName name="wrn.Basic._.Report." localSheetId="6" hidden="1">{#N/A,#N/A,FALSE,"New Depr Sch-150% DB";#N/A,#N/A,FALSE,"Cash Flows RLP";#N/A,#N/A,FALSE,"IRR";#N/A,#N/A,FALSE,"Proforma IS";#N/A,#N/A,FALSE,"Assumptions"}</definedName>
    <definedName name="wrn.Basic._.Report." localSheetId="1" hidden="1">{#N/A,#N/A,FALSE,"New Depr Sch-150% DB";#N/A,#N/A,FALSE,"Cash Flows RLP";#N/A,#N/A,FALSE,"IRR";#N/A,#N/A,FALSE,"Proforma IS";#N/A,#N/A,FALSE,"Assumptions"}</definedName>
    <definedName name="wrn.Basic._.Report." localSheetId="0" hidden="1">{#N/A,#N/A,FALSE,"New Depr Sch-150% DB";#N/A,#N/A,FALSE,"Cash Flows RLP";#N/A,#N/A,FALSE,"IRR";#N/A,#N/A,FALSE,"Proforma IS";#N/A,#N/A,FALSE,"Assumptions"}</definedName>
    <definedName name="wrn.Basic._.Report." localSheetId="3" hidden="1">{#N/A,#N/A,FALSE,"New Depr Sch-150% DB";#N/A,#N/A,FALSE,"Cash Flows RLP";#N/A,#N/A,FALSE,"IRR";#N/A,#N/A,FALSE,"Proforma IS";#N/A,#N/A,FALSE,"Assumptions"}</definedName>
    <definedName name="wrn.Basic._.Report." localSheetId="2" hidden="1">{#N/A,#N/A,FALSE,"New Depr Sch-150% DB";#N/A,#N/A,FALSE,"Cash Flows RLP";#N/A,#N/A,FALSE,"IRR";#N/A,#N/A,FALSE,"Proforma IS";#N/A,#N/A,FALSE,"Assumptions"}</definedName>
    <definedName name="wrn.Basic._.Report." localSheetId="17" hidden="1">{#N/A,#N/A,FALSE,"New Depr Sch-150% DB";#N/A,#N/A,FALSE,"Cash Flows RLP";#N/A,#N/A,FALSE,"IRR";#N/A,#N/A,FALSE,"Proforma IS";#N/A,#N/A,FALSE,"Assumptions"}</definedName>
    <definedName name="wrn.Basic._.Report." localSheetId="16" hidden="1">{#N/A,#N/A,FALSE,"New Depr Sch-150% DB";#N/A,#N/A,FALSE,"Cash Flows RLP";#N/A,#N/A,FALSE,"IRR";#N/A,#N/A,FALSE,"Proforma IS";#N/A,#N/A,FALSE,"Assumptions"}</definedName>
    <definedName name="wrn.Basic._.Report." localSheetId="9" hidden="1">{#N/A,#N/A,FALSE,"New Depr Sch-150% DB";#N/A,#N/A,FALSE,"Cash Flows RLP";#N/A,#N/A,FALSE,"IRR";#N/A,#N/A,FALSE,"Proforma IS";#N/A,#N/A,FALSE,"Assumptions"}</definedName>
    <definedName name="wrn.Basic._.Report." localSheetId="8" hidden="1">{#N/A,#N/A,FALSE,"New Depr Sch-150% DB";#N/A,#N/A,FALSE,"Cash Flows RLP";#N/A,#N/A,FALSE,"IRR";#N/A,#N/A,FALSE,"Proforma IS";#N/A,#N/A,FALSE,"Assumptions"}</definedName>
    <definedName name="wrn.Basic._.Report." localSheetId="11" hidden="1">{#N/A,#N/A,FALSE,"New Depr Sch-150% DB";#N/A,#N/A,FALSE,"Cash Flows RLP";#N/A,#N/A,FALSE,"IRR";#N/A,#N/A,FALSE,"Proforma IS";#N/A,#N/A,FALSE,"Assumptions"}</definedName>
    <definedName name="wrn.Basic._.Report." localSheetId="10" hidden="1">{#N/A,#N/A,FALSE,"New Depr Sch-150% DB";#N/A,#N/A,FALSE,"Cash Flows RLP";#N/A,#N/A,FALSE,"IRR";#N/A,#N/A,FALSE,"Proforma IS";#N/A,#N/A,FALSE,"Assumptions"}</definedName>
    <definedName name="wrn.Basic._.Report." localSheetId="15" hidden="1">{#N/A,#N/A,FALSE,"New Depr Sch-150% DB";#N/A,#N/A,FALSE,"Cash Flows RLP";#N/A,#N/A,FALSE,"IRR";#N/A,#N/A,FALSE,"Proforma IS";#N/A,#N/A,FALSE,"Assumptions"}</definedName>
    <definedName name="wrn.Basic._.Report." localSheetId="14" hidden="1">{#N/A,#N/A,FALSE,"New Depr Sch-150% DB";#N/A,#N/A,FALSE,"Cash Flows RLP";#N/A,#N/A,FALSE,"IRR";#N/A,#N/A,FALSE,"Proforma IS";#N/A,#N/A,FALSE,"Assumptions"}</definedName>
    <definedName name="wrn.Basic._.Report." hidden="1">{#N/A,#N/A,FALSE,"New Depr Sch-150% DB";#N/A,#N/A,FALSE,"Cash Flows RLP";#N/A,#N/A,FALSE,"IRR";#N/A,#N/A,FALSE,"Proforma IS";#N/A,#N/A,FALSE,"Assumptions"}</definedName>
    <definedName name="wrn.Citgo._.Status." localSheetId="13" hidden="1">{#N/A,#N/A,TRUE,"Task Status";#N/A,#N/A,TRUE,"Document Status";#N/A,#N/A,TRUE,"Percent Complete";#N/A,#N/A,TRUE,"Manhour Sum"}</definedName>
    <definedName name="wrn.Citgo._.Status." localSheetId="12" hidden="1">{#N/A,#N/A,TRUE,"Task Status";#N/A,#N/A,TRUE,"Document Status";#N/A,#N/A,TRUE,"Percent Complete";#N/A,#N/A,TRUE,"Manhour Sum"}</definedName>
    <definedName name="wrn.Citgo._.Status." localSheetId="5" hidden="1">{#N/A,#N/A,TRUE,"Task Status";#N/A,#N/A,TRUE,"Document Status";#N/A,#N/A,TRUE,"Percent Complete";#N/A,#N/A,TRUE,"Manhour Sum"}</definedName>
    <definedName name="wrn.Citgo._.Status." localSheetId="4" hidden="1">{#N/A,#N/A,TRUE,"Task Status";#N/A,#N/A,TRUE,"Document Status";#N/A,#N/A,TRUE,"Percent Complete";#N/A,#N/A,TRUE,"Manhour Sum"}</definedName>
    <definedName name="wrn.Citgo._.Status." localSheetId="7" hidden="1">{#N/A,#N/A,TRUE,"Task Status";#N/A,#N/A,TRUE,"Document Status";#N/A,#N/A,TRUE,"Percent Complete";#N/A,#N/A,TRUE,"Manhour Sum"}</definedName>
    <definedName name="wrn.Citgo._.Status." localSheetId="6" hidden="1">{#N/A,#N/A,TRUE,"Task Status";#N/A,#N/A,TRUE,"Document Status";#N/A,#N/A,TRUE,"Percent Complete";#N/A,#N/A,TRUE,"Manhour Sum"}</definedName>
    <definedName name="wrn.Citgo._.Status." localSheetId="1" hidden="1">{#N/A,#N/A,TRUE,"Task Status";#N/A,#N/A,TRUE,"Document Status";#N/A,#N/A,TRUE,"Percent Complete";#N/A,#N/A,TRUE,"Manhour Sum"}</definedName>
    <definedName name="wrn.Citgo._.Status." localSheetId="0" hidden="1">{#N/A,#N/A,TRUE,"Task Status";#N/A,#N/A,TRUE,"Document Status";#N/A,#N/A,TRUE,"Percent Complete";#N/A,#N/A,TRUE,"Manhour Sum"}</definedName>
    <definedName name="wrn.Citgo._.Status." localSheetId="3" hidden="1">{#N/A,#N/A,TRUE,"Task Status";#N/A,#N/A,TRUE,"Document Status";#N/A,#N/A,TRUE,"Percent Complete";#N/A,#N/A,TRUE,"Manhour Sum"}</definedName>
    <definedName name="wrn.Citgo._.Status." localSheetId="2" hidden="1">{#N/A,#N/A,TRUE,"Task Status";#N/A,#N/A,TRUE,"Document Status";#N/A,#N/A,TRUE,"Percent Complete";#N/A,#N/A,TRUE,"Manhour Sum"}</definedName>
    <definedName name="wrn.Citgo._.Status." localSheetId="17" hidden="1">{#N/A,#N/A,TRUE,"Task Status";#N/A,#N/A,TRUE,"Document Status";#N/A,#N/A,TRUE,"Percent Complete";#N/A,#N/A,TRUE,"Manhour Sum"}</definedName>
    <definedName name="wrn.Citgo._.Status." localSheetId="16" hidden="1">{#N/A,#N/A,TRUE,"Task Status";#N/A,#N/A,TRUE,"Document Status";#N/A,#N/A,TRUE,"Percent Complete";#N/A,#N/A,TRUE,"Manhour Sum"}</definedName>
    <definedName name="wrn.Citgo._.Status." localSheetId="9" hidden="1">{#N/A,#N/A,TRUE,"Task Status";#N/A,#N/A,TRUE,"Document Status";#N/A,#N/A,TRUE,"Percent Complete";#N/A,#N/A,TRUE,"Manhour Sum"}</definedName>
    <definedName name="wrn.Citgo._.Status." localSheetId="8" hidden="1">{#N/A,#N/A,TRUE,"Task Status";#N/A,#N/A,TRUE,"Document Status";#N/A,#N/A,TRUE,"Percent Complete";#N/A,#N/A,TRUE,"Manhour Sum"}</definedName>
    <definedName name="wrn.Citgo._.Status." localSheetId="11" hidden="1">{#N/A,#N/A,TRUE,"Task Status";#N/A,#N/A,TRUE,"Document Status";#N/A,#N/A,TRUE,"Percent Complete";#N/A,#N/A,TRUE,"Manhour Sum"}</definedName>
    <definedName name="wrn.Citgo._.Status." localSheetId="10" hidden="1">{#N/A,#N/A,TRUE,"Task Status";#N/A,#N/A,TRUE,"Document Status";#N/A,#N/A,TRUE,"Percent Complete";#N/A,#N/A,TRUE,"Manhour Sum"}</definedName>
    <definedName name="wrn.Citgo._.Status." localSheetId="15" hidden="1">{#N/A,#N/A,TRUE,"Task Status";#N/A,#N/A,TRUE,"Document Status";#N/A,#N/A,TRUE,"Percent Complete";#N/A,#N/A,TRUE,"Manhour Sum"}</definedName>
    <definedName name="wrn.Citgo._.Status." localSheetId="14" hidden="1">{#N/A,#N/A,TRUE,"Task Status";#N/A,#N/A,TRUE,"Document Status";#N/A,#N/A,TRUE,"Percent Complete";#N/A,#N/A,TRUE,"Manhour Sum"}</definedName>
    <definedName name="wrn.Citgo._.Status." hidden="1">{#N/A,#N/A,TRUE,"Task Status";#N/A,#N/A,TRUE,"Document Status";#N/A,#N/A,TRUE,"Percent Complete";#N/A,#N/A,TRUE,"Manhour Sum"}</definedName>
    <definedName name="wrn.clientcopy." localSheetId="13" hidden="1">{"Multiples_clientcopy",#N/A,FALSE,"Multiples";"Adjustments_clientcopy",#N/A,FALSE,"Adjustments to Multiples";"GrowthAdj_clientcopy",#N/A,FALSE,"Growth Adjustments";"RiskAdj_clientcopy",#N/A,FALSE,"Risk Adjustments ";"MarginAdj_clientcopy",#N/A,FALSE,"Margin Adjustments";"Regression_clientcopy",#N/A,FALSE,"Regression";"Ratios_clientcopy",#N/A,FALSE,"Ratios"}</definedName>
    <definedName name="wrn.clientcopy." localSheetId="12" hidden="1">{"Multiples_clientcopy",#N/A,FALSE,"Multiples";"Adjustments_clientcopy",#N/A,FALSE,"Adjustments to Multiples";"GrowthAdj_clientcopy",#N/A,FALSE,"Growth Adjustments";"RiskAdj_clientcopy",#N/A,FALSE,"Risk Adjustments ";"MarginAdj_clientcopy",#N/A,FALSE,"Margin Adjustments";"Regression_clientcopy",#N/A,FALSE,"Regression";"Ratios_clientcopy",#N/A,FALSE,"Ratios"}</definedName>
    <definedName name="wrn.clientcopy." localSheetId="5" hidden="1">{"Multiples_clientcopy",#N/A,FALSE,"Multiples";"Adjustments_clientcopy",#N/A,FALSE,"Adjustments to Multiples";"GrowthAdj_clientcopy",#N/A,FALSE,"Growth Adjustments";"RiskAdj_clientcopy",#N/A,FALSE,"Risk Adjustments ";"MarginAdj_clientcopy",#N/A,FALSE,"Margin Adjustments";"Regression_clientcopy",#N/A,FALSE,"Regression";"Ratios_clientcopy",#N/A,FALSE,"Ratios"}</definedName>
    <definedName name="wrn.clientcopy." localSheetId="4" hidden="1">{"Multiples_clientcopy",#N/A,FALSE,"Multiples";"Adjustments_clientcopy",#N/A,FALSE,"Adjustments to Multiples";"GrowthAdj_clientcopy",#N/A,FALSE,"Growth Adjustments";"RiskAdj_clientcopy",#N/A,FALSE,"Risk Adjustments ";"MarginAdj_clientcopy",#N/A,FALSE,"Margin Adjustments";"Regression_clientcopy",#N/A,FALSE,"Regression";"Ratios_clientcopy",#N/A,FALSE,"Ratios"}</definedName>
    <definedName name="wrn.clientcopy." localSheetId="7" hidden="1">{"Multiples_clientcopy",#N/A,FALSE,"Multiples";"Adjustments_clientcopy",#N/A,FALSE,"Adjustments to Multiples";"GrowthAdj_clientcopy",#N/A,FALSE,"Growth Adjustments";"RiskAdj_clientcopy",#N/A,FALSE,"Risk Adjustments ";"MarginAdj_clientcopy",#N/A,FALSE,"Margin Adjustments";"Regression_clientcopy",#N/A,FALSE,"Regression";"Ratios_clientcopy",#N/A,FALSE,"Ratios"}</definedName>
    <definedName name="wrn.clientcopy." localSheetId="6" hidden="1">{"Multiples_clientcopy",#N/A,FALSE,"Multiples";"Adjustments_clientcopy",#N/A,FALSE,"Adjustments to Multiples";"GrowthAdj_clientcopy",#N/A,FALSE,"Growth Adjustments";"RiskAdj_clientcopy",#N/A,FALSE,"Risk Adjustments ";"MarginAdj_clientcopy",#N/A,FALSE,"Margin Adjustments";"Regression_clientcopy",#N/A,FALSE,"Regression";"Ratios_clientcopy",#N/A,FALSE,"Ratios"}</definedName>
    <definedName name="wrn.clientcopy." localSheetId="1" hidden="1">{"Multiples_clientcopy",#N/A,FALSE,"Multiples";"Adjustments_clientcopy",#N/A,FALSE,"Adjustments to Multiples";"GrowthAdj_clientcopy",#N/A,FALSE,"Growth Adjustments";"RiskAdj_clientcopy",#N/A,FALSE,"Risk Adjustments ";"MarginAdj_clientcopy",#N/A,FALSE,"Margin Adjustments";"Regression_clientcopy",#N/A,FALSE,"Regression";"Ratios_clientcopy",#N/A,FALSE,"Ratios"}</definedName>
    <definedName name="wrn.clientcopy." localSheetId="0" hidden="1">{"Multiples_clientcopy",#N/A,FALSE,"Multiples";"Adjustments_clientcopy",#N/A,FALSE,"Adjustments to Multiples";"GrowthAdj_clientcopy",#N/A,FALSE,"Growth Adjustments";"RiskAdj_clientcopy",#N/A,FALSE,"Risk Adjustments ";"MarginAdj_clientcopy",#N/A,FALSE,"Margin Adjustments";"Regression_clientcopy",#N/A,FALSE,"Regression";"Ratios_clientcopy",#N/A,FALSE,"Ratios"}</definedName>
    <definedName name="wrn.clientcopy." localSheetId="3" hidden="1">{"Multiples_clientcopy",#N/A,FALSE,"Multiples";"Adjustments_clientcopy",#N/A,FALSE,"Adjustments to Multiples";"GrowthAdj_clientcopy",#N/A,FALSE,"Growth Adjustments";"RiskAdj_clientcopy",#N/A,FALSE,"Risk Adjustments ";"MarginAdj_clientcopy",#N/A,FALSE,"Margin Adjustments";"Regression_clientcopy",#N/A,FALSE,"Regression";"Ratios_clientcopy",#N/A,FALSE,"Ratios"}</definedName>
    <definedName name="wrn.clientcopy." localSheetId="2" hidden="1">{"Multiples_clientcopy",#N/A,FALSE,"Multiples";"Adjustments_clientcopy",#N/A,FALSE,"Adjustments to Multiples";"GrowthAdj_clientcopy",#N/A,FALSE,"Growth Adjustments";"RiskAdj_clientcopy",#N/A,FALSE,"Risk Adjustments ";"MarginAdj_clientcopy",#N/A,FALSE,"Margin Adjustments";"Regression_clientcopy",#N/A,FALSE,"Regression";"Ratios_clientcopy",#N/A,FALSE,"Ratios"}</definedName>
    <definedName name="wrn.clientcopy." localSheetId="17" hidden="1">{"Multiples_clientcopy",#N/A,FALSE,"Multiples";"Adjustments_clientcopy",#N/A,FALSE,"Adjustments to Multiples";"GrowthAdj_clientcopy",#N/A,FALSE,"Growth Adjustments";"RiskAdj_clientcopy",#N/A,FALSE,"Risk Adjustments ";"MarginAdj_clientcopy",#N/A,FALSE,"Margin Adjustments";"Regression_clientcopy",#N/A,FALSE,"Regression";"Ratios_clientcopy",#N/A,FALSE,"Ratios"}</definedName>
    <definedName name="wrn.clientcopy." localSheetId="16" hidden="1">{"Multiples_clientcopy",#N/A,FALSE,"Multiples";"Adjustments_clientcopy",#N/A,FALSE,"Adjustments to Multiples";"GrowthAdj_clientcopy",#N/A,FALSE,"Growth Adjustments";"RiskAdj_clientcopy",#N/A,FALSE,"Risk Adjustments ";"MarginAdj_clientcopy",#N/A,FALSE,"Margin Adjustments";"Regression_clientcopy",#N/A,FALSE,"Regression";"Ratios_clientcopy",#N/A,FALSE,"Ratios"}</definedName>
    <definedName name="wrn.clientcopy." localSheetId="9" hidden="1">{"Multiples_clientcopy",#N/A,FALSE,"Multiples";"Adjustments_clientcopy",#N/A,FALSE,"Adjustments to Multiples";"GrowthAdj_clientcopy",#N/A,FALSE,"Growth Adjustments";"RiskAdj_clientcopy",#N/A,FALSE,"Risk Adjustments ";"MarginAdj_clientcopy",#N/A,FALSE,"Margin Adjustments";"Regression_clientcopy",#N/A,FALSE,"Regression";"Ratios_clientcopy",#N/A,FALSE,"Ratios"}</definedName>
    <definedName name="wrn.clientcopy." localSheetId="8" hidden="1">{"Multiples_clientcopy",#N/A,FALSE,"Multiples";"Adjustments_clientcopy",#N/A,FALSE,"Adjustments to Multiples";"GrowthAdj_clientcopy",#N/A,FALSE,"Growth Adjustments";"RiskAdj_clientcopy",#N/A,FALSE,"Risk Adjustments ";"MarginAdj_clientcopy",#N/A,FALSE,"Margin Adjustments";"Regression_clientcopy",#N/A,FALSE,"Regression";"Ratios_clientcopy",#N/A,FALSE,"Ratios"}</definedName>
    <definedName name="wrn.clientcopy." localSheetId="11" hidden="1">{"Multiples_clientcopy",#N/A,FALSE,"Multiples";"Adjustments_clientcopy",#N/A,FALSE,"Adjustments to Multiples";"GrowthAdj_clientcopy",#N/A,FALSE,"Growth Adjustments";"RiskAdj_clientcopy",#N/A,FALSE,"Risk Adjustments ";"MarginAdj_clientcopy",#N/A,FALSE,"Margin Adjustments";"Regression_clientcopy",#N/A,FALSE,"Regression";"Ratios_clientcopy",#N/A,FALSE,"Ratios"}</definedName>
    <definedName name="wrn.clientcopy." localSheetId="10" hidden="1">{"Multiples_clientcopy",#N/A,FALSE,"Multiples";"Adjustments_clientcopy",#N/A,FALSE,"Adjustments to Multiples";"GrowthAdj_clientcopy",#N/A,FALSE,"Growth Adjustments";"RiskAdj_clientcopy",#N/A,FALSE,"Risk Adjustments ";"MarginAdj_clientcopy",#N/A,FALSE,"Margin Adjustments";"Regression_clientcopy",#N/A,FALSE,"Regression";"Ratios_clientcopy",#N/A,FALSE,"Ratios"}</definedName>
    <definedName name="wrn.clientcopy." localSheetId="15" hidden="1">{"Multiples_clientcopy",#N/A,FALSE,"Multiples";"Adjustments_clientcopy",#N/A,FALSE,"Adjustments to Multiples";"GrowthAdj_clientcopy",#N/A,FALSE,"Growth Adjustments";"RiskAdj_clientcopy",#N/A,FALSE,"Risk Adjustments ";"MarginAdj_clientcopy",#N/A,FALSE,"Margin Adjustments";"Regression_clientcopy",#N/A,FALSE,"Regression";"Ratios_clientcopy",#N/A,FALSE,"Ratios"}</definedName>
    <definedName name="wrn.clientcopy." localSheetId="14" hidden="1">{"Multiples_clientcopy",#N/A,FALSE,"Multiples";"Adjustments_clientcopy",#N/A,FALSE,"Adjustments to Multiples";"GrowthAdj_clientcopy",#N/A,FALSE,"Growth Adjustments";"RiskAdj_clientcopy",#N/A,FALSE,"Risk Adjustments ";"MarginAdj_clientcopy",#N/A,FALSE,"Margin Adjustments";"Regression_clientcopy",#N/A,FALSE,"Regression";"Ratios_clientcopy",#N/A,FALSE,"Ratios"}</definedName>
    <definedName name="wrn.clientcopy." hidden="1">{"Multiples_clientcopy",#N/A,FALSE,"Multiples";"Adjustments_clientcopy",#N/A,FALSE,"Adjustments to Multiples";"GrowthAdj_clientcopy",#N/A,FALSE,"Growth Adjustments";"RiskAdj_clientcopy",#N/A,FALSE,"Risk Adjustments ";"MarginAdj_clientcopy",#N/A,FALSE,"Margin Adjustments";"Regression_clientcopy",#N/A,FALSE,"Regression";"Ratios_clientcopy",#N/A,FALSE,"Ratios"}</definedName>
    <definedName name="wrn.comind." localSheetId="5" hidden="1">{#N/A,#N/A,FALSE,"A-1, A-6, A-10, A-15";#N/A,#N/A,FALSE,"E-19 Firm";#N/A,#N/A,FALSE,"E-19 Nonfirm";#N/A,#N/A,FALSE,"E-20 Firm ";#N/A,#N/A,FALSE,"E-20 Nonfirm ";#N/A,#N/A,FALSE,"E-25";#N/A,#N/A,FALSE,"E-36, E-37";#N/A,#N/A,FALSE,"LS-1,-2,-3, TC-1, OL-1";#N/A,#N/A,FALSE,"Standby"}</definedName>
    <definedName name="wrn.comind." hidden="1">{#N/A,#N/A,FALSE,"A-1, A-6, A-10, A-15";#N/A,#N/A,FALSE,"E-19 Firm";#N/A,#N/A,FALSE,"E-19 Nonfirm";#N/A,#N/A,FALSE,"E-20 Firm ";#N/A,#N/A,FALSE,"E-20 Nonfirm ";#N/A,#N/A,FALSE,"E-25";#N/A,#N/A,FALSE,"E-36, E-37";#N/A,#N/A,FALSE,"LS-1,-2,-3, TC-1, OL-1";#N/A,#N/A,FALSE,"Standby"}</definedName>
    <definedName name="wrn.Complete._.Report." localSheetId="13" hidden="1">{#N/A,#N/A,FALSE,"Assumptions";#N/A,#N/A,FALSE,"Proforma IS";#N/A,#N/A,FALSE,"Cash Flows RLP";#N/A,#N/A,FALSE,"IRR";#N/A,#N/A,FALSE,"New Depr Sch-150% DB";#N/A,#N/A,FALSE,"Comments"}</definedName>
    <definedName name="wrn.Complete._.Report." localSheetId="12" hidden="1">{#N/A,#N/A,FALSE,"Assumptions";#N/A,#N/A,FALSE,"Proforma IS";#N/A,#N/A,FALSE,"Cash Flows RLP";#N/A,#N/A,FALSE,"IRR";#N/A,#N/A,FALSE,"New Depr Sch-150% DB";#N/A,#N/A,FALSE,"Comments"}</definedName>
    <definedName name="wrn.Complete._.Report." localSheetId="5" hidden="1">{#N/A,#N/A,FALSE,"Assumptions";#N/A,#N/A,FALSE,"Proforma IS";#N/A,#N/A,FALSE,"Cash Flows RLP";#N/A,#N/A,FALSE,"IRR";#N/A,#N/A,FALSE,"New Depr Sch-150% DB";#N/A,#N/A,FALSE,"Comments"}</definedName>
    <definedName name="wrn.Complete._.Report." localSheetId="4" hidden="1">{#N/A,#N/A,FALSE,"Assumptions";#N/A,#N/A,FALSE,"Proforma IS";#N/A,#N/A,FALSE,"Cash Flows RLP";#N/A,#N/A,FALSE,"IRR";#N/A,#N/A,FALSE,"New Depr Sch-150% DB";#N/A,#N/A,FALSE,"Comments"}</definedName>
    <definedName name="wrn.Complete._.Report." localSheetId="7" hidden="1">{#N/A,#N/A,FALSE,"Assumptions";#N/A,#N/A,FALSE,"Proforma IS";#N/A,#N/A,FALSE,"Cash Flows RLP";#N/A,#N/A,FALSE,"IRR";#N/A,#N/A,FALSE,"New Depr Sch-150% DB";#N/A,#N/A,FALSE,"Comments"}</definedName>
    <definedName name="wrn.Complete._.Report." localSheetId="6" hidden="1">{#N/A,#N/A,FALSE,"Assumptions";#N/A,#N/A,FALSE,"Proforma IS";#N/A,#N/A,FALSE,"Cash Flows RLP";#N/A,#N/A,FALSE,"IRR";#N/A,#N/A,FALSE,"New Depr Sch-150% DB";#N/A,#N/A,FALSE,"Comments"}</definedName>
    <definedName name="wrn.Complete._.Report." localSheetId="1" hidden="1">{#N/A,#N/A,FALSE,"Assumptions";#N/A,#N/A,FALSE,"Proforma IS";#N/A,#N/A,FALSE,"Cash Flows RLP";#N/A,#N/A,FALSE,"IRR";#N/A,#N/A,FALSE,"New Depr Sch-150% DB";#N/A,#N/A,FALSE,"Comments"}</definedName>
    <definedName name="wrn.Complete._.Report." localSheetId="0" hidden="1">{#N/A,#N/A,FALSE,"Assumptions";#N/A,#N/A,FALSE,"Proforma IS";#N/A,#N/A,FALSE,"Cash Flows RLP";#N/A,#N/A,FALSE,"IRR";#N/A,#N/A,FALSE,"New Depr Sch-150% DB";#N/A,#N/A,FALSE,"Comments"}</definedName>
    <definedName name="wrn.Complete._.Report." localSheetId="3" hidden="1">{#N/A,#N/A,FALSE,"Assumptions";#N/A,#N/A,FALSE,"Proforma IS";#N/A,#N/A,FALSE,"Cash Flows RLP";#N/A,#N/A,FALSE,"IRR";#N/A,#N/A,FALSE,"New Depr Sch-150% DB";#N/A,#N/A,FALSE,"Comments"}</definedName>
    <definedName name="wrn.Complete._.Report." localSheetId="2" hidden="1">{#N/A,#N/A,FALSE,"Assumptions";#N/A,#N/A,FALSE,"Proforma IS";#N/A,#N/A,FALSE,"Cash Flows RLP";#N/A,#N/A,FALSE,"IRR";#N/A,#N/A,FALSE,"New Depr Sch-150% DB";#N/A,#N/A,FALSE,"Comments"}</definedName>
    <definedName name="wrn.Complete._.Report." localSheetId="17" hidden="1">{#N/A,#N/A,FALSE,"Assumptions";#N/A,#N/A,FALSE,"Proforma IS";#N/A,#N/A,FALSE,"Cash Flows RLP";#N/A,#N/A,FALSE,"IRR";#N/A,#N/A,FALSE,"New Depr Sch-150% DB";#N/A,#N/A,FALSE,"Comments"}</definedName>
    <definedName name="wrn.Complete._.Report." localSheetId="16" hidden="1">{#N/A,#N/A,FALSE,"Assumptions";#N/A,#N/A,FALSE,"Proforma IS";#N/A,#N/A,FALSE,"Cash Flows RLP";#N/A,#N/A,FALSE,"IRR";#N/A,#N/A,FALSE,"New Depr Sch-150% DB";#N/A,#N/A,FALSE,"Comments"}</definedName>
    <definedName name="wrn.Complete._.Report." localSheetId="9" hidden="1">{#N/A,#N/A,FALSE,"Assumptions";#N/A,#N/A,FALSE,"Proforma IS";#N/A,#N/A,FALSE,"Cash Flows RLP";#N/A,#N/A,FALSE,"IRR";#N/A,#N/A,FALSE,"New Depr Sch-150% DB";#N/A,#N/A,FALSE,"Comments"}</definedName>
    <definedName name="wrn.Complete._.Report." localSheetId="8" hidden="1">{#N/A,#N/A,FALSE,"Assumptions";#N/A,#N/A,FALSE,"Proforma IS";#N/A,#N/A,FALSE,"Cash Flows RLP";#N/A,#N/A,FALSE,"IRR";#N/A,#N/A,FALSE,"New Depr Sch-150% DB";#N/A,#N/A,FALSE,"Comments"}</definedName>
    <definedName name="wrn.Complete._.Report." localSheetId="11" hidden="1">{#N/A,#N/A,FALSE,"Assumptions";#N/A,#N/A,FALSE,"Proforma IS";#N/A,#N/A,FALSE,"Cash Flows RLP";#N/A,#N/A,FALSE,"IRR";#N/A,#N/A,FALSE,"New Depr Sch-150% DB";#N/A,#N/A,FALSE,"Comments"}</definedName>
    <definedName name="wrn.Complete._.Report." localSheetId="10" hidden="1">{#N/A,#N/A,FALSE,"Assumptions";#N/A,#N/A,FALSE,"Proforma IS";#N/A,#N/A,FALSE,"Cash Flows RLP";#N/A,#N/A,FALSE,"IRR";#N/A,#N/A,FALSE,"New Depr Sch-150% DB";#N/A,#N/A,FALSE,"Comments"}</definedName>
    <definedName name="wrn.Complete._.Report." localSheetId="15" hidden="1">{#N/A,#N/A,FALSE,"Assumptions";#N/A,#N/A,FALSE,"Proforma IS";#N/A,#N/A,FALSE,"Cash Flows RLP";#N/A,#N/A,FALSE,"IRR";#N/A,#N/A,FALSE,"New Depr Sch-150% DB";#N/A,#N/A,FALSE,"Comments"}</definedName>
    <definedName name="wrn.Complete._.Report." localSheetId="14" hidden="1">{#N/A,#N/A,FALSE,"Assumptions";#N/A,#N/A,FALSE,"Proforma IS";#N/A,#N/A,FALSE,"Cash Flows RLP";#N/A,#N/A,FALSE,"IRR";#N/A,#N/A,FALSE,"New Depr Sch-150% DB";#N/A,#N/A,FALSE,"Comments"}</definedName>
    <definedName name="wrn.Complete._.Report." hidden="1">{#N/A,#N/A,FALSE,"Assumptions";#N/A,#N/A,FALSE,"Proforma IS";#N/A,#N/A,FALSE,"Cash Flows RLP";#N/A,#N/A,FALSE,"IRR";#N/A,#N/A,FALSE,"New Depr Sch-150% DB";#N/A,#N/A,FALSE,"Comments"}</definedName>
    <definedName name="wrn.Cost._.Report." localSheetId="13" hidden="1">{#N/A,#N/A,FALSE,"Cost Report"}</definedName>
    <definedName name="wrn.Cost._.Report." localSheetId="12" hidden="1">{#N/A,#N/A,FALSE,"Cost Report"}</definedName>
    <definedName name="wrn.Cost._.Report." localSheetId="5" hidden="1">{#N/A,#N/A,FALSE,"Cost Report"}</definedName>
    <definedName name="wrn.Cost._.Report." localSheetId="4" hidden="1">{#N/A,#N/A,FALSE,"Cost Report"}</definedName>
    <definedName name="wrn.Cost._.Report." localSheetId="7" hidden="1">{#N/A,#N/A,FALSE,"Cost Report"}</definedName>
    <definedName name="wrn.Cost._.Report." localSheetId="6" hidden="1">{#N/A,#N/A,FALSE,"Cost Report"}</definedName>
    <definedName name="wrn.Cost._.Report." localSheetId="1" hidden="1">{#N/A,#N/A,FALSE,"Cost Report"}</definedName>
    <definedName name="wrn.Cost._.Report." localSheetId="0" hidden="1">{#N/A,#N/A,FALSE,"Cost Report"}</definedName>
    <definedName name="wrn.Cost._.Report." localSheetId="3" hidden="1">{#N/A,#N/A,FALSE,"Cost Report"}</definedName>
    <definedName name="wrn.Cost._.Report." localSheetId="2" hidden="1">{#N/A,#N/A,FALSE,"Cost Report"}</definedName>
    <definedName name="wrn.Cost._.Report." localSheetId="17" hidden="1">{#N/A,#N/A,FALSE,"Cost Report"}</definedName>
    <definedName name="wrn.Cost._.Report." localSheetId="16" hidden="1">{#N/A,#N/A,FALSE,"Cost Report"}</definedName>
    <definedName name="wrn.Cost._.Report." localSheetId="9" hidden="1">{#N/A,#N/A,FALSE,"Cost Report"}</definedName>
    <definedName name="wrn.Cost._.Report." localSheetId="8" hidden="1">{#N/A,#N/A,FALSE,"Cost Report"}</definedName>
    <definedName name="wrn.Cost._.Report." localSheetId="11" hidden="1">{#N/A,#N/A,FALSE,"Cost Report"}</definedName>
    <definedName name="wrn.Cost._.Report." localSheetId="10" hidden="1">{#N/A,#N/A,FALSE,"Cost Report"}</definedName>
    <definedName name="wrn.Cost._.Report." localSheetId="15" hidden="1">{#N/A,#N/A,FALSE,"Cost Report"}</definedName>
    <definedName name="wrn.Cost._.Report." localSheetId="14" hidden="1">{#N/A,#N/A,FALSE,"Cost Report"}</definedName>
    <definedName name="wrn.Cost._.Report." hidden="1">{#N/A,#N/A,FALSE,"Cost Report"}</definedName>
    <definedName name="wrn.Detail." localSheetId="13" hidden="1">{"Detail",#N/A,FALSE,"Detail"}</definedName>
    <definedName name="wrn.Detail." localSheetId="12" hidden="1">{"Detail",#N/A,FALSE,"Detail"}</definedName>
    <definedName name="wrn.Detail." localSheetId="5" hidden="1">{"Detail",#N/A,FALSE,"Detail"}</definedName>
    <definedName name="wrn.Detail." localSheetId="4" hidden="1">{"Detail",#N/A,FALSE,"Detail"}</definedName>
    <definedName name="wrn.Detail." localSheetId="7" hidden="1">{"Detail",#N/A,FALSE,"Detail"}</definedName>
    <definedName name="wrn.Detail." localSheetId="6" hidden="1">{"Detail",#N/A,FALSE,"Detail"}</definedName>
    <definedName name="wrn.Detail." localSheetId="1" hidden="1">{"Detail",#N/A,FALSE,"Detail"}</definedName>
    <definedName name="wrn.Detail." localSheetId="0" hidden="1">{"Detail",#N/A,FALSE,"Detail"}</definedName>
    <definedName name="wrn.Detail." localSheetId="3" hidden="1">{"Detail",#N/A,FALSE,"Detail"}</definedName>
    <definedName name="wrn.Detail." localSheetId="2" hidden="1">{"Detail",#N/A,FALSE,"Detail"}</definedName>
    <definedName name="wrn.Detail." localSheetId="17" hidden="1">{"Detail",#N/A,FALSE,"Detail"}</definedName>
    <definedName name="wrn.Detail." localSheetId="16" hidden="1">{"Detail",#N/A,FALSE,"Detail"}</definedName>
    <definedName name="wrn.Detail." localSheetId="9" hidden="1">{"Detail",#N/A,FALSE,"Detail"}</definedName>
    <definedName name="wrn.Detail." localSheetId="8" hidden="1">{"Detail",#N/A,FALSE,"Detail"}</definedName>
    <definedName name="wrn.Detail." localSheetId="11" hidden="1">{"Detail",#N/A,FALSE,"Detail"}</definedName>
    <definedName name="wrn.Detail." localSheetId="10" hidden="1">{"Detail",#N/A,FALSE,"Detail"}</definedName>
    <definedName name="wrn.Detail." localSheetId="15" hidden="1">{"Detail",#N/A,FALSE,"Detail"}</definedName>
    <definedName name="wrn.Detail." localSheetId="14" hidden="1">{"Detail",#N/A,FALSE,"Detail"}</definedName>
    <definedName name="wrn.Detail." hidden="1">{"Detail",#N/A,FALSE,"Detail"}</definedName>
    <definedName name="wrn.Distr." localSheetId="13" hidden="1">{#N/A,#N/A,FALSE,"Dist Rev at PR ";#N/A,#N/A,FALSE,"Spec";#N/A,#N/A,FALSE,"Res";#N/A,#N/A,FALSE,"Small L&amp;P";#N/A,#N/A,FALSE,"Medium L&amp;P";#N/A,#N/A,FALSE,"E-19";#N/A,#N/A,FALSE,"E-20";#N/A,#N/A,FALSE,"Strtlts &amp; Standby";#N/A,#N/A,FALSE,"A-RTP";#N/A,#N/A,FALSE,"2003mixeduse"}</definedName>
    <definedName name="wrn.Distr." localSheetId="12" hidden="1">{#N/A,#N/A,FALSE,"Dist Rev at PR ";#N/A,#N/A,FALSE,"Spec";#N/A,#N/A,FALSE,"Res";#N/A,#N/A,FALSE,"Small L&amp;P";#N/A,#N/A,FALSE,"Medium L&amp;P";#N/A,#N/A,FALSE,"E-19";#N/A,#N/A,FALSE,"E-20";#N/A,#N/A,FALSE,"Strtlts &amp; Standby";#N/A,#N/A,FALSE,"A-RTP";#N/A,#N/A,FALSE,"2003mixeduse"}</definedName>
    <definedName name="wrn.Distr." localSheetId="5" hidden="1">{#N/A,#N/A,FALSE,"Dist Rev at PR ";#N/A,#N/A,FALSE,"Spec";#N/A,#N/A,FALSE,"Res";#N/A,#N/A,FALSE,"Small L&amp;P";#N/A,#N/A,FALSE,"Medium L&amp;P";#N/A,#N/A,FALSE,"E-19";#N/A,#N/A,FALSE,"E-20";#N/A,#N/A,FALSE,"Strtlts &amp; Standby";#N/A,#N/A,FALSE,"A-RTP";#N/A,#N/A,FALSE,"2003mixeduse"}</definedName>
    <definedName name="wrn.Distr." localSheetId="4" hidden="1">{#N/A,#N/A,FALSE,"Dist Rev at PR ";#N/A,#N/A,FALSE,"Spec";#N/A,#N/A,FALSE,"Res";#N/A,#N/A,FALSE,"Small L&amp;P";#N/A,#N/A,FALSE,"Medium L&amp;P";#N/A,#N/A,FALSE,"E-19";#N/A,#N/A,FALSE,"E-20";#N/A,#N/A,FALSE,"Strtlts &amp; Standby";#N/A,#N/A,FALSE,"A-RTP";#N/A,#N/A,FALSE,"2003mixeduse"}</definedName>
    <definedName name="wrn.Distr." localSheetId="7" hidden="1">{#N/A,#N/A,FALSE,"Dist Rev at PR ";#N/A,#N/A,FALSE,"Spec";#N/A,#N/A,FALSE,"Res";#N/A,#N/A,FALSE,"Small L&amp;P";#N/A,#N/A,FALSE,"Medium L&amp;P";#N/A,#N/A,FALSE,"E-19";#N/A,#N/A,FALSE,"E-20";#N/A,#N/A,FALSE,"Strtlts &amp; Standby";#N/A,#N/A,FALSE,"A-RTP";#N/A,#N/A,FALSE,"2003mixeduse"}</definedName>
    <definedName name="wrn.Distr." localSheetId="6" hidden="1">{#N/A,#N/A,FALSE,"Dist Rev at PR ";#N/A,#N/A,FALSE,"Spec";#N/A,#N/A,FALSE,"Res";#N/A,#N/A,FALSE,"Small L&amp;P";#N/A,#N/A,FALSE,"Medium L&amp;P";#N/A,#N/A,FALSE,"E-19";#N/A,#N/A,FALSE,"E-20";#N/A,#N/A,FALSE,"Strtlts &amp; Standby";#N/A,#N/A,FALSE,"A-RTP";#N/A,#N/A,FALSE,"2003mixeduse"}</definedName>
    <definedName name="wrn.Distr." localSheetId="1" hidden="1">{#N/A,#N/A,FALSE,"Dist Rev at PR ";#N/A,#N/A,FALSE,"Spec";#N/A,#N/A,FALSE,"Res";#N/A,#N/A,FALSE,"Small L&amp;P";#N/A,#N/A,FALSE,"Medium L&amp;P";#N/A,#N/A,FALSE,"E-19";#N/A,#N/A,FALSE,"E-20";#N/A,#N/A,FALSE,"Strtlts &amp; Standby";#N/A,#N/A,FALSE,"A-RTP";#N/A,#N/A,FALSE,"2003mixeduse"}</definedName>
    <definedName name="wrn.Distr." localSheetId="0" hidden="1">{#N/A,#N/A,FALSE,"Dist Rev at PR ";#N/A,#N/A,FALSE,"Spec";#N/A,#N/A,FALSE,"Res";#N/A,#N/A,FALSE,"Small L&amp;P";#N/A,#N/A,FALSE,"Medium L&amp;P";#N/A,#N/A,FALSE,"E-19";#N/A,#N/A,FALSE,"E-20";#N/A,#N/A,FALSE,"Strtlts &amp; Standby";#N/A,#N/A,FALSE,"A-RTP";#N/A,#N/A,FALSE,"2003mixeduse"}</definedName>
    <definedName name="wrn.Distr." localSheetId="3" hidden="1">{#N/A,#N/A,FALSE,"Dist Rev at PR ";#N/A,#N/A,FALSE,"Spec";#N/A,#N/A,FALSE,"Res";#N/A,#N/A,FALSE,"Small L&amp;P";#N/A,#N/A,FALSE,"Medium L&amp;P";#N/A,#N/A,FALSE,"E-19";#N/A,#N/A,FALSE,"E-20";#N/A,#N/A,FALSE,"Strtlts &amp; Standby";#N/A,#N/A,FALSE,"A-RTP";#N/A,#N/A,FALSE,"2003mixeduse"}</definedName>
    <definedName name="wrn.Distr." localSheetId="2" hidden="1">{#N/A,#N/A,FALSE,"Dist Rev at PR ";#N/A,#N/A,FALSE,"Spec";#N/A,#N/A,FALSE,"Res";#N/A,#N/A,FALSE,"Small L&amp;P";#N/A,#N/A,FALSE,"Medium L&amp;P";#N/A,#N/A,FALSE,"E-19";#N/A,#N/A,FALSE,"E-20";#N/A,#N/A,FALSE,"Strtlts &amp; Standby";#N/A,#N/A,FALSE,"A-RTP";#N/A,#N/A,FALSE,"2003mixeduse"}</definedName>
    <definedName name="wrn.Distr." localSheetId="17" hidden="1">{#N/A,#N/A,FALSE,"Dist Rev at PR ";#N/A,#N/A,FALSE,"Spec";#N/A,#N/A,FALSE,"Res";#N/A,#N/A,FALSE,"Small L&amp;P";#N/A,#N/A,FALSE,"Medium L&amp;P";#N/A,#N/A,FALSE,"E-19";#N/A,#N/A,FALSE,"E-20";#N/A,#N/A,FALSE,"Strtlts &amp; Standby";#N/A,#N/A,FALSE,"A-RTP";#N/A,#N/A,FALSE,"2003mixeduse"}</definedName>
    <definedName name="wrn.Distr." localSheetId="16" hidden="1">{#N/A,#N/A,FALSE,"Dist Rev at PR ";#N/A,#N/A,FALSE,"Spec";#N/A,#N/A,FALSE,"Res";#N/A,#N/A,FALSE,"Small L&amp;P";#N/A,#N/A,FALSE,"Medium L&amp;P";#N/A,#N/A,FALSE,"E-19";#N/A,#N/A,FALSE,"E-20";#N/A,#N/A,FALSE,"Strtlts &amp; Standby";#N/A,#N/A,FALSE,"A-RTP";#N/A,#N/A,FALSE,"2003mixeduse"}</definedName>
    <definedName name="wrn.Distr." localSheetId="9" hidden="1">{#N/A,#N/A,FALSE,"Dist Rev at PR ";#N/A,#N/A,FALSE,"Spec";#N/A,#N/A,FALSE,"Res";#N/A,#N/A,FALSE,"Small L&amp;P";#N/A,#N/A,FALSE,"Medium L&amp;P";#N/A,#N/A,FALSE,"E-19";#N/A,#N/A,FALSE,"E-20";#N/A,#N/A,FALSE,"Strtlts &amp; Standby";#N/A,#N/A,FALSE,"A-RTP";#N/A,#N/A,FALSE,"2003mixeduse"}</definedName>
    <definedName name="wrn.Distr." localSheetId="8" hidden="1">{#N/A,#N/A,FALSE,"Dist Rev at PR ";#N/A,#N/A,FALSE,"Spec";#N/A,#N/A,FALSE,"Res";#N/A,#N/A,FALSE,"Small L&amp;P";#N/A,#N/A,FALSE,"Medium L&amp;P";#N/A,#N/A,FALSE,"E-19";#N/A,#N/A,FALSE,"E-20";#N/A,#N/A,FALSE,"Strtlts &amp; Standby";#N/A,#N/A,FALSE,"A-RTP";#N/A,#N/A,FALSE,"2003mixeduse"}</definedName>
    <definedName name="wrn.Distr." localSheetId="11" hidden="1">{#N/A,#N/A,FALSE,"Dist Rev at PR ";#N/A,#N/A,FALSE,"Spec";#N/A,#N/A,FALSE,"Res";#N/A,#N/A,FALSE,"Small L&amp;P";#N/A,#N/A,FALSE,"Medium L&amp;P";#N/A,#N/A,FALSE,"E-19";#N/A,#N/A,FALSE,"E-20";#N/A,#N/A,FALSE,"Strtlts &amp; Standby";#N/A,#N/A,FALSE,"A-RTP";#N/A,#N/A,FALSE,"2003mixeduse"}</definedName>
    <definedName name="wrn.Distr." localSheetId="10" hidden="1">{#N/A,#N/A,FALSE,"Dist Rev at PR ";#N/A,#N/A,FALSE,"Spec";#N/A,#N/A,FALSE,"Res";#N/A,#N/A,FALSE,"Small L&amp;P";#N/A,#N/A,FALSE,"Medium L&amp;P";#N/A,#N/A,FALSE,"E-19";#N/A,#N/A,FALSE,"E-20";#N/A,#N/A,FALSE,"Strtlts &amp; Standby";#N/A,#N/A,FALSE,"A-RTP";#N/A,#N/A,FALSE,"2003mixeduse"}</definedName>
    <definedName name="wrn.Distr." localSheetId="15" hidden="1">{#N/A,#N/A,FALSE,"Dist Rev at PR ";#N/A,#N/A,FALSE,"Spec";#N/A,#N/A,FALSE,"Res";#N/A,#N/A,FALSE,"Small L&amp;P";#N/A,#N/A,FALSE,"Medium L&amp;P";#N/A,#N/A,FALSE,"E-19";#N/A,#N/A,FALSE,"E-20";#N/A,#N/A,FALSE,"Strtlts &amp; Standby";#N/A,#N/A,FALSE,"A-RTP";#N/A,#N/A,FALSE,"2003mixeduse"}</definedName>
    <definedName name="wrn.Distr." localSheetId="14" hidden="1">{#N/A,#N/A,FALSE,"Dist Rev at PR ";#N/A,#N/A,FALSE,"Spec";#N/A,#N/A,FALSE,"Res";#N/A,#N/A,FALSE,"Small L&amp;P";#N/A,#N/A,FALSE,"Medium L&amp;P";#N/A,#N/A,FALSE,"E-19";#N/A,#N/A,FALSE,"E-20";#N/A,#N/A,FALSE,"Strtlts &amp; Standby";#N/A,#N/A,FALSE,"A-RTP";#N/A,#N/A,FALSE,"2003mixeduse"}</definedName>
    <definedName name="wrn.Distr." hidden="1">{#N/A,#N/A,FALSE,"Dist Rev at PR ";#N/A,#N/A,FALSE,"Spec";#N/A,#N/A,FALSE,"Res";#N/A,#N/A,FALSE,"Small L&amp;P";#N/A,#N/A,FALSE,"Medium L&amp;P";#N/A,#N/A,FALSE,"E-19";#N/A,#N/A,FALSE,"E-20";#N/A,#N/A,FALSE,"Strtlts &amp; Standby";#N/A,#N/A,FALSE,"A-RTP";#N/A,#N/A,FALSE,"2003mixeduse"}</definedName>
    <definedName name="wrn.Div._.Estimators." localSheetId="13"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Estimators." localSheetId="12"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Estimators." localSheetId="5"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Estimators." localSheetId="4"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Estimators." localSheetId="7"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Estimators." localSheetId="6"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Estimators." localSheetId="1"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Estimators." localSheetId="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Estimators." localSheetId="3"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Estimators." localSheetId="2"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Estimators." localSheetId="17"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Estimators." localSheetId="16"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Estimators." localSheetId="9"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Estimators." localSheetId="8"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Estimators." localSheetId="11"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Estimators." localSheetId="1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Estimators." localSheetId="15"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Estimators." localSheetId="14"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Estimators."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TandR._.Supersiorsnew." localSheetId="13"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siorsnew." localSheetId="12"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siorsnew." localSheetId="5"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siorsnew." localSheetId="4"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siorsnew." localSheetId="7"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siorsnew." localSheetId="6"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siorsnew." localSheetId="1"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siorsnew." localSheetId="0"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siorsnew." localSheetId="3"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siorsnew." localSheetId="2"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siorsnew." localSheetId="17"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siorsnew." localSheetId="16"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siorsnew." localSheetId="9"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siorsnew." localSheetId="8"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siorsnew." localSheetId="11"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siorsnew." localSheetId="10"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siorsnew." localSheetId="15"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siorsnew." localSheetId="14"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siorsnew."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localSheetId="13"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localSheetId="12"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localSheetId="5"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localSheetId="4"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localSheetId="7"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localSheetId="6"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localSheetId="1"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localSheetId="0"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localSheetId="3"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localSheetId="2"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localSheetId="17"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localSheetId="16"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localSheetId="9"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localSheetId="8"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localSheetId="11"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localSheetId="10"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localSheetId="15"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localSheetId="14"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Executive._.Review._.Report." localSheetId="13" hidden="1">{#N/A,#N/A,FALSE,"Executive Review Sheet";#N/A,#N/A,FALSE,"Summary of Estimate Components";#N/A,#N/A,FALSE,"Summary of Allowances"}</definedName>
    <definedName name="wrn.Executive._.Review._.Report." localSheetId="12" hidden="1">{#N/A,#N/A,FALSE,"Executive Review Sheet";#N/A,#N/A,FALSE,"Summary of Estimate Components";#N/A,#N/A,FALSE,"Summary of Allowances"}</definedName>
    <definedName name="wrn.Executive._.Review._.Report." localSheetId="5" hidden="1">{#N/A,#N/A,FALSE,"Executive Review Sheet";#N/A,#N/A,FALSE,"Summary of Estimate Components";#N/A,#N/A,FALSE,"Summary of Allowances"}</definedName>
    <definedName name="wrn.Executive._.Review._.Report." localSheetId="4" hidden="1">{#N/A,#N/A,FALSE,"Executive Review Sheet";#N/A,#N/A,FALSE,"Summary of Estimate Components";#N/A,#N/A,FALSE,"Summary of Allowances"}</definedName>
    <definedName name="wrn.Executive._.Review._.Report." localSheetId="7" hidden="1">{#N/A,#N/A,FALSE,"Executive Review Sheet";#N/A,#N/A,FALSE,"Summary of Estimate Components";#N/A,#N/A,FALSE,"Summary of Allowances"}</definedName>
    <definedName name="wrn.Executive._.Review._.Report." localSheetId="6" hidden="1">{#N/A,#N/A,FALSE,"Executive Review Sheet";#N/A,#N/A,FALSE,"Summary of Estimate Components";#N/A,#N/A,FALSE,"Summary of Allowances"}</definedName>
    <definedName name="wrn.Executive._.Review._.Report." localSheetId="1" hidden="1">{#N/A,#N/A,FALSE,"Executive Review Sheet";#N/A,#N/A,FALSE,"Summary of Estimate Components";#N/A,#N/A,FALSE,"Summary of Allowances"}</definedName>
    <definedName name="wrn.Executive._.Review._.Report." localSheetId="0" hidden="1">{#N/A,#N/A,FALSE,"Executive Review Sheet";#N/A,#N/A,FALSE,"Summary of Estimate Components";#N/A,#N/A,FALSE,"Summary of Allowances"}</definedName>
    <definedName name="wrn.Executive._.Review._.Report." localSheetId="3" hidden="1">{#N/A,#N/A,FALSE,"Executive Review Sheet";#N/A,#N/A,FALSE,"Summary of Estimate Components";#N/A,#N/A,FALSE,"Summary of Allowances"}</definedName>
    <definedName name="wrn.Executive._.Review._.Report." localSheetId="2" hidden="1">{#N/A,#N/A,FALSE,"Executive Review Sheet";#N/A,#N/A,FALSE,"Summary of Estimate Components";#N/A,#N/A,FALSE,"Summary of Allowances"}</definedName>
    <definedName name="wrn.Executive._.Review._.Report." localSheetId="17" hidden="1">{#N/A,#N/A,FALSE,"Executive Review Sheet";#N/A,#N/A,FALSE,"Summary of Estimate Components";#N/A,#N/A,FALSE,"Summary of Allowances"}</definedName>
    <definedName name="wrn.Executive._.Review._.Report." localSheetId="16" hidden="1">{#N/A,#N/A,FALSE,"Executive Review Sheet";#N/A,#N/A,FALSE,"Summary of Estimate Components";#N/A,#N/A,FALSE,"Summary of Allowances"}</definedName>
    <definedName name="wrn.Executive._.Review._.Report." localSheetId="9" hidden="1">{#N/A,#N/A,FALSE,"Executive Review Sheet";#N/A,#N/A,FALSE,"Summary of Estimate Components";#N/A,#N/A,FALSE,"Summary of Allowances"}</definedName>
    <definedName name="wrn.Executive._.Review._.Report." localSheetId="8" hidden="1">{#N/A,#N/A,FALSE,"Executive Review Sheet";#N/A,#N/A,FALSE,"Summary of Estimate Components";#N/A,#N/A,FALSE,"Summary of Allowances"}</definedName>
    <definedName name="wrn.Executive._.Review._.Report." localSheetId="11" hidden="1">{#N/A,#N/A,FALSE,"Executive Review Sheet";#N/A,#N/A,FALSE,"Summary of Estimate Components";#N/A,#N/A,FALSE,"Summary of Allowances"}</definedName>
    <definedName name="wrn.Executive._.Review._.Report." localSheetId="10" hidden="1">{#N/A,#N/A,FALSE,"Executive Review Sheet";#N/A,#N/A,FALSE,"Summary of Estimate Components";#N/A,#N/A,FALSE,"Summary of Allowances"}</definedName>
    <definedName name="wrn.Executive._.Review._.Report." localSheetId="15" hidden="1">{#N/A,#N/A,FALSE,"Executive Review Sheet";#N/A,#N/A,FALSE,"Summary of Estimate Components";#N/A,#N/A,FALSE,"Summary of Allowances"}</definedName>
    <definedName name="wrn.Executive._.Review._.Report." localSheetId="14" hidden="1">{#N/A,#N/A,FALSE,"Executive Review Sheet";#N/A,#N/A,FALSE,"Summary of Estimate Components";#N/A,#N/A,FALSE,"Summary of Allowances"}</definedName>
    <definedName name="wrn.Executive._.Review._.Report." hidden="1">{#N/A,#N/A,FALSE,"Executive Review Sheet";#N/A,#N/A,FALSE,"Summary of Estimate Components";#N/A,#N/A,FALSE,"Summary of Allowances"}</definedName>
    <definedName name="wrn.filecopy." localSheetId="13" hidden="1">{"Multiples_filecopy",#N/A,FALSE,"Multiples";"Adjustments_filecopy",#N/A,FALSE,"Adjustments to Multiples";"GrowthAdj_filecopy",#N/A,FALSE,"Growth Adjustments";"RiskAdj_filecopy",#N/A,FALSE,"Risk Adjustments ";"MarginAdj_filecopy",#N/A,FALSE,"Margin Adjustments";"Regression_filecopy",#N/A,FALSE,"Regression";"Ratios_filecopy",#N/A,FALSE,"Ratios"}</definedName>
    <definedName name="wrn.filecopy." localSheetId="12" hidden="1">{"Multiples_filecopy",#N/A,FALSE,"Multiples";"Adjustments_filecopy",#N/A,FALSE,"Adjustments to Multiples";"GrowthAdj_filecopy",#N/A,FALSE,"Growth Adjustments";"RiskAdj_filecopy",#N/A,FALSE,"Risk Adjustments ";"MarginAdj_filecopy",#N/A,FALSE,"Margin Adjustments";"Regression_filecopy",#N/A,FALSE,"Regression";"Ratios_filecopy",#N/A,FALSE,"Ratios"}</definedName>
    <definedName name="wrn.filecopy." localSheetId="5" hidden="1">{"Multiples_filecopy",#N/A,FALSE,"Multiples";"Adjustments_filecopy",#N/A,FALSE,"Adjustments to Multiples";"GrowthAdj_filecopy",#N/A,FALSE,"Growth Adjustments";"RiskAdj_filecopy",#N/A,FALSE,"Risk Adjustments ";"MarginAdj_filecopy",#N/A,FALSE,"Margin Adjustments";"Regression_filecopy",#N/A,FALSE,"Regression";"Ratios_filecopy",#N/A,FALSE,"Ratios"}</definedName>
    <definedName name="wrn.filecopy." localSheetId="4" hidden="1">{"Multiples_filecopy",#N/A,FALSE,"Multiples";"Adjustments_filecopy",#N/A,FALSE,"Adjustments to Multiples";"GrowthAdj_filecopy",#N/A,FALSE,"Growth Adjustments";"RiskAdj_filecopy",#N/A,FALSE,"Risk Adjustments ";"MarginAdj_filecopy",#N/A,FALSE,"Margin Adjustments";"Regression_filecopy",#N/A,FALSE,"Regression";"Ratios_filecopy",#N/A,FALSE,"Ratios"}</definedName>
    <definedName name="wrn.filecopy." localSheetId="7" hidden="1">{"Multiples_filecopy",#N/A,FALSE,"Multiples";"Adjustments_filecopy",#N/A,FALSE,"Adjustments to Multiples";"GrowthAdj_filecopy",#N/A,FALSE,"Growth Adjustments";"RiskAdj_filecopy",#N/A,FALSE,"Risk Adjustments ";"MarginAdj_filecopy",#N/A,FALSE,"Margin Adjustments";"Regression_filecopy",#N/A,FALSE,"Regression";"Ratios_filecopy",#N/A,FALSE,"Ratios"}</definedName>
    <definedName name="wrn.filecopy." localSheetId="6" hidden="1">{"Multiples_filecopy",#N/A,FALSE,"Multiples";"Adjustments_filecopy",#N/A,FALSE,"Adjustments to Multiples";"GrowthAdj_filecopy",#N/A,FALSE,"Growth Adjustments";"RiskAdj_filecopy",#N/A,FALSE,"Risk Adjustments ";"MarginAdj_filecopy",#N/A,FALSE,"Margin Adjustments";"Regression_filecopy",#N/A,FALSE,"Regression";"Ratios_filecopy",#N/A,FALSE,"Ratios"}</definedName>
    <definedName name="wrn.filecopy." localSheetId="1" hidden="1">{"Multiples_filecopy",#N/A,FALSE,"Multiples";"Adjustments_filecopy",#N/A,FALSE,"Adjustments to Multiples";"GrowthAdj_filecopy",#N/A,FALSE,"Growth Adjustments";"RiskAdj_filecopy",#N/A,FALSE,"Risk Adjustments ";"MarginAdj_filecopy",#N/A,FALSE,"Margin Adjustments";"Regression_filecopy",#N/A,FALSE,"Regression";"Ratios_filecopy",#N/A,FALSE,"Ratios"}</definedName>
    <definedName name="wrn.filecopy." localSheetId="0" hidden="1">{"Multiples_filecopy",#N/A,FALSE,"Multiples";"Adjustments_filecopy",#N/A,FALSE,"Adjustments to Multiples";"GrowthAdj_filecopy",#N/A,FALSE,"Growth Adjustments";"RiskAdj_filecopy",#N/A,FALSE,"Risk Adjustments ";"MarginAdj_filecopy",#N/A,FALSE,"Margin Adjustments";"Regression_filecopy",#N/A,FALSE,"Regression";"Ratios_filecopy",#N/A,FALSE,"Ratios"}</definedName>
    <definedName name="wrn.filecopy." localSheetId="3" hidden="1">{"Multiples_filecopy",#N/A,FALSE,"Multiples";"Adjustments_filecopy",#N/A,FALSE,"Adjustments to Multiples";"GrowthAdj_filecopy",#N/A,FALSE,"Growth Adjustments";"RiskAdj_filecopy",#N/A,FALSE,"Risk Adjustments ";"MarginAdj_filecopy",#N/A,FALSE,"Margin Adjustments";"Regression_filecopy",#N/A,FALSE,"Regression";"Ratios_filecopy",#N/A,FALSE,"Ratios"}</definedName>
    <definedName name="wrn.filecopy." localSheetId="2" hidden="1">{"Multiples_filecopy",#N/A,FALSE,"Multiples";"Adjustments_filecopy",#N/A,FALSE,"Adjustments to Multiples";"GrowthAdj_filecopy",#N/A,FALSE,"Growth Adjustments";"RiskAdj_filecopy",#N/A,FALSE,"Risk Adjustments ";"MarginAdj_filecopy",#N/A,FALSE,"Margin Adjustments";"Regression_filecopy",#N/A,FALSE,"Regression";"Ratios_filecopy",#N/A,FALSE,"Ratios"}</definedName>
    <definedName name="wrn.filecopy." localSheetId="17" hidden="1">{"Multiples_filecopy",#N/A,FALSE,"Multiples";"Adjustments_filecopy",#N/A,FALSE,"Adjustments to Multiples";"GrowthAdj_filecopy",#N/A,FALSE,"Growth Adjustments";"RiskAdj_filecopy",#N/A,FALSE,"Risk Adjustments ";"MarginAdj_filecopy",#N/A,FALSE,"Margin Adjustments";"Regression_filecopy",#N/A,FALSE,"Regression";"Ratios_filecopy",#N/A,FALSE,"Ratios"}</definedName>
    <definedName name="wrn.filecopy." localSheetId="16" hidden="1">{"Multiples_filecopy",#N/A,FALSE,"Multiples";"Adjustments_filecopy",#N/A,FALSE,"Adjustments to Multiples";"GrowthAdj_filecopy",#N/A,FALSE,"Growth Adjustments";"RiskAdj_filecopy",#N/A,FALSE,"Risk Adjustments ";"MarginAdj_filecopy",#N/A,FALSE,"Margin Adjustments";"Regression_filecopy",#N/A,FALSE,"Regression";"Ratios_filecopy",#N/A,FALSE,"Ratios"}</definedName>
    <definedName name="wrn.filecopy." localSheetId="9" hidden="1">{"Multiples_filecopy",#N/A,FALSE,"Multiples";"Adjustments_filecopy",#N/A,FALSE,"Adjustments to Multiples";"GrowthAdj_filecopy",#N/A,FALSE,"Growth Adjustments";"RiskAdj_filecopy",#N/A,FALSE,"Risk Adjustments ";"MarginAdj_filecopy",#N/A,FALSE,"Margin Adjustments";"Regression_filecopy",#N/A,FALSE,"Regression";"Ratios_filecopy",#N/A,FALSE,"Ratios"}</definedName>
    <definedName name="wrn.filecopy." localSheetId="8" hidden="1">{"Multiples_filecopy",#N/A,FALSE,"Multiples";"Adjustments_filecopy",#N/A,FALSE,"Adjustments to Multiples";"GrowthAdj_filecopy",#N/A,FALSE,"Growth Adjustments";"RiskAdj_filecopy",#N/A,FALSE,"Risk Adjustments ";"MarginAdj_filecopy",#N/A,FALSE,"Margin Adjustments";"Regression_filecopy",#N/A,FALSE,"Regression";"Ratios_filecopy",#N/A,FALSE,"Ratios"}</definedName>
    <definedName name="wrn.filecopy." localSheetId="11" hidden="1">{"Multiples_filecopy",#N/A,FALSE,"Multiples";"Adjustments_filecopy",#N/A,FALSE,"Adjustments to Multiples";"GrowthAdj_filecopy",#N/A,FALSE,"Growth Adjustments";"RiskAdj_filecopy",#N/A,FALSE,"Risk Adjustments ";"MarginAdj_filecopy",#N/A,FALSE,"Margin Adjustments";"Regression_filecopy",#N/A,FALSE,"Regression";"Ratios_filecopy",#N/A,FALSE,"Ratios"}</definedName>
    <definedName name="wrn.filecopy." localSheetId="10" hidden="1">{"Multiples_filecopy",#N/A,FALSE,"Multiples";"Adjustments_filecopy",#N/A,FALSE,"Adjustments to Multiples";"GrowthAdj_filecopy",#N/A,FALSE,"Growth Adjustments";"RiskAdj_filecopy",#N/A,FALSE,"Risk Adjustments ";"MarginAdj_filecopy",#N/A,FALSE,"Margin Adjustments";"Regression_filecopy",#N/A,FALSE,"Regression";"Ratios_filecopy",#N/A,FALSE,"Ratios"}</definedName>
    <definedName name="wrn.filecopy." localSheetId="15" hidden="1">{"Multiples_filecopy",#N/A,FALSE,"Multiples";"Adjustments_filecopy",#N/A,FALSE,"Adjustments to Multiples";"GrowthAdj_filecopy",#N/A,FALSE,"Growth Adjustments";"RiskAdj_filecopy",#N/A,FALSE,"Risk Adjustments ";"MarginAdj_filecopy",#N/A,FALSE,"Margin Adjustments";"Regression_filecopy",#N/A,FALSE,"Regression";"Ratios_filecopy",#N/A,FALSE,"Ratios"}</definedName>
    <definedName name="wrn.filecopy." localSheetId="14" hidden="1">{"Multiples_filecopy",#N/A,FALSE,"Multiples";"Adjustments_filecopy",#N/A,FALSE,"Adjustments to Multiples";"GrowthAdj_filecopy",#N/A,FALSE,"Growth Adjustments";"RiskAdj_filecopy",#N/A,FALSE,"Risk Adjustments ";"MarginAdj_filecopy",#N/A,FALSE,"Margin Adjustments";"Regression_filecopy",#N/A,FALSE,"Regression";"Ratios_filecopy",#N/A,FALSE,"Ratios"}</definedName>
    <definedName name="wrn.filecopy." hidden="1">{"Multiples_filecopy",#N/A,FALSE,"Multiples";"Adjustments_filecopy",#N/A,FALSE,"Adjustments to Multiples";"GrowthAdj_filecopy",#N/A,FALSE,"Growth Adjustments";"RiskAdj_filecopy",#N/A,FALSE,"Risk Adjustments ";"MarginAdj_filecopy",#N/A,FALSE,"Margin Adjustments";"Regression_filecopy",#N/A,FALSE,"Regression";"Ratios_filecopy",#N/A,FALSE,"Ratios"}</definedName>
    <definedName name="wrn.G_CSP_REPORT." localSheetId="5" hidden="1">{#N/A,#N/A,FALSE,"Summary";#N/A,#N/A,FALSE,"Tariff G-CSP &amp; G-SUR";#N/A,#N/A,FALSE,"Amortization Calculations";#N/A,#N/A,FALSE,"Contracted Volumes";#N/A,#N/A,FALSE,"Reservation"}</definedName>
    <definedName name="wrn.G_CSP_REPORT." hidden="1">{#N/A,#N/A,FALSE,"Summary";#N/A,#N/A,FALSE,"Tariff G-CSP &amp; G-SUR";#N/A,#N/A,FALSE,"Amortization Calculations";#N/A,#N/A,FALSE,"Contracted Volumes";#N/A,#N/A,FALSE,"Reservation"}</definedName>
    <definedName name="wrn.GGR._.Network._.Exhibit." localSheetId="13" hidden="1">{"Network Summary",#N/A,TRUE,"Summary";"Piping Summary",#N/A,TRUE," Piping";"Meters Summary",#N/A,TRUE,"Meters &amp; Connections";"Connections Summary",#N/A,TRUE,"Meters &amp; Connections";"Stations Summary",#N/A,TRUE,"Stations Pivot"}</definedName>
    <definedName name="wrn.GGR._.Network._.Exhibit." localSheetId="12" hidden="1">{"Network Summary",#N/A,TRUE,"Summary";"Piping Summary",#N/A,TRUE," Piping";"Meters Summary",#N/A,TRUE,"Meters &amp; Connections";"Connections Summary",#N/A,TRUE,"Meters &amp; Connections";"Stations Summary",#N/A,TRUE,"Stations Pivot"}</definedName>
    <definedName name="wrn.GGR._.Network._.Exhibit." localSheetId="5" hidden="1">{"Network Summary",#N/A,TRUE,"Summary";"Piping Summary",#N/A,TRUE," Piping";"Meters Summary",#N/A,TRUE,"Meters &amp; Connections";"Connections Summary",#N/A,TRUE,"Meters &amp; Connections";"Stations Summary",#N/A,TRUE,"Stations Pivot"}</definedName>
    <definedName name="wrn.GGR._.Network._.Exhibit." localSheetId="4" hidden="1">{"Network Summary",#N/A,TRUE,"Summary";"Piping Summary",#N/A,TRUE," Piping";"Meters Summary",#N/A,TRUE,"Meters &amp; Connections";"Connections Summary",#N/A,TRUE,"Meters &amp; Connections";"Stations Summary",#N/A,TRUE,"Stations Pivot"}</definedName>
    <definedName name="wrn.GGR._.Network._.Exhibit." localSheetId="7" hidden="1">{"Network Summary",#N/A,TRUE,"Summary";"Piping Summary",#N/A,TRUE," Piping";"Meters Summary",#N/A,TRUE,"Meters &amp; Connections";"Connections Summary",#N/A,TRUE,"Meters &amp; Connections";"Stations Summary",#N/A,TRUE,"Stations Pivot"}</definedName>
    <definedName name="wrn.GGR._.Network._.Exhibit." localSheetId="6" hidden="1">{"Network Summary",#N/A,TRUE,"Summary";"Piping Summary",#N/A,TRUE," Piping";"Meters Summary",#N/A,TRUE,"Meters &amp; Connections";"Connections Summary",#N/A,TRUE,"Meters &amp; Connections";"Stations Summary",#N/A,TRUE,"Stations Pivot"}</definedName>
    <definedName name="wrn.GGR._.Network._.Exhibit." localSheetId="1" hidden="1">{"Network Summary",#N/A,TRUE,"Summary";"Piping Summary",#N/A,TRUE," Piping";"Meters Summary",#N/A,TRUE,"Meters &amp; Connections";"Connections Summary",#N/A,TRUE,"Meters &amp; Connections";"Stations Summary",#N/A,TRUE,"Stations Pivot"}</definedName>
    <definedName name="wrn.GGR._.Network._.Exhibit." localSheetId="0" hidden="1">{"Network Summary",#N/A,TRUE,"Summary";"Piping Summary",#N/A,TRUE," Piping";"Meters Summary",#N/A,TRUE,"Meters &amp; Connections";"Connections Summary",#N/A,TRUE,"Meters &amp; Connections";"Stations Summary",#N/A,TRUE,"Stations Pivot"}</definedName>
    <definedName name="wrn.GGR._.Network._.Exhibit." localSheetId="3" hidden="1">{"Network Summary",#N/A,TRUE,"Summary";"Piping Summary",#N/A,TRUE," Piping";"Meters Summary",#N/A,TRUE,"Meters &amp; Connections";"Connections Summary",#N/A,TRUE,"Meters &amp; Connections";"Stations Summary",#N/A,TRUE,"Stations Pivot"}</definedName>
    <definedName name="wrn.GGR._.Network._.Exhibit." localSheetId="2" hidden="1">{"Network Summary",#N/A,TRUE,"Summary";"Piping Summary",#N/A,TRUE," Piping";"Meters Summary",#N/A,TRUE,"Meters &amp; Connections";"Connections Summary",#N/A,TRUE,"Meters &amp; Connections";"Stations Summary",#N/A,TRUE,"Stations Pivot"}</definedName>
    <definedName name="wrn.GGR._.Network._.Exhibit." localSheetId="17" hidden="1">{"Network Summary",#N/A,TRUE,"Summary";"Piping Summary",#N/A,TRUE," Piping";"Meters Summary",#N/A,TRUE,"Meters &amp; Connections";"Connections Summary",#N/A,TRUE,"Meters &amp; Connections";"Stations Summary",#N/A,TRUE,"Stations Pivot"}</definedName>
    <definedName name="wrn.GGR._.Network._.Exhibit." localSheetId="16" hidden="1">{"Network Summary",#N/A,TRUE,"Summary";"Piping Summary",#N/A,TRUE," Piping";"Meters Summary",#N/A,TRUE,"Meters &amp; Connections";"Connections Summary",#N/A,TRUE,"Meters &amp; Connections";"Stations Summary",#N/A,TRUE,"Stations Pivot"}</definedName>
    <definedName name="wrn.GGR._.Network._.Exhibit." localSheetId="9" hidden="1">{"Network Summary",#N/A,TRUE,"Summary";"Piping Summary",#N/A,TRUE," Piping";"Meters Summary",#N/A,TRUE,"Meters &amp; Connections";"Connections Summary",#N/A,TRUE,"Meters &amp; Connections";"Stations Summary",#N/A,TRUE,"Stations Pivot"}</definedName>
    <definedName name="wrn.GGR._.Network._.Exhibit." localSheetId="8" hidden="1">{"Network Summary",#N/A,TRUE,"Summary";"Piping Summary",#N/A,TRUE," Piping";"Meters Summary",#N/A,TRUE,"Meters &amp; Connections";"Connections Summary",#N/A,TRUE,"Meters &amp; Connections";"Stations Summary",#N/A,TRUE,"Stations Pivot"}</definedName>
    <definedName name="wrn.GGR._.Network._.Exhibit." localSheetId="11" hidden="1">{"Network Summary",#N/A,TRUE,"Summary";"Piping Summary",#N/A,TRUE," Piping";"Meters Summary",#N/A,TRUE,"Meters &amp; Connections";"Connections Summary",#N/A,TRUE,"Meters &amp; Connections";"Stations Summary",#N/A,TRUE,"Stations Pivot"}</definedName>
    <definedName name="wrn.GGR._.Network._.Exhibit." localSheetId="10" hidden="1">{"Network Summary",#N/A,TRUE,"Summary";"Piping Summary",#N/A,TRUE," Piping";"Meters Summary",#N/A,TRUE,"Meters &amp; Connections";"Connections Summary",#N/A,TRUE,"Meters &amp; Connections";"Stations Summary",#N/A,TRUE,"Stations Pivot"}</definedName>
    <definedName name="wrn.GGR._.Network._.Exhibit." localSheetId="15" hidden="1">{"Network Summary",#N/A,TRUE,"Summary";"Piping Summary",#N/A,TRUE," Piping";"Meters Summary",#N/A,TRUE,"Meters &amp; Connections";"Connections Summary",#N/A,TRUE,"Meters &amp; Connections";"Stations Summary",#N/A,TRUE,"Stations Pivot"}</definedName>
    <definedName name="wrn.GGR._.Network._.Exhibit." localSheetId="14" hidden="1">{"Network Summary",#N/A,TRUE,"Summary";"Piping Summary",#N/A,TRUE," Piping";"Meters Summary",#N/A,TRUE,"Meters &amp; Connections";"Connections Summary",#N/A,TRUE,"Meters &amp; Connections";"Stations Summary",#N/A,TRUE,"Stations Pivot"}</definedName>
    <definedName name="wrn.GGR._.Network._.Exhibit." hidden="1">{"Network Summary",#N/A,TRUE,"Summary";"Piping Summary",#N/A,TRUE," Piping";"Meters Summary",#N/A,TRUE,"Meters &amp; Connections";"Connections Summary",#N/A,TRUE,"Meters &amp; Connections";"Stations Summary",#N/A,TRUE,"Stations Pivot"}</definedName>
    <definedName name="wrn.GS._.Estimators." localSheetId="13"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Estimators." localSheetId="12"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Estimators." localSheetId="5"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Estimators." localSheetId="4"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Estimators." localSheetId="7"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Estimators." localSheetId="6"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Estimators." localSheetId="1"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Estimators." localSheetId="0"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Estimators." localSheetId="3"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Estimators." localSheetId="2"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Estimators." localSheetId="17"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Estimators." localSheetId="16"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Estimators." localSheetId="9"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Estimators." localSheetId="8"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Estimators." localSheetId="11"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Estimators." localSheetId="10"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Estimators." localSheetId="15"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Estimators." localSheetId="14"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Estimators."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Foremen." localSheetId="13"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GS._.Foremen." localSheetId="12"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GS._.Foremen." localSheetId="5"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GS._.Foremen." localSheetId="4"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GS._.Foremen." localSheetId="7"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GS._.Foremen." localSheetId="6"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GS._.Foremen." localSheetId="1"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GS._.Foremen." localSheetId="0"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GS._.Foremen." localSheetId="3"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GS._.Foremen." localSheetId="2"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GS._.Foremen." localSheetId="17"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GS._.Foremen." localSheetId="16"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GS._.Foremen." localSheetId="9"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GS._.Foremen." localSheetId="8"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GS._.Foremen." localSheetId="11"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GS._.Foremen." localSheetId="10"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GS._.Foremen." localSheetId="15"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GS._.Foremen." localSheetId="14"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GS._.Foremen."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Indirects." localSheetId="13" hidden="1">{"Budget",#N/A,TRUE,"Criteria";"Summary",#N/A,TRUE,"Summary";"Detail",#N/A,TRUE,"Detail";"Staff",#N/A,TRUE,"Staffing";"Equip",#N/A,TRUE,"Equipment"}</definedName>
    <definedName name="wrn.Indirects." localSheetId="12" hidden="1">{"Budget",#N/A,TRUE,"Criteria";"Summary",#N/A,TRUE,"Summary";"Detail",#N/A,TRUE,"Detail";"Staff",#N/A,TRUE,"Staffing";"Equip",#N/A,TRUE,"Equipment"}</definedName>
    <definedName name="wrn.Indirects." localSheetId="5" hidden="1">{"Budget",#N/A,TRUE,"Criteria";"Summary",#N/A,TRUE,"Summary";"Detail",#N/A,TRUE,"Detail";"Staff",#N/A,TRUE,"Staffing";"Equip",#N/A,TRUE,"Equipment"}</definedName>
    <definedName name="wrn.Indirects." localSheetId="4" hidden="1">{"Budget",#N/A,TRUE,"Criteria";"Summary",#N/A,TRUE,"Summary";"Detail",#N/A,TRUE,"Detail";"Staff",#N/A,TRUE,"Staffing";"Equip",#N/A,TRUE,"Equipment"}</definedName>
    <definedName name="wrn.Indirects." localSheetId="7" hidden="1">{"Budget",#N/A,TRUE,"Criteria";"Summary",#N/A,TRUE,"Summary";"Detail",#N/A,TRUE,"Detail";"Staff",#N/A,TRUE,"Staffing";"Equip",#N/A,TRUE,"Equipment"}</definedName>
    <definedName name="wrn.Indirects." localSheetId="6" hidden="1">{"Budget",#N/A,TRUE,"Criteria";"Summary",#N/A,TRUE,"Summary";"Detail",#N/A,TRUE,"Detail";"Staff",#N/A,TRUE,"Staffing";"Equip",#N/A,TRUE,"Equipment"}</definedName>
    <definedName name="wrn.Indirects." localSheetId="1" hidden="1">{"Budget",#N/A,TRUE,"Criteria";"Summary",#N/A,TRUE,"Summary";"Detail",#N/A,TRUE,"Detail";"Staff",#N/A,TRUE,"Staffing";"Equip",#N/A,TRUE,"Equipment"}</definedName>
    <definedName name="wrn.Indirects." localSheetId="0" hidden="1">{"Budget",#N/A,TRUE,"Criteria";"Summary",#N/A,TRUE,"Summary";"Detail",#N/A,TRUE,"Detail";"Staff",#N/A,TRUE,"Staffing";"Equip",#N/A,TRUE,"Equipment"}</definedName>
    <definedName name="wrn.Indirects." localSheetId="3" hidden="1">{"Budget",#N/A,TRUE,"Criteria";"Summary",#N/A,TRUE,"Summary";"Detail",#N/A,TRUE,"Detail";"Staff",#N/A,TRUE,"Staffing";"Equip",#N/A,TRUE,"Equipment"}</definedName>
    <definedName name="wrn.Indirects." localSheetId="2" hidden="1">{"Budget",#N/A,TRUE,"Criteria";"Summary",#N/A,TRUE,"Summary";"Detail",#N/A,TRUE,"Detail";"Staff",#N/A,TRUE,"Staffing";"Equip",#N/A,TRUE,"Equipment"}</definedName>
    <definedName name="wrn.Indirects." localSheetId="17" hidden="1">{"Budget",#N/A,TRUE,"Criteria";"Summary",#N/A,TRUE,"Summary";"Detail",#N/A,TRUE,"Detail";"Staff",#N/A,TRUE,"Staffing";"Equip",#N/A,TRUE,"Equipment"}</definedName>
    <definedName name="wrn.Indirects." localSheetId="16" hidden="1">{"Budget",#N/A,TRUE,"Criteria";"Summary",#N/A,TRUE,"Summary";"Detail",#N/A,TRUE,"Detail";"Staff",#N/A,TRUE,"Staffing";"Equip",#N/A,TRUE,"Equipment"}</definedName>
    <definedName name="wrn.Indirects." localSheetId="9" hidden="1">{"Budget",#N/A,TRUE,"Criteria";"Summary",#N/A,TRUE,"Summary";"Detail",#N/A,TRUE,"Detail";"Staff",#N/A,TRUE,"Staffing";"Equip",#N/A,TRUE,"Equipment"}</definedName>
    <definedName name="wrn.Indirects." localSheetId="8" hidden="1">{"Budget",#N/A,TRUE,"Criteria";"Summary",#N/A,TRUE,"Summary";"Detail",#N/A,TRUE,"Detail";"Staff",#N/A,TRUE,"Staffing";"Equip",#N/A,TRUE,"Equipment"}</definedName>
    <definedName name="wrn.Indirects." localSheetId="11" hidden="1">{"Budget",#N/A,TRUE,"Criteria";"Summary",#N/A,TRUE,"Summary";"Detail",#N/A,TRUE,"Detail";"Staff",#N/A,TRUE,"Staffing";"Equip",#N/A,TRUE,"Equipment"}</definedName>
    <definedName name="wrn.Indirects." localSheetId="10" hidden="1">{"Budget",#N/A,TRUE,"Criteria";"Summary",#N/A,TRUE,"Summary";"Detail",#N/A,TRUE,"Detail";"Staff",#N/A,TRUE,"Staffing";"Equip",#N/A,TRUE,"Equipment"}</definedName>
    <definedName name="wrn.Indirects." localSheetId="15" hidden="1">{"Budget",#N/A,TRUE,"Criteria";"Summary",#N/A,TRUE,"Summary";"Detail",#N/A,TRUE,"Detail";"Staff",#N/A,TRUE,"Staffing";"Equip",#N/A,TRUE,"Equipment"}</definedName>
    <definedName name="wrn.Indirects." localSheetId="14" hidden="1">{"Budget",#N/A,TRUE,"Criteria";"Summary",#N/A,TRUE,"Summary";"Detail",#N/A,TRUE,"Detail";"Staff",#N/A,TRUE,"Staffing";"Equip",#N/A,TRUE,"Equipment"}</definedName>
    <definedName name="wrn.Indirects." hidden="1">{"Budget",#N/A,TRUE,"Criteria";"Summary",#N/A,TRUE,"Summary";"Detail",#N/A,TRUE,"Detail";"Staff",#N/A,TRUE,"Staffing";"Equip",#N/A,TRUE,"Equipment"}</definedName>
    <definedName name="wrn.inventory." localSheetId="5" hidden="1">{"summary",#N/A,TRUE,"Coal Inventory Summary";"view 1",#N/A,TRUE,"Coal Inv. By Station";"view 2",#N/A,TRUE,"Coal inv by sta 2";"view 3",#N/A,TRUE,"Coal inv by sta 3";"oil",#N/A,TRUE,"Oil Purchases"}</definedName>
    <definedName name="wrn.inventory." hidden="1">{"summary",#N/A,TRUE,"Coal Inventory Summary";"view 1",#N/A,TRUE,"Coal Inv. By Station";"view 2",#N/A,TRUE,"Coal inv by sta 2";"view 3",#N/A,TRUE,"Coal inv by sta 3";"oil",#N/A,TRUE,"Oil Purchases"}</definedName>
    <definedName name="wrn.JE9DOLLARS." localSheetId="5" hidden="1">{"JE9DOLLARS",#N/A,FALSE,"JE9"}</definedName>
    <definedName name="wrn.JE9DOLLARS." hidden="1">{"JE9DOLLARS",#N/A,FALSE,"JE9"}</definedName>
    <definedName name="wrn.JE9DTHS." localSheetId="5" hidden="1">{"JE9DTHS",#N/A,FALSE,"JE9"}</definedName>
    <definedName name="wrn.JE9DTHS." hidden="1">{"JE9DTHS",#N/A,FALSE,"JE9"}</definedName>
    <definedName name="wrn.JE9MCF." localSheetId="5" hidden="1">{"JE9MCF",#N/A,FALSE,"JE9"}</definedName>
    <definedName name="wrn.JE9MCF." hidden="1">{"JE9MCF",#N/A,FALSE,"JE9"}</definedName>
    <definedName name="wrn.jim." localSheetId="13" hidden="1">{"Inc_standard",#N/A,TRUE,"Inc"}</definedName>
    <definedName name="wrn.jim." localSheetId="12" hidden="1">{"Inc_standard",#N/A,TRUE,"Inc"}</definedName>
    <definedName name="wrn.jim." localSheetId="5" hidden="1">{"Inc_standard",#N/A,TRUE,"Inc"}</definedName>
    <definedName name="wrn.jim." localSheetId="4" hidden="1">{"Inc_standard",#N/A,TRUE,"Inc"}</definedName>
    <definedName name="wrn.jim." localSheetId="7" hidden="1">{"Inc_standard",#N/A,TRUE,"Inc"}</definedName>
    <definedName name="wrn.jim." localSheetId="6" hidden="1">{"Inc_standard",#N/A,TRUE,"Inc"}</definedName>
    <definedName name="wrn.jim." localSheetId="1" hidden="1">{"Inc_standard",#N/A,TRUE,"Inc"}</definedName>
    <definedName name="wrn.jim." localSheetId="0" hidden="1">{"Inc_standard",#N/A,TRUE,"Inc"}</definedName>
    <definedName name="wrn.jim." localSheetId="3" hidden="1">{"Inc_standard",#N/A,TRUE,"Inc"}</definedName>
    <definedName name="wrn.jim." localSheetId="2" hidden="1">{"Inc_standard",#N/A,TRUE,"Inc"}</definedName>
    <definedName name="wrn.jim." localSheetId="17" hidden="1">{"Inc_standard",#N/A,TRUE,"Inc"}</definedName>
    <definedName name="wrn.jim." localSheetId="16" hidden="1">{"Inc_standard",#N/A,TRUE,"Inc"}</definedName>
    <definedName name="wrn.jim." localSheetId="9" hidden="1">{"Inc_standard",#N/A,TRUE,"Inc"}</definedName>
    <definedName name="wrn.jim." localSheetId="8" hidden="1">{"Inc_standard",#N/A,TRUE,"Inc"}</definedName>
    <definedName name="wrn.jim." localSheetId="11" hidden="1">{"Inc_standard",#N/A,TRUE,"Inc"}</definedName>
    <definedName name="wrn.jim." localSheetId="10" hidden="1">{"Inc_standard",#N/A,TRUE,"Inc"}</definedName>
    <definedName name="wrn.jim." localSheetId="15" hidden="1">{"Inc_standard",#N/A,TRUE,"Inc"}</definedName>
    <definedName name="wrn.jim." localSheetId="14" hidden="1">{"Inc_standard",#N/A,TRUE,"Inc"}</definedName>
    <definedName name="wrn.jim." hidden="1">{"Inc_standard",#N/A,TRUE,"Inc"}</definedName>
    <definedName name="wrn.leroy." localSheetId="13" hidden="1">{"Summary",#N/A,FALSE,"Summary"}</definedName>
    <definedName name="wrn.leroy." localSheetId="12" hidden="1">{"Summary",#N/A,FALSE,"Summary"}</definedName>
    <definedName name="wrn.leroy." localSheetId="5" hidden="1">{"Summary",#N/A,FALSE,"Summary"}</definedName>
    <definedName name="wrn.leroy." localSheetId="4" hidden="1">{"Summary",#N/A,FALSE,"Summary"}</definedName>
    <definedName name="wrn.leroy." localSheetId="7" hidden="1">{"Summary",#N/A,FALSE,"Summary"}</definedName>
    <definedName name="wrn.leroy." localSheetId="6" hidden="1">{"Summary",#N/A,FALSE,"Summary"}</definedName>
    <definedName name="wrn.leroy." localSheetId="1" hidden="1">{"Summary",#N/A,FALSE,"Summary"}</definedName>
    <definedName name="wrn.leroy." localSheetId="0" hidden="1">{"Summary",#N/A,FALSE,"Summary"}</definedName>
    <definedName name="wrn.leroy." localSheetId="3" hidden="1">{"Summary",#N/A,FALSE,"Summary"}</definedName>
    <definedName name="wrn.leroy." localSheetId="2" hidden="1">{"Summary",#N/A,FALSE,"Summary"}</definedName>
    <definedName name="wrn.leroy." localSheetId="17" hidden="1">{"Summary",#N/A,FALSE,"Summary"}</definedName>
    <definedName name="wrn.leroy." localSheetId="16" hidden="1">{"Summary",#N/A,FALSE,"Summary"}</definedName>
    <definedName name="wrn.leroy." localSheetId="9" hidden="1">{"Summary",#N/A,FALSE,"Summary"}</definedName>
    <definedName name="wrn.leroy." localSheetId="8" hidden="1">{"Summary",#N/A,FALSE,"Summary"}</definedName>
    <definedName name="wrn.leroy." localSheetId="11" hidden="1">{"Summary",#N/A,FALSE,"Summary"}</definedName>
    <definedName name="wrn.leroy." localSheetId="10" hidden="1">{"Summary",#N/A,FALSE,"Summary"}</definedName>
    <definedName name="wrn.leroy." localSheetId="15" hidden="1">{"Summary",#N/A,FALSE,"Summary"}</definedName>
    <definedName name="wrn.leroy." localSheetId="14" hidden="1">{"Summary",#N/A,FALSE,"Summary"}</definedName>
    <definedName name="wrn.leroy." hidden="1">{"Summary",#N/A,FALSE,"Summary"}</definedName>
    <definedName name="wrn.MHHD." localSheetId="13" hidden="1">{#N/A,#N/A,FALSE,"MHHD_98LROP PL";#N/A,#N/A,FALSE,"MHHD_98LROP Sales";#N/A,#N/A,FALSE,"MHHD Launches";#N/A,#N/A,FALSE,"Zocor";#N/A,#N/A,FALSE,"Cozaar i";#N/A,#N/A,FALSE,"Cozaar ii";#N/A,#N/A,FALSE,"Fosamax";#N/A,#N/A,FALSE,"Proscar";#N/A,#N/A,FALSE,"Crixivan";#N/A,#N/A,FALSE,"Stocrin";#N/A,#N/A,FALSE,"Singulair";#N/A,#N/A,FALSE,"Aggrastat";#N/A,#N/A,FALSE,"Maxalt";#N/A,#N/A,FALSE,"Propecia";#N/A,#N/A,FALSE,"MHHD Product_P+L (1)";#N/A,#N/A,FALSE,"MHHD Product_P+L (2)";#N/A,#N/A,FALSE,"MHHD LROP Expense_Growth1";#N/A,#N/A,FALSE,"MHHD LROP Expense_Growth1 (2)";#N/A,#N/A,FALSE,"Risks &amp; Opport.";#N/A,#N/A,FALSE,"MHHD LROP Headcount";#N/A,#N/A,FALSE,"LROP 98Capital"}</definedName>
    <definedName name="wrn.MHHD." localSheetId="12" hidden="1">{#N/A,#N/A,FALSE,"MHHD_98LROP PL";#N/A,#N/A,FALSE,"MHHD_98LROP Sales";#N/A,#N/A,FALSE,"MHHD Launches";#N/A,#N/A,FALSE,"Zocor";#N/A,#N/A,FALSE,"Cozaar i";#N/A,#N/A,FALSE,"Cozaar ii";#N/A,#N/A,FALSE,"Fosamax";#N/A,#N/A,FALSE,"Proscar";#N/A,#N/A,FALSE,"Crixivan";#N/A,#N/A,FALSE,"Stocrin";#N/A,#N/A,FALSE,"Singulair";#N/A,#N/A,FALSE,"Aggrastat";#N/A,#N/A,FALSE,"Maxalt";#N/A,#N/A,FALSE,"Propecia";#N/A,#N/A,FALSE,"MHHD Product_P+L (1)";#N/A,#N/A,FALSE,"MHHD Product_P+L (2)";#N/A,#N/A,FALSE,"MHHD LROP Expense_Growth1";#N/A,#N/A,FALSE,"MHHD LROP Expense_Growth1 (2)";#N/A,#N/A,FALSE,"Risks &amp; Opport.";#N/A,#N/A,FALSE,"MHHD LROP Headcount";#N/A,#N/A,FALSE,"LROP 98Capital"}</definedName>
    <definedName name="wrn.MHHD." localSheetId="5" hidden="1">{#N/A,#N/A,FALSE,"MHHD_98LROP PL";#N/A,#N/A,FALSE,"MHHD_98LROP Sales";#N/A,#N/A,FALSE,"MHHD Launches";#N/A,#N/A,FALSE,"Zocor";#N/A,#N/A,FALSE,"Cozaar i";#N/A,#N/A,FALSE,"Cozaar ii";#N/A,#N/A,FALSE,"Fosamax";#N/A,#N/A,FALSE,"Proscar";#N/A,#N/A,FALSE,"Crixivan";#N/A,#N/A,FALSE,"Stocrin";#N/A,#N/A,FALSE,"Singulair";#N/A,#N/A,FALSE,"Aggrastat";#N/A,#N/A,FALSE,"Maxalt";#N/A,#N/A,FALSE,"Propecia";#N/A,#N/A,FALSE,"MHHD Product_P+L (1)";#N/A,#N/A,FALSE,"MHHD Product_P+L (2)";#N/A,#N/A,FALSE,"MHHD LROP Expense_Growth1";#N/A,#N/A,FALSE,"MHHD LROP Expense_Growth1 (2)";#N/A,#N/A,FALSE,"Risks &amp; Opport.";#N/A,#N/A,FALSE,"MHHD LROP Headcount";#N/A,#N/A,FALSE,"LROP 98Capital"}</definedName>
    <definedName name="wrn.MHHD." localSheetId="4" hidden="1">{#N/A,#N/A,FALSE,"MHHD_98LROP PL";#N/A,#N/A,FALSE,"MHHD_98LROP Sales";#N/A,#N/A,FALSE,"MHHD Launches";#N/A,#N/A,FALSE,"Zocor";#N/A,#N/A,FALSE,"Cozaar i";#N/A,#N/A,FALSE,"Cozaar ii";#N/A,#N/A,FALSE,"Fosamax";#N/A,#N/A,FALSE,"Proscar";#N/A,#N/A,FALSE,"Crixivan";#N/A,#N/A,FALSE,"Stocrin";#N/A,#N/A,FALSE,"Singulair";#N/A,#N/A,FALSE,"Aggrastat";#N/A,#N/A,FALSE,"Maxalt";#N/A,#N/A,FALSE,"Propecia";#N/A,#N/A,FALSE,"MHHD Product_P+L (1)";#N/A,#N/A,FALSE,"MHHD Product_P+L (2)";#N/A,#N/A,FALSE,"MHHD LROP Expense_Growth1";#N/A,#N/A,FALSE,"MHHD LROP Expense_Growth1 (2)";#N/A,#N/A,FALSE,"Risks &amp; Opport.";#N/A,#N/A,FALSE,"MHHD LROP Headcount";#N/A,#N/A,FALSE,"LROP 98Capital"}</definedName>
    <definedName name="wrn.MHHD." localSheetId="7" hidden="1">{#N/A,#N/A,FALSE,"MHHD_98LROP PL";#N/A,#N/A,FALSE,"MHHD_98LROP Sales";#N/A,#N/A,FALSE,"MHHD Launches";#N/A,#N/A,FALSE,"Zocor";#N/A,#N/A,FALSE,"Cozaar i";#N/A,#N/A,FALSE,"Cozaar ii";#N/A,#N/A,FALSE,"Fosamax";#N/A,#N/A,FALSE,"Proscar";#N/A,#N/A,FALSE,"Crixivan";#N/A,#N/A,FALSE,"Stocrin";#N/A,#N/A,FALSE,"Singulair";#N/A,#N/A,FALSE,"Aggrastat";#N/A,#N/A,FALSE,"Maxalt";#N/A,#N/A,FALSE,"Propecia";#N/A,#N/A,FALSE,"MHHD Product_P+L (1)";#N/A,#N/A,FALSE,"MHHD Product_P+L (2)";#N/A,#N/A,FALSE,"MHHD LROP Expense_Growth1";#N/A,#N/A,FALSE,"MHHD LROP Expense_Growth1 (2)";#N/A,#N/A,FALSE,"Risks &amp; Opport.";#N/A,#N/A,FALSE,"MHHD LROP Headcount";#N/A,#N/A,FALSE,"LROP 98Capital"}</definedName>
    <definedName name="wrn.MHHD." localSheetId="6" hidden="1">{#N/A,#N/A,FALSE,"MHHD_98LROP PL";#N/A,#N/A,FALSE,"MHHD_98LROP Sales";#N/A,#N/A,FALSE,"MHHD Launches";#N/A,#N/A,FALSE,"Zocor";#N/A,#N/A,FALSE,"Cozaar i";#N/A,#N/A,FALSE,"Cozaar ii";#N/A,#N/A,FALSE,"Fosamax";#N/A,#N/A,FALSE,"Proscar";#N/A,#N/A,FALSE,"Crixivan";#N/A,#N/A,FALSE,"Stocrin";#N/A,#N/A,FALSE,"Singulair";#N/A,#N/A,FALSE,"Aggrastat";#N/A,#N/A,FALSE,"Maxalt";#N/A,#N/A,FALSE,"Propecia";#N/A,#N/A,FALSE,"MHHD Product_P+L (1)";#N/A,#N/A,FALSE,"MHHD Product_P+L (2)";#N/A,#N/A,FALSE,"MHHD LROP Expense_Growth1";#N/A,#N/A,FALSE,"MHHD LROP Expense_Growth1 (2)";#N/A,#N/A,FALSE,"Risks &amp; Opport.";#N/A,#N/A,FALSE,"MHHD LROP Headcount";#N/A,#N/A,FALSE,"LROP 98Capital"}</definedName>
    <definedName name="wrn.MHHD." localSheetId="1" hidden="1">{#N/A,#N/A,FALSE,"MHHD_98LROP PL";#N/A,#N/A,FALSE,"MHHD_98LROP Sales";#N/A,#N/A,FALSE,"MHHD Launches";#N/A,#N/A,FALSE,"Zocor";#N/A,#N/A,FALSE,"Cozaar i";#N/A,#N/A,FALSE,"Cozaar ii";#N/A,#N/A,FALSE,"Fosamax";#N/A,#N/A,FALSE,"Proscar";#N/A,#N/A,FALSE,"Crixivan";#N/A,#N/A,FALSE,"Stocrin";#N/A,#N/A,FALSE,"Singulair";#N/A,#N/A,FALSE,"Aggrastat";#N/A,#N/A,FALSE,"Maxalt";#N/A,#N/A,FALSE,"Propecia";#N/A,#N/A,FALSE,"MHHD Product_P+L (1)";#N/A,#N/A,FALSE,"MHHD Product_P+L (2)";#N/A,#N/A,FALSE,"MHHD LROP Expense_Growth1";#N/A,#N/A,FALSE,"MHHD LROP Expense_Growth1 (2)";#N/A,#N/A,FALSE,"Risks &amp; Opport.";#N/A,#N/A,FALSE,"MHHD LROP Headcount";#N/A,#N/A,FALSE,"LROP 98Capital"}</definedName>
    <definedName name="wrn.MHHD." localSheetId="0" hidden="1">{#N/A,#N/A,FALSE,"MHHD_98LROP PL";#N/A,#N/A,FALSE,"MHHD_98LROP Sales";#N/A,#N/A,FALSE,"MHHD Launches";#N/A,#N/A,FALSE,"Zocor";#N/A,#N/A,FALSE,"Cozaar i";#N/A,#N/A,FALSE,"Cozaar ii";#N/A,#N/A,FALSE,"Fosamax";#N/A,#N/A,FALSE,"Proscar";#N/A,#N/A,FALSE,"Crixivan";#N/A,#N/A,FALSE,"Stocrin";#N/A,#N/A,FALSE,"Singulair";#N/A,#N/A,FALSE,"Aggrastat";#N/A,#N/A,FALSE,"Maxalt";#N/A,#N/A,FALSE,"Propecia";#N/A,#N/A,FALSE,"MHHD Product_P+L (1)";#N/A,#N/A,FALSE,"MHHD Product_P+L (2)";#N/A,#N/A,FALSE,"MHHD LROP Expense_Growth1";#N/A,#N/A,FALSE,"MHHD LROP Expense_Growth1 (2)";#N/A,#N/A,FALSE,"Risks &amp; Opport.";#N/A,#N/A,FALSE,"MHHD LROP Headcount";#N/A,#N/A,FALSE,"LROP 98Capital"}</definedName>
    <definedName name="wrn.MHHD." localSheetId="3" hidden="1">{#N/A,#N/A,FALSE,"MHHD_98LROP PL";#N/A,#N/A,FALSE,"MHHD_98LROP Sales";#N/A,#N/A,FALSE,"MHHD Launches";#N/A,#N/A,FALSE,"Zocor";#N/A,#N/A,FALSE,"Cozaar i";#N/A,#N/A,FALSE,"Cozaar ii";#N/A,#N/A,FALSE,"Fosamax";#N/A,#N/A,FALSE,"Proscar";#N/A,#N/A,FALSE,"Crixivan";#N/A,#N/A,FALSE,"Stocrin";#N/A,#N/A,FALSE,"Singulair";#N/A,#N/A,FALSE,"Aggrastat";#N/A,#N/A,FALSE,"Maxalt";#N/A,#N/A,FALSE,"Propecia";#N/A,#N/A,FALSE,"MHHD Product_P+L (1)";#N/A,#N/A,FALSE,"MHHD Product_P+L (2)";#N/A,#N/A,FALSE,"MHHD LROP Expense_Growth1";#N/A,#N/A,FALSE,"MHHD LROP Expense_Growth1 (2)";#N/A,#N/A,FALSE,"Risks &amp; Opport.";#N/A,#N/A,FALSE,"MHHD LROP Headcount";#N/A,#N/A,FALSE,"LROP 98Capital"}</definedName>
    <definedName name="wrn.MHHD." localSheetId="2" hidden="1">{#N/A,#N/A,FALSE,"MHHD_98LROP PL";#N/A,#N/A,FALSE,"MHHD_98LROP Sales";#N/A,#N/A,FALSE,"MHHD Launches";#N/A,#N/A,FALSE,"Zocor";#N/A,#N/A,FALSE,"Cozaar i";#N/A,#N/A,FALSE,"Cozaar ii";#N/A,#N/A,FALSE,"Fosamax";#N/A,#N/A,FALSE,"Proscar";#N/A,#N/A,FALSE,"Crixivan";#N/A,#N/A,FALSE,"Stocrin";#N/A,#N/A,FALSE,"Singulair";#N/A,#N/A,FALSE,"Aggrastat";#N/A,#N/A,FALSE,"Maxalt";#N/A,#N/A,FALSE,"Propecia";#N/A,#N/A,FALSE,"MHHD Product_P+L (1)";#N/A,#N/A,FALSE,"MHHD Product_P+L (2)";#N/A,#N/A,FALSE,"MHHD LROP Expense_Growth1";#N/A,#N/A,FALSE,"MHHD LROP Expense_Growth1 (2)";#N/A,#N/A,FALSE,"Risks &amp; Opport.";#N/A,#N/A,FALSE,"MHHD LROP Headcount";#N/A,#N/A,FALSE,"LROP 98Capital"}</definedName>
    <definedName name="wrn.MHHD." localSheetId="17" hidden="1">{#N/A,#N/A,FALSE,"MHHD_98LROP PL";#N/A,#N/A,FALSE,"MHHD_98LROP Sales";#N/A,#N/A,FALSE,"MHHD Launches";#N/A,#N/A,FALSE,"Zocor";#N/A,#N/A,FALSE,"Cozaar i";#N/A,#N/A,FALSE,"Cozaar ii";#N/A,#N/A,FALSE,"Fosamax";#N/A,#N/A,FALSE,"Proscar";#N/A,#N/A,FALSE,"Crixivan";#N/A,#N/A,FALSE,"Stocrin";#N/A,#N/A,FALSE,"Singulair";#N/A,#N/A,FALSE,"Aggrastat";#N/A,#N/A,FALSE,"Maxalt";#N/A,#N/A,FALSE,"Propecia";#N/A,#N/A,FALSE,"MHHD Product_P+L (1)";#N/A,#N/A,FALSE,"MHHD Product_P+L (2)";#N/A,#N/A,FALSE,"MHHD LROP Expense_Growth1";#N/A,#N/A,FALSE,"MHHD LROP Expense_Growth1 (2)";#N/A,#N/A,FALSE,"Risks &amp; Opport.";#N/A,#N/A,FALSE,"MHHD LROP Headcount";#N/A,#N/A,FALSE,"LROP 98Capital"}</definedName>
    <definedName name="wrn.MHHD." localSheetId="16" hidden="1">{#N/A,#N/A,FALSE,"MHHD_98LROP PL";#N/A,#N/A,FALSE,"MHHD_98LROP Sales";#N/A,#N/A,FALSE,"MHHD Launches";#N/A,#N/A,FALSE,"Zocor";#N/A,#N/A,FALSE,"Cozaar i";#N/A,#N/A,FALSE,"Cozaar ii";#N/A,#N/A,FALSE,"Fosamax";#N/A,#N/A,FALSE,"Proscar";#N/A,#N/A,FALSE,"Crixivan";#N/A,#N/A,FALSE,"Stocrin";#N/A,#N/A,FALSE,"Singulair";#N/A,#N/A,FALSE,"Aggrastat";#N/A,#N/A,FALSE,"Maxalt";#N/A,#N/A,FALSE,"Propecia";#N/A,#N/A,FALSE,"MHHD Product_P+L (1)";#N/A,#N/A,FALSE,"MHHD Product_P+L (2)";#N/A,#N/A,FALSE,"MHHD LROP Expense_Growth1";#N/A,#N/A,FALSE,"MHHD LROP Expense_Growth1 (2)";#N/A,#N/A,FALSE,"Risks &amp; Opport.";#N/A,#N/A,FALSE,"MHHD LROP Headcount";#N/A,#N/A,FALSE,"LROP 98Capital"}</definedName>
    <definedName name="wrn.MHHD." localSheetId="9" hidden="1">{#N/A,#N/A,FALSE,"MHHD_98LROP PL";#N/A,#N/A,FALSE,"MHHD_98LROP Sales";#N/A,#N/A,FALSE,"MHHD Launches";#N/A,#N/A,FALSE,"Zocor";#N/A,#N/A,FALSE,"Cozaar i";#N/A,#N/A,FALSE,"Cozaar ii";#N/A,#N/A,FALSE,"Fosamax";#N/A,#N/A,FALSE,"Proscar";#N/A,#N/A,FALSE,"Crixivan";#N/A,#N/A,FALSE,"Stocrin";#N/A,#N/A,FALSE,"Singulair";#N/A,#N/A,FALSE,"Aggrastat";#N/A,#N/A,FALSE,"Maxalt";#N/A,#N/A,FALSE,"Propecia";#N/A,#N/A,FALSE,"MHHD Product_P+L (1)";#N/A,#N/A,FALSE,"MHHD Product_P+L (2)";#N/A,#N/A,FALSE,"MHHD LROP Expense_Growth1";#N/A,#N/A,FALSE,"MHHD LROP Expense_Growth1 (2)";#N/A,#N/A,FALSE,"Risks &amp; Opport.";#N/A,#N/A,FALSE,"MHHD LROP Headcount";#N/A,#N/A,FALSE,"LROP 98Capital"}</definedName>
    <definedName name="wrn.MHHD." localSheetId="8" hidden="1">{#N/A,#N/A,FALSE,"MHHD_98LROP PL";#N/A,#N/A,FALSE,"MHHD_98LROP Sales";#N/A,#N/A,FALSE,"MHHD Launches";#N/A,#N/A,FALSE,"Zocor";#N/A,#N/A,FALSE,"Cozaar i";#N/A,#N/A,FALSE,"Cozaar ii";#N/A,#N/A,FALSE,"Fosamax";#N/A,#N/A,FALSE,"Proscar";#N/A,#N/A,FALSE,"Crixivan";#N/A,#N/A,FALSE,"Stocrin";#N/A,#N/A,FALSE,"Singulair";#N/A,#N/A,FALSE,"Aggrastat";#N/A,#N/A,FALSE,"Maxalt";#N/A,#N/A,FALSE,"Propecia";#N/A,#N/A,FALSE,"MHHD Product_P+L (1)";#N/A,#N/A,FALSE,"MHHD Product_P+L (2)";#N/A,#N/A,FALSE,"MHHD LROP Expense_Growth1";#N/A,#N/A,FALSE,"MHHD LROP Expense_Growth1 (2)";#N/A,#N/A,FALSE,"Risks &amp; Opport.";#N/A,#N/A,FALSE,"MHHD LROP Headcount";#N/A,#N/A,FALSE,"LROP 98Capital"}</definedName>
    <definedName name="wrn.MHHD." localSheetId="11" hidden="1">{#N/A,#N/A,FALSE,"MHHD_98LROP PL";#N/A,#N/A,FALSE,"MHHD_98LROP Sales";#N/A,#N/A,FALSE,"MHHD Launches";#N/A,#N/A,FALSE,"Zocor";#N/A,#N/A,FALSE,"Cozaar i";#N/A,#N/A,FALSE,"Cozaar ii";#N/A,#N/A,FALSE,"Fosamax";#N/A,#N/A,FALSE,"Proscar";#N/A,#N/A,FALSE,"Crixivan";#N/A,#N/A,FALSE,"Stocrin";#N/A,#N/A,FALSE,"Singulair";#N/A,#N/A,FALSE,"Aggrastat";#N/A,#N/A,FALSE,"Maxalt";#N/A,#N/A,FALSE,"Propecia";#N/A,#N/A,FALSE,"MHHD Product_P+L (1)";#N/A,#N/A,FALSE,"MHHD Product_P+L (2)";#N/A,#N/A,FALSE,"MHHD LROP Expense_Growth1";#N/A,#N/A,FALSE,"MHHD LROP Expense_Growth1 (2)";#N/A,#N/A,FALSE,"Risks &amp; Opport.";#N/A,#N/A,FALSE,"MHHD LROP Headcount";#N/A,#N/A,FALSE,"LROP 98Capital"}</definedName>
    <definedName name="wrn.MHHD." localSheetId="10" hidden="1">{#N/A,#N/A,FALSE,"MHHD_98LROP PL";#N/A,#N/A,FALSE,"MHHD_98LROP Sales";#N/A,#N/A,FALSE,"MHHD Launches";#N/A,#N/A,FALSE,"Zocor";#N/A,#N/A,FALSE,"Cozaar i";#N/A,#N/A,FALSE,"Cozaar ii";#N/A,#N/A,FALSE,"Fosamax";#N/A,#N/A,FALSE,"Proscar";#N/A,#N/A,FALSE,"Crixivan";#N/A,#N/A,FALSE,"Stocrin";#N/A,#N/A,FALSE,"Singulair";#N/A,#N/A,FALSE,"Aggrastat";#N/A,#N/A,FALSE,"Maxalt";#N/A,#N/A,FALSE,"Propecia";#N/A,#N/A,FALSE,"MHHD Product_P+L (1)";#N/A,#N/A,FALSE,"MHHD Product_P+L (2)";#N/A,#N/A,FALSE,"MHHD LROP Expense_Growth1";#N/A,#N/A,FALSE,"MHHD LROP Expense_Growth1 (2)";#N/A,#N/A,FALSE,"Risks &amp; Opport.";#N/A,#N/A,FALSE,"MHHD LROP Headcount";#N/A,#N/A,FALSE,"LROP 98Capital"}</definedName>
    <definedName name="wrn.MHHD." localSheetId="15" hidden="1">{#N/A,#N/A,FALSE,"MHHD_98LROP PL";#N/A,#N/A,FALSE,"MHHD_98LROP Sales";#N/A,#N/A,FALSE,"MHHD Launches";#N/A,#N/A,FALSE,"Zocor";#N/A,#N/A,FALSE,"Cozaar i";#N/A,#N/A,FALSE,"Cozaar ii";#N/A,#N/A,FALSE,"Fosamax";#N/A,#N/A,FALSE,"Proscar";#N/A,#N/A,FALSE,"Crixivan";#N/A,#N/A,FALSE,"Stocrin";#N/A,#N/A,FALSE,"Singulair";#N/A,#N/A,FALSE,"Aggrastat";#N/A,#N/A,FALSE,"Maxalt";#N/A,#N/A,FALSE,"Propecia";#N/A,#N/A,FALSE,"MHHD Product_P+L (1)";#N/A,#N/A,FALSE,"MHHD Product_P+L (2)";#N/A,#N/A,FALSE,"MHHD LROP Expense_Growth1";#N/A,#N/A,FALSE,"MHHD LROP Expense_Growth1 (2)";#N/A,#N/A,FALSE,"Risks &amp; Opport.";#N/A,#N/A,FALSE,"MHHD LROP Headcount";#N/A,#N/A,FALSE,"LROP 98Capital"}</definedName>
    <definedName name="wrn.MHHD." localSheetId="14" hidden="1">{#N/A,#N/A,FALSE,"MHHD_98LROP PL";#N/A,#N/A,FALSE,"MHHD_98LROP Sales";#N/A,#N/A,FALSE,"MHHD Launches";#N/A,#N/A,FALSE,"Zocor";#N/A,#N/A,FALSE,"Cozaar i";#N/A,#N/A,FALSE,"Cozaar ii";#N/A,#N/A,FALSE,"Fosamax";#N/A,#N/A,FALSE,"Proscar";#N/A,#N/A,FALSE,"Crixivan";#N/A,#N/A,FALSE,"Stocrin";#N/A,#N/A,FALSE,"Singulair";#N/A,#N/A,FALSE,"Aggrastat";#N/A,#N/A,FALSE,"Maxalt";#N/A,#N/A,FALSE,"Propecia";#N/A,#N/A,FALSE,"MHHD Product_P+L (1)";#N/A,#N/A,FALSE,"MHHD Product_P+L (2)";#N/A,#N/A,FALSE,"MHHD LROP Expense_Growth1";#N/A,#N/A,FALSE,"MHHD LROP Expense_Growth1 (2)";#N/A,#N/A,FALSE,"Risks &amp; Opport.";#N/A,#N/A,FALSE,"MHHD LROP Headcount";#N/A,#N/A,FALSE,"LROP 98Capital"}</definedName>
    <definedName name="wrn.MHHD." hidden="1">{#N/A,#N/A,FALSE,"MHHD_98LROP PL";#N/A,#N/A,FALSE,"MHHD_98LROP Sales";#N/A,#N/A,FALSE,"MHHD Launches";#N/A,#N/A,FALSE,"Zocor";#N/A,#N/A,FALSE,"Cozaar i";#N/A,#N/A,FALSE,"Cozaar ii";#N/A,#N/A,FALSE,"Fosamax";#N/A,#N/A,FALSE,"Proscar";#N/A,#N/A,FALSE,"Crixivan";#N/A,#N/A,FALSE,"Stocrin";#N/A,#N/A,FALSE,"Singulair";#N/A,#N/A,FALSE,"Aggrastat";#N/A,#N/A,FALSE,"Maxalt";#N/A,#N/A,FALSE,"Propecia";#N/A,#N/A,FALSE,"MHHD Product_P+L (1)";#N/A,#N/A,FALSE,"MHHD Product_P+L (2)";#N/A,#N/A,FALSE,"MHHD LROP Expense_Growth1";#N/A,#N/A,FALSE,"MHHD LROP Expense_Growth1 (2)";#N/A,#N/A,FALSE,"Risks &amp; Opport.";#N/A,#N/A,FALSE,"MHHD LROP Headcount";#N/A,#N/A,FALSE,"LROP 98Capital"}</definedName>
    <definedName name="wrn.MVD." localSheetId="13" hidden="1">{#N/A,#N/A,FALSE,"MVD_98LROP_Pl";#N/A,#N/A,FALSE,"MVD_98LROP_Sales";#N/A,#N/A,FALSE,"MVD LROP Product P+L";#N/A,#N/A,FALSE,"MVD R&amp;O's";#N/A,#N/A,FALSE,"MVD 98LROP Launches"}</definedName>
    <definedName name="wrn.MVD." localSheetId="12" hidden="1">{#N/A,#N/A,FALSE,"MVD_98LROP_Pl";#N/A,#N/A,FALSE,"MVD_98LROP_Sales";#N/A,#N/A,FALSE,"MVD LROP Product P+L";#N/A,#N/A,FALSE,"MVD R&amp;O's";#N/A,#N/A,FALSE,"MVD 98LROP Launches"}</definedName>
    <definedName name="wrn.MVD." localSheetId="5" hidden="1">{#N/A,#N/A,FALSE,"MVD_98LROP_Pl";#N/A,#N/A,FALSE,"MVD_98LROP_Sales";#N/A,#N/A,FALSE,"MVD LROP Product P+L";#N/A,#N/A,FALSE,"MVD R&amp;O's";#N/A,#N/A,FALSE,"MVD 98LROP Launches"}</definedName>
    <definedName name="wrn.MVD." localSheetId="4" hidden="1">{#N/A,#N/A,FALSE,"MVD_98LROP_Pl";#N/A,#N/A,FALSE,"MVD_98LROP_Sales";#N/A,#N/A,FALSE,"MVD LROP Product P+L";#N/A,#N/A,FALSE,"MVD R&amp;O's";#N/A,#N/A,FALSE,"MVD 98LROP Launches"}</definedName>
    <definedName name="wrn.MVD." localSheetId="7" hidden="1">{#N/A,#N/A,FALSE,"MVD_98LROP_Pl";#N/A,#N/A,FALSE,"MVD_98LROP_Sales";#N/A,#N/A,FALSE,"MVD LROP Product P+L";#N/A,#N/A,FALSE,"MVD R&amp;O's";#N/A,#N/A,FALSE,"MVD 98LROP Launches"}</definedName>
    <definedName name="wrn.MVD." localSheetId="6" hidden="1">{#N/A,#N/A,FALSE,"MVD_98LROP_Pl";#N/A,#N/A,FALSE,"MVD_98LROP_Sales";#N/A,#N/A,FALSE,"MVD LROP Product P+L";#N/A,#N/A,FALSE,"MVD R&amp;O's";#N/A,#N/A,FALSE,"MVD 98LROP Launches"}</definedName>
    <definedName name="wrn.MVD." localSheetId="1" hidden="1">{#N/A,#N/A,FALSE,"MVD_98LROP_Pl";#N/A,#N/A,FALSE,"MVD_98LROP_Sales";#N/A,#N/A,FALSE,"MVD LROP Product P+L";#N/A,#N/A,FALSE,"MVD R&amp;O's";#N/A,#N/A,FALSE,"MVD 98LROP Launches"}</definedName>
    <definedName name="wrn.MVD." localSheetId="0" hidden="1">{#N/A,#N/A,FALSE,"MVD_98LROP_Pl";#N/A,#N/A,FALSE,"MVD_98LROP_Sales";#N/A,#N/A,FALSE,"MVD LROP Product P+L";#N/A,#N/A,FALSE,"MVD R&amp;O's";#N/A,#N/A,FALSE,"MVD 98LROP Launches"}</definedName>
    <definedName name="wrn.MVD." localSheetId="3" hidden="1">{#N/A,#N/A,FALSE,"MVD_98LROP_Pl";#N/A,#N/A,FALSE,"MVD_98LROP_Sales";#N/A,#N/A,FALSE,"MVD LROP Product P+L";#N/A,#N/A,FALSE,"MVD R&amp;O's";#N/A,#N/A,FALSE,"MVD 98LROP Launches"}</definedName>
    <definedName name="wrn.MVD." localSheetId="2" hidden="1">{#N/A,#N/A,FALSE,"MVD_98LROP_Pl";#N/A,#N/A,FALSE,"MVD_98LROP_Sales";#N/A,#N/A,FALSE,"MVD LROP Product P+L";#N/A,#N/A,FALSE,"MVD R&amp;O's";#N/A,#N/A,FALSE,"MVD 98LROP Launches"}</definedName>
    <definedName name="wrn.MVD." localSheetId="17" hidden="1">{#N/A,#N/A,FALSE,"MVD_98LROP_Pl";#N/A,#N/A,FALSE,"MVD_98LROP_Sales";#N/A,#N/A,FALSE,"MVD LROP Product P+L";#N/A,#N/A,FALSE,"MVD R&amp;O's";#N/A,#N/A,FALSE,"MVD 98LROP Launches"}</definedName>
    <definedName name="wrn.MVD." localSheetId="16" hidden="1">{#N/A,#N/A,FALSE,"MVD_98LROP_Pl";#N/A,#N/A,FALSE,"MVD_98LROP_Sales";#N/A,#N/A,FALSE,"MVD LROP Product P+L";#N/A,#N/A,FALSE,"MVD R&amp;O's";#N/A,#N/A,FALSE,"MVD 98LROP Launches"}</definedName>
    <definedName name="wrn.MVD." localSheetId="9" hidden="1">{#N/A,#N/A,FALSE,"MVD_98LROP_Pl";#N/A,#N/A,FALSE,"MVD_98LROP_Sales";#N/A,#N/A,FALSE,"MVD LROP Product P+L";#N/A,#N/A,FALSE,"MVD R&amp;O's";#N/A,#N/A,FALSE,"MVD 98LROP Launches"}</definedName>
    <definedName name="wrn.MVD." localSheetId="8" hidden="1">{#N/A,#N/A,FALSE,"MVD_98LROP_Pl";#N/A,#N/A,FALSE,"MVD_98LROP_Sales";#N/A,#N/A,FALSE,"MVD LROP Product P+L";#N/A,#N/A,FALSE,"MVD R&amp;O's";#N/A,#N/A,FALSE,"MVD 98LROP Launches"}</definedName>
    <definedName name="wrn.MVD." localSheetId="11" hidden="1">{#N/A,#N/A,FALSE,"MVD_98LROP_Pl";#N/A,#N/A,FALSE,"MVD_98LROP_Sales";#N/A,#N/A,FALSE,"MVD LROP Product P+L";#N/A,#N/A,FALSE,"MVD R&amp;O's";#N/A,#N/A,FALSE,"MVD 98LROP Launches"}</definedName>
    <definedName name="wrn.MVD." localSheetId="10" hidden="1">{#N/A,#N/A,FALSE,"MVD_98LROP_Pl";#N/A,#N/A,FALSE,"MVD_98LROP_Sales";#N/A,#N/A,FALSE,"MVD LROP Product P+L";#N/A,#N/A,FALSE,"MVD R&amp;O's";#N/A,#N/A,FALSE,"MVD 98LROP Launches"}</definedName>
    <definedName name="wrn.MVD." localSheetId="15" hidden="1">{#N/A,#N/A,FALSE,"MVD_98LROP_Pl";#N/A,#N/A,FALSE,"MVD_98LROP_Sales";#N/A,#N/A,FALSE,"MVD LROP Product P+L";#N/A,#N/A,FALSE,"MVD R&amp;O's";#N/A,#N/A,FALSE,"MVD 98LROP Launches"}</definedName>
    <definedName name="wrn.MVD." localSheetId="14" hidden="1">{#N/A,#N/A,FALSE,"MVD_98LROP_Pl";#N/A,#N/A,FALSE,"MVD_98LROP_Sales";#N/A,#N/A,FALSE,"MVD LROP Product P+L";#N/A,#N/A,FALSE,"MVD R&amp;O's";#N/A,#N/A,FALSE,"MVD 98LROP Launches"}</definedName>
    <definedName name="wrn.MVD." hidden="1">{#N/A,#N/A,FALSE,"MVD_98LROP_Pl";#N/A,#N/A,FALSE,"MVD_98LROP_Sales";#N/A,#N/A,FALSE,"MVD LROP Product P+L";#N/A,#N/A,FALSE,"MVD R&amp;O's";#N/A,#N/A,FALSE,"MVD 98LROP Launches"}</definedName>
    <definedName name="wrn.ND." localSheetId="13" hidden="1">{#N/A,#N/A,FALSE,"ND Rev at Pres Rates";#N/A,#N/A,FALSE,"Res - Unadj sales";#N/A,#N/A,FALSE,"Small L&amp;P";#N/A,#N/A,FALSE,"Medium L&amp;P";#N/A,#N/A,FALSE,"E-19";#N/A,#N/A,FALSE,"E-20";#N/A,#N/A,FALSE,"Strtlts &amp; Standby";#N/A,#N/A,FALSE,"AG";#N/A,#N/A,FALSE,"A-RTP";#N/A,#N/A,FALSE,"Spec"}</definedName>
    <definedName name="wrn.ND." localSheetId="12" hidden="1">{#N/A,#N/A,FALSE,"ND Rev at Pres Rates";#N/A,#N/A,FALSE,"Res - Unadj sales";#N/A,#N/A,FALSE,"Small L&amp;P";#N/A,#N/A,FALSE,"Medium L&amp;P";#N/A,#N/A,FALSE,"E-19";#N/A,#N/A,FALSE,"E-20";#N/A,#N/A,FALSE,"Strtlts &amp; Standby";#N/A,#N/A,FALSE,"AG";#N/A,#N/A,FALSE,"A-RTP";#N/A,#N/A,FALSE,"Spec"}</definedName>
    <definedName name="wrn.ND." localSheetId="5" hidden="1">{#N/A,#N/A,FALSE,"ND Rev at Pres Rates";#N/A,#N/A,FALSE,"Res - Unadj sales";#N/A,#N/A,FALSE,"Small L&amp;P";#N/A,#N/A,FALSE,"Medium L&amp;P";#N/A,#N/A,FALSE,"E-19";#N/A,#N/A,FALSE,"E-20";#N/A,#N/A,FALSE,"Strtlts &amp; Standby";#N/A,#N/A,FALSE,"AG";#N/A,#N/A,FALSE,"A-RTP";#N/A,#N/A,FALSE,"Spec"}</definedName>
    <definedName name="wrn.ND." localSheetId="4" hidden="1">{#N/A,#N/A,FALSE,"ND Rev at Pres Rates";#N/A,#N/A,FALSE,"Res - Unadj sales";#N/A,#N/A,FALSE,"Small L&amp;P";#N/A,#N/A,FALSE,"Medium L&amp;P";#N/A,#N/A,FALSE,"E-19";#N/A,#N/A,FALSE,"E-20";#N/A,#N/A,FALSE,"Strtlts &amp; Standby";#N/A,#N/A,FALSE,"AG";#N/A,#N/A,FALSE,"A-RTP";#N/A,#N/A,FALSE,"Spec"}</definedName>
    <definedName name="wrn.ND." localSheetId="7" hidden="1">{#N/A,#N/A,FALSE,"ND Rev at Pres Rates";#N/A,#N/A,FALSE,"Res - Unadj sales";#N/A,#N/A,FALSE,"Small L&amp;P";#N/A,#N/A,FALSE,"Medium L&amp;P";#N/A,#N/A,FALSE,"E-19";#N/A,#N/A,FALSE,"E-20";#N/A,#N/A,FALSE,"Strtlts &amp; Standby";#N/A,#N/A,FALSE,"AG";#N/A,#N/A,FALSE,"A-RTP";#N/A,#N/A,FALSE,"Spec"}</definedName>
    <definedName name="wrn.ND." localSheetId="6" hidden="1">{#N/A,#N/A,FALSE,"ND Rev at Pres Rates";#N/A,#N/A,FALSE,"Res - Unadj sales";#N/A,#N/A,FALSE,"Small L&amp;P";#N/A,#N/A,FALSE,"Medium L&amp;P";#N/A,#N/A,FALSE,"E-19";#N/A,#N/A,FALSE,"E-20";#N/A,#N/A,FALSE,"Strtlts &amp; Standby";#N/A,#N/A,FALSE,"AG";#N/A,#N/A,FALSE,"A-RTP";#N/A,#N/A,FALSE,"Spec"}</definedName>
    <definedName name="wrn.ND." localSheetId="1" hidden="1">{#N/A,#N/A,FALSE,"ND Rev at Pres Rates";#N/A,#N/A,FALSE,"Res - Unadj sales";#N/A,#N/A,FALSE,"Small L&amp;P";#N/A,#N/A,FALSE,"Medium L&amp;P";#N/A,#N/A,FALSE,"E-19";#N/A,#N/A,FALSE,"E-20";#N/A,#N/A,FALSE,"Strtlts &amp; Standby";#N/A,#N/A,FALSE,"AG";#N/A,#N/A,FALSE,"A-RTP";#N/A,#N/A,FALSE,"Spec"}</definedName>
    <definedName name="wrn.ND." localSheetId="0" hidden="1">{#N/A,#N/A,FALSE,"ND Rev at Pres Rates";#N/A,#N/A,FALSE,"Res - Unadj sales";#N/A,#N/A,FALSE,"Small L&amp;P";#N/A,#N/A,FALSE,"Medium L&amp;P";#N/A,#N/A,FALSE,"E-19";#N/A,#N/A,FALSE,"E-20";#N/A,#N/A,FALSE,"Strtlts &amp; Standby";#N/A,#N/A,FALSE,"AG";#N/A,#N/A,FALSE,"A-RTP";#N/A,#N/A,FALSE,"Spec"}</definedName>
    <definedName name="wrn.ND." localSheetId="3" hidden="1">{#N/A,#N/A,FALSE,"ND Rev at Pres Rates";#N/A,#N/A,FALSE,"Res - Unadj sales";#N/A,#N/A,FALSE,"Small L&amp;P";#N/A,#N/A,FALSE,"Medium L&amp;P";#N/A,#N/A,FALSE,"E-19";#N/A,#N/A,FALSE,"E-20";#N/A,#N/A,FALSE,"Strtlts &amp; Standby";#N/A,#N/A,FALSE,"AG";#N/A,#N/A,FALSE,"A-RTP";#N/A,#N/A,FALSE,"Spec"}</definedName>
    <definedName name="wrn.ND." localSheetId="2" hidden="1">{#N/A,#N/A,FALSE,"ND Rev at Pres Rates";#N/A,#N/A,FALSE,"Res - Unadj sales";#N/A,#N/A,FALSE,"Small L&amp;P";#N/A,#N/A,FALSE,"Medium L&amp;P";#N/A,#N/A,FALSE,"E-19";#N/A,#N/A,FALSE,"E-20";#N/A,#N/A,FALSE,"Strtlts &amp; Standby";#N/A,#N/A,FALSE,"AG";#N/A,#N/A,FALSE,"A-RTP";#N/A,#N/A,FALSE,"Spec"}</definedName>
    <definedName name="wrn.ND." localSheetId="17" hidden="1">{#N/A,#N/A,FALSE,"ND Rev at Pres Rates";#N/A,#N/A,FALSE,"Res - Unadj sales";#N/A,#N/A,FALSE,"Small L&amp;P";#N/A,#N/A,FALSE,"Medium L&amp;P";#N/A,#N/A,FALSE,"E-19";#N/A,#N/A,FALSE,"E-20";#N/A,#N/A,FALSE,"Strtlts &amp; Standby";#N/A,#N/A,FALSE,"AG";#N/A,#N/A,FALSE,"A-RTP";#N/A,#N/A,FALSE,"Spec"}</definedName>
    <definedName name="wrn.ND." localSheetId="16" hidden="1">{#N/A,#N/A,FALSE,"ND Rev at Pres Rates";#N/A,#N/A,FALSE,"Res - Unadj sales";#N/A,#N/A,FALSE,"Small L&amp;P";#N/A,#N/A,FALSE,"Medium L&amp;P";#N/A,#N/A,FALSE,"E-19";#N/A,#N/A,FALSE,"E-20";#N/A,#N/A,FALSE,"Strtlts &amp; Standby";#N/A,#N/A,FALSE,"AG";#N/A,#N/A,FALSE,"A-RTP";#N/A,#N/A,FALSE,"Spec"}</definedName>
    <definedName name="wrn.ND." localSheetId="9" hidden="1">{#N/A,#N/A,FALSE,"ND Rev at Pres Rates";#N/A,#N/A,FALSE,"Res - Unadj sales";#N/A,#N/A,FALSE,"Small L&amp;P";#N/A,#N/A,FALSE,"Medium L&amp;P";#N/A,#N/A,FALSE,"E-19";#N/A,#N/A,FALSE,"E-20";#N/A,#N/A,FALSE,"Strtlts &amp; Standby";#N/A,#N/A,FALSE,"AG";#N/A,#N/A,FALSE,"A-RTP";#N/A,#N/A,FALSE,"Spec"}</definedName>
    <definedName name="wrn.ND." localSheetId="8" hidden="1">{#N/A,#N/A,FALSE,"ND Rev at Pres Rates";#N/A,#N/A,FALSE,"Res - Unadj sales";#N/A,#N/A,FALSE,"Small L&amp;P";#N/A,#N/A,FALSE,"Medium L&amp;P";#N/A,#N/A,FALSE,"E-19";#N/A,#N/A,FALSE,"E-20";#N/A,#N/A,FALSE,"Strtlts &amp; Standby";#N/A,#N/A,FALSE,"AG";#N/A,#N/A,FALSE,"A-RTP";#N/A,#N/A,FALSE,"Spec"}</definedName>
    <definedName name="wrn.ND." localSheetId="11" hidden="1">{#N/A,#N/A,FALSE,"ND Rev at Pres Rates";#N/A,#N/A,FALSE,"Res - Unadj sales";#N/A,#N/A,FALSE,"Small L&amp;P";#N/A,#N/A,FALSE,"Medium L&amp;P";#N/A,#N/A,FALSE,"E-19";#N/A,#N/A,FALSE,"E-20";#N/A,#N/A,FALSE,"Strtlts &amp; Standby";#N/A,#N/A,FALSE,"AG";#N/A,#N/A,FALSE,"A-RTP";#N/A,#N/A,FALSE,"Spec"}</definedName>
    <definedName name="wrn.ND." localSheetId="10" hidden="1">{#N/A,#N/A,FALSE,"ND Rev at Pres Rates";#N/A,#N/A,FALSE,"Res - Unadj sales";#N/A,#N/A,FALSE,"Small L&amp;P";#N/A,#N/A,FALSE,"Medium L&amp;P";#N/A,#N/A,FALSE,"E-19";#N/A,#N/A,FALSE,"E-20";#N/A,#N/A,FALSE,"Strtlts &amp; Standby";#N/A,#N/A,FALSE,"AG";#N/A,#N/A,FALSE,"A-RTP";#N/A,#N/A,FALSE,"Spec"}</definedName>
    <definedName name="wrn.ND." localSheetId="15" hidden="1">{#N/A,#N/A,FALSE,"ND Rev at Pres Rates";#N/A,#N/A,FALSE,"Res - Unadj sales";#N/A,#N/A,FALSE,"Small L&amp;P";#N/A,#N/A,FALSE,"Medium L&amp;P";#N/A,#N/A,FALSE,"E-19";#N/A,#N/A,FALSE,"E-20";#N/A,#N/A,FALSE,"Strtlts &amp; Standby";#N/A,#N/A,FALSE,"AG";#N/A,#N/A,FALSE,"A-RTP";#N/A,#N/A,FALSE,"Spec"}</definedName>
    <definedName name="wrn.ND." localSheetId="14" hidden="1">{#N/A,#N/A,FALSE,"ND Rev at Pres Rates";#N/A,#N/A,FALSE,"Res - Unadj sales";#N/A,#N/A,FALSE,"Small L&amp;P";#N/A,#N/A,FALSE,"Medium L&amp;P";#N/A,#N/A,FALSE,"E-19";#N/A,#N/A,FALSE,"E-20";#N/A,#N/A,FALSE,"Strtlts &amp; Standby";#N/A,#N/A,FALSE,"AG";#N/A,#N/A,FALSE,"A-RTP";#N/A,#N/A,FALSE,"Spec"}</definedName>
    <definedName name="wrn.ND." hidden="1">{#N/A,#N/A,FALSE,"ND Rev at Pres Rates";#N/A,#N/A,FALSE,"Res - Unadj sales";#N/A,#N/A,FALSE,"Small L&amp;P";#N/A,#N/A,FALSE,"Medium L&amp;P";#N/A,#N/A,FALSE,"E-19";#N/A,#N/A,FALSE,"E-20";#N/A,#N/A,FALSE,"Strtlts &amp; Standby";#N/A,#N/A,FALSE,"AG";#N/A,#N/A,FALSE,"A-RTP";#N/A,#N/A,FALSE,"Spec"}</definedName>
    <definedName name="wrn.PI_Report." localSheetId="13" hidden="1">{"PI_Data",#N/A,TRUE,"P&amp;I Data"}</definedName>
    <definedName name="wrn.PI_Report." localSheetId="12" hidden="1">{"PI_Data",#N/A,TRUE,"P&amp;I Data"}</definedName>
    <definedName name="wrn.PI_Report." localSheetId="5" hidden="1">{"PI_Data",#N/A,TRUE,"P&amp;I Data"}</definedName>
    <definedName name="wrn.PI_Report." localSheetId="4" hidden="1">{"PI_Data",#N/A,TRUE,"P&amp;I Data"}</definedName>
    <definedName name="wrn.PI_Report." localSheetId="7" hidden="1">{"PI_Data",#N/A,TRUE,"P&amp;I Data"}</definedName>
    <definedName name="wrn.PI_Report." localSheetId="6" hidden="1">{"PI_Data",#N/A,TRUE,"P&amp;I Data"}</definedName>
    <definedName name="wrn.PI_Report." localSheetId="1" hidden="1">{"PI_Data",#N/A,TRUE,"P&amp;I Data"}</definedName>
    <definedName name="wrn.PI_Report." localSheetId="0" hidden="1">{"PI_Data",#N/A,TRUE,"P&amp;I Data"}</definedName>
    <definedName name="wrn.PI_Report." localSheetId="3" hidden="1">{"PI_Data",#N/A,TRUE,"P&amp;I Data"}</definedName>
    <definedName name="wrn.PI_Report." localSheetId="2" hidden="1">{"PI_Data",#N/A,TRUE,"P&amp;I Data"}</definedName>
    <definedName name="wrn.PI_Report." localSheetId="17" hidden="1">{"PI_Data",#N/A,TRUE,"P&amp;I Data"}</definedName>
    <definedName name="wrn.PI_Report." localSheetId="16" hidden="1">{"PI_Data",#N/A,TRUE,"P&amp;I Data"}</definedName>
    <definedName name="wrn.PI_Report." localSheetId="9" hidden="1">{"PI_Data",#N/A,TRUE,"P&amp;I Data"}</definedName>
    <definedName name="wrn.PI_Report." localSheetId="8" hidden="1">{"PI_Data",#N/A,TRUE,"P&amp;I Data"}</definedName>
    <definedName name="wrn.PI_Report." localSheetId="11" hidden="1">{"PI_Data",#N/A,TRUE,"P&amp;I Data"}</definedName>
    <definedName name="wrn.PI_Report." localSheetId="10" hidden="1">{"PI_Data",#N/A,TRUE,"P&amp;I Data"}</definedName>
    <definedName name="wrn.PI_Report." localSheetId="15" hidden="1">{"PI_Data",#N/A,TRUE,"P&amp;I Data"}</definedName>
    <definedName name="wrn.PI_Report." localSheetId="14" hidden="1">{"PI_Data",#N/A,TRUE,"P&amp;I Data"}</definedName>
    <definedName name="wrn.PI_Report." hidden="1">{"PI_Data",#N/A,TRUE,"P&amp;I Data"}</definedName>
    <definedName name="wrn.PI_Report._1" localSheetId="13" hidden="1">{"PI_Data",#N/A,TRUE,"P&amp;I Data"}</definedName>
    <definedName name="wrn.PI_Report._1" localSheetId="12" hidden="1">{"PI_Data",#N/A,TRUE,"P&amp;I Data"}</definedName>
    <definedName name="wrn.PI_Report._1" localSheetId="5" hidden="1">{"PI_Data",#N/A,TRUE,"P&amp;I Data"}</definedName>
    <definedName name="wrn.PI_Report._1" localSheetId="4" hidden="1">{"PI_Data",#N/A,TRUE,"P&amp;I Data"}</definedName>
    <definedName name="wrn.PI_Report._1" localSheetId="7" hidden="1">{"PI_Data",#N/A,TRUE,"P&amp;I Data"}</definedName>
    <definedName name="wrn.PI_Report._1" localSheetId="6" hidden="1">{"PI_Data",#N/A,TRUE,"P&amp;I Data"}</definedName>
    <definedName name="wrn.PI_Report._1" localSheetId="1" hidden="1">{"PI_Data",#N/A,TRUE,"P&amp;I Data"}</definedName>
    <definedName name="wrn.PI_Report._1" localSheetId="0" hidden="1">{"PI_Data",#N/A,TRUE,"P&amp;I Data"}</definedName>
    <definedName name="wrn.PI_Report._1" localSheetId="3" hidden="1">{"PI_Data",#N/A,TRUE,"P&amp;I Data"}</definedName>
    <definedName name="wrn.PI_Report._1" localSheetId="2" hidden="1">{"PI_Data",#N/A,TRUE,"P&amp;I Data"}</definedName>
    <definedName name="wrn.PI_Report._1" localSheetId="17" hidden="1">{"PI_Data",#N/A,TRUE,"P&amp;I Data"}</definedName>
    <definedName name="wrn.PI_Report._1" localSheetId="16" hidden="1">{"PI_Data",#N/A,TRUE,"P&amp;I Data"}</definedName>
    <definedName name="wrn.PI_Report._1" localSheetId="9" hidden="1">{"PI_Data",#N/A,TRUE,"P&amp;I Data"}</definedName>
    <definedName name="wrn.PI_Report._1" localSheetId="8" hidden="1">{"PI_Data",#N/A,TRUE,"P&amp;I Data"}</definedName>
    <definedName name="wrn.PI_Report._1" localSheetId="11" hidden="1">{"PI_Data",#N/A,TRUE,"P&amp;I Data"}</definedName>
    <definedName name="wrn.PI_Report._1" localSheetId="10" hidden="1">{"PI_Data",#N/A,TRUE,"P&amp;I Data"}</definedName>
    <definedName name="wrn.PI_Report._1" localSheetId="15" hidden="1">{"PI_Data",#N/A,TRUE,"P&amp;I Data"}</definedName>
    <definedName name="wrn.PI_Report._1" localSheetId="14" hidden="1">{"PI_Data",#N/A,TRUE,"P&amp;I Data"}</definedName>
    <definedName name="wrn.PI_Report._1" hidden="1">{"PI_Data",#N/A,TRUE,"P&amp;I Data"}</definedName>
    <definedName name="wrn.PI_Report._2" localSheetId="13" hidden="1">{"PI_Data",#N/A,TRUE,"P&amp;I Data"}</definedName>
    <definedName name="wrn.PI_Report._2" localSheetId="12" hidden="1">{"PI_Data",#N/A,TRUE,"P&amp;I Data"}</definedName>
    <definedName name="wrn.PI_Report._2" localSheetId="5" hidden="1">{"PI_Data",#N/A,TRUE,"P&amp;I Data"}</definedName>
    <definedName name="wrn.PI_Report._2" localSheetId="4" hidden="1">{"PI_Data",#N/A,TRUE,"P&amp;I Data"}</definedName>
    <definedName name="wrn.PI_Report._2" localSheetId="7" hidden="1">{"PI_Data",#N/A,TRUE,"P&amp;I Data"}</definedName>
    <definedName name="wrn.PI_Report._2" localSheetId="6" hidden="1">{"PI_Data",#N/A,TRUE,"P&amp;I Data"}</definedName>
    <definedName name="wrn.PI_Report._2" localSheetId="1" hidden="1">{"PI_Data",#N/A,TRUE,"P&amp;I Data"}</definedName>
    <definedName name="wrn.PI_Report._2" localSheetId="0" hidden="1">{"PI_Data",#N/A,TRUE,"P&amp;I Data"}</definedName>
    <definedName name="wrn.PI_Report._2" localSheetId="3" hidden="1">{"PI_Data",#N/A,TRUE,"P&amp;I Data"}</definedName>
    <definedName name="wrn.PI_Report._2" localSheetId="2" hidden="1">{"PI_Data",#N/A,TRUE,"P&amp;I Data"}</definedName>
    <definedName name="wrn.PI_Report._2" localSheetId="17" hidden="1">{"PI_Data",#N/A,TRUE,"P&amp;I Data"}</definedName>
    <definedName name="wrn.PI_Report._2" localSheetId="16" hidden="1">{"PI_Data",#N/A,TRUE,"P&amp;I Data"}</definedName>
    <definedName name="wrn.PI_Report._2" localSheetId="9" hidden="1">{"PI_Data",#N/A,TRUE,"P&amp;I Data"}</definedName>
    <definedName name="wrn.PI_Report._2" localSheetId="8" hidden="1">{"PI_Data",#N/A,TRUE,"P&amp;I Data"}</definedName>
    <definedName name="wrn.PI_Report._2" localSheetId="11" hidden="1">{"PI_Data",#N/A,TRUE,"P&amp;I Data"}</definedName>
    <definedName name="wrn.PI_Report._2" localSheetId="10" hidden="1">{"PI_Data",#N/A,TRUE,"P&amp;I Data"}</definedName>
    <definedName name="wrn.PI_Report._2" localSheetId="15" hidden="1">{"PI_Data",#N/A,TRUE,"P&amp;I Data"}</definedName>
    <definedName name="wrn.PI_Report._2" localSheetId="14" hidden="1">{"PI_Data",#N/A,TRUE,"P&amp;I Data"}</definedName>
    <definedName name="wrn.PI_Report._2" hidden="1">{"PI_Data",#N/A,TRUE,"P&amp;I Data"}</definedName>
    <definedName name="wrn.PI_Report._3" localSheetId="13" hidden="1">{"PI_Data",#N/A,TRUE,"P&amp;I Data"}</definedName>
    <definedName name="wrn.PI_Report._3" localSheetId="12" hidden="1">{"PI_Data",#N/A,TRUE,"P&amp;I Data"}</definedName>
    <definedName name="wrn.PI_Report._3" localSheetId="5" hidden="1">{"PI_Data",#N/A,TRUE,"P&amp;I Data"}</definedName>
    <definedName name="wrn.PI_Report._3" localSheetId="4" hidden="1">{"PI_Data",#N/A,TRUE,"P&amp;I Data"}</definedName>
    <definedName name="wrn.PI_Report._3" localSheetId="7" hidden="1">{"PI_Data",#N/A,TRUE,"P&amp;I Data"}</definedName>
    <definedName name="wrn.PI_Report._3" localSheetId="6" hidden="1">{"PI_Data",#N/A,TRUE,"P&amp;I Data"}</definedName>
    <definedName name="wrn.PI_Report._3" localSheetId="1" hidden="1">{"PI_Data",#N/A,TRUE,"P&amp;I Data"}</definedName>
    <definedName name="wrn.PI_Report._3" localSheetId="0" hidden="1">{"PI_Data",#N/A,TRUE,"P&amp;I Data"}</definedName>
    <definedName name="wrn.PI_Report._3" localSheetId="3" hidden="1">{"PI_Data",#N/A,TRUE,"P&amp;I Data"}</definedName>
    <definedName name="wrn.PI_Report._3" localSheetId="2" hidden="1">{"PI_Data",#N/A,TRUE,"P&amp;I Data"}</definedName>
    <definedName name="wrn.PI_Report._3" localSheetId="17" hidden="1">{"PI_Data",#N/A,TRUE,"P&amp;I Data"}</definedName>
    <definedName name="wrn.PI_Report._3" localSheetId="16" hidden="1">{"PI_Data",#N/A,TRUE,"P&amp;I Data"}</definedName>
    <definedName name="wrn.PI_Report._3" localSheetId="9" hidden="1">{"PI_Data",#N/A,TRUE,"P&amp;I Data"}</definedName>
    <definedName name="wrn.PI_Report._3" localSheetId="8" hidden="1">{"PI_Data",#N/A,TRUE,"P&amp;I Data"}</definedName>
    <definedName name="wrn.PI_Report._3" localSheetId="11" hidden="1">{"PI_Data",#N/A,TRUE,"P&amp;I Data"}</definedName>
    <definedName name="wrn.PI_Report._3" localSheetId="10" hidden="1">{"PI_Data",#N/A,TRUE,"P&amp;I Data"}</definedName>
    <definedName name="wrn.PI_Report._3" localSheetId="15" hidden="1">{"PI_Data",#N/A,TRUE,"P&amp;I Data"}</definedName>
    <definedName name="wrn.PI_Report._3" localSheetId="14" hidden="1">{"PI_Data",#N/A,TRUE,"P&amp;I Data"}</definedName>
    <definedName name="wrn.PI_Report._3" hidden="1">{"PI_Data",#N/A,TRUE,"P&amp;I Data"}</definedName>
    <definedName name="wrn.Portfolio." localSheetId="5" hidden="1">{"Portfolio",#N/A,FALSE,"PORTFOLIO"}</definedName>
    <definedName name="wrn.Portfolio." hidden="1">{"Portfolio",#N/A,FALSE,"PORTFOLIO"}</definedName>
    <definedName name="wrn.print." localSheetId="13" hidden="1">{#N/A,#N/A,FALSE,"Japan 2003";#N/A,#N/A,FALSE,"Sheet2"}</definedName>
    <definedName name="wrn.print." localSheetId="12" hidden="1">{#N/A,#N/A,FALSE,"Japan 2003";#N/A,#N/A,FALSE,"Sheet2"}</definedName>
    <definedName name="wrn.print." localSheetId="5" hidden="1">{#N/A,#N/A,FALSE,"Japan 2003";#N/A,#N/A,FALSE,"Sheet2"}</definedName>
    <definedName name="wrn.print." localSheetId="4" hidden="1">{#N/A,#N/A,FALSE,"Japan 2003";#N/A,#N/A,FALSE,"Sheet2"}</definedName>
    <definedName name="wrn.print." localSheetId="7" hidden="1">{#N/A,#N/A,FALSE,"Japan 2003";#N/A,#N/A,FALSE,"Sheet2"}</definedName>
    <definedName name="wrn.print." localSheetId="6" hidden="1">{#N/A,#N/A,FALSE,"Japan 2003";#N/A,#N/A,FALSE,"Sheet2"}</definedName>
    <definedName name="wrn.print." localSheetId="1" hidden="1">{#N/A,#N/A,FALSE,"Japan 2003";#N/A,#N/A,FALSE,"Sheet2"}</definedName>
    <definedName name="wrn.print." localSheetId="0" hidden="1">{#N/A,#N/A,FALSE,"Japan 2003";#N/A,#N/A,FALSE,"Sheet2"}</definedName>
    <definedName name="wrn.print." localSheetId="3" hidden="1">{#N/A,#N/A,FALSE,"Japan 2003";#N/A,#N/A,FALSE,"Sheet2"}</definedName>
    <definedName name="wrn.print." localSheetId="2" hidden="1">{#N/A,#N/A,FALSE,"Japan 2003";#N/A,#N/A,FALSE,"Sheet2"}</definedName>
    <definedName name="wrn.print." localSheetId="17" hidden="1">{#N/A,#N/A,FALSE,"Japan 2003";#N/A,#N/A,FALSE,"Sheet2"}</definedName>
    <definedName name="wrn.print." localSheetId="16" hidden="1">{#N/A,#N/A,FALSE,"Japan 2003";#N/A,#N/A,FALSE,"Sheet2"}</definedName>
    <definedName name="wrn.print." localSheetId="9" hidden="1">{#N/A,#N/A,FALSE,"Japan 2003";#N/A,#N/A,FALSE,"Sheet2"}</definedName>
    <definedName name="wrn.print." localSheetId="8" hidden="1">{#N/A,#N/A,FALSE,"Japan 2003";#N/A,#N/A,FALSE,"Sheet2"}</definedName>
    <definedName name="wrn.print." localSheetId="11" hidden="1">{#N/A,#N/A,FALSE,"Japan 2003";#N/A,#N/A,FALSE,"Sheet2"}</definedName>
    <definedName name="wrn.print." localSheetId="10" hidden="1">{#N/A,#N/A,FALSE,"Japan 2003";#N/A,#N/A,FALSE,"Sheet2"}</definedName>
    <definedName name="wrn.print." localSheetId="15" hidden="1">{#N/A,#N/A,FALSE,"Japan 2003";#N/A,#N/A,FALSE,"Sheet2"}</definedName>
    <definedName name="wrn.print." localSheetId="14" hidden="1">{#N/A,#N/A,FALSE,"Japan 2003";#N/A,#N/A,FALSE,"Sheet2"}</definedName>
    <definedName name="wrn.print." hidden="1">{#N/A,#N/A,FALSE,"Japan 2003";#N/A,#N/A,FALSE,"Sheet2"}</definedName>
    <definedName name="wrn.Print._.1_8." localSheetId="5"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9_16." localSheetId="5"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Out." localSheetId="13" hidden="1">{#N/A,#N/A,FALSE,"Workpaper Tables 4-1 &amp; 4-2";#N/A,#N/A,FALSE,"Revenue Allocation Results";#N/A,#N/A,FALSE,"FERC Rev @ PR";#N/A,#N/A,FALSE,"Distribution Revenue Allocation";#N/A,#N/A,FALSE,"Nonallocated Revenues ";#N/A,#N/A,FALSE,"2000mixuse";#N/A,#N/A,FALSE,"MC Revenues- 00 sales, 96 MC's"}</definedName>
    <definedName name="wrn.Print._.Out." localSheetId="12" hidden="1">{#N/A,#N/A,FALSE,"Workpaper Tables 4-1 &amp; 4-2";#N/A,#N/A,FALSE,"Revenue Allocation Results";#N/A,#N/A,FALSE,"FERC Rev @ PR";#N/A,#N/A,FALSE,"Distribution Revenue Allocation";#N/A,#N/A,FALSE,"Nonallocated Revenues ";#N/A,#N/A,FALSE,"2000mixuse";#N/A,#N/A,FALSE,"MC Revenues- 00 sales, 96 MC's"}</definedName>
    <definedName name="wrn.print._.out." localSheetId="5"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wrn.print._.out." localSheetId="4"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wrn.Print._.Out." localSheetId="7" hidden="1">{#N/A,#N/A,FALSE,"Workpaper Tables 4-1 &amp; 4-2";#N/A,#N/A,FALSE,"Revenue Allocation Results";#N/A,#N/A,FALSE,"FERC Rev @ PR";#N/A,#N/A,FALSE,"Distribution Revenue Allocation";#N/A,#N/A,FALSE,"Nonallocated Revenues ";#N/A,#N/A,FALSE,"2000mixuse";#N/A,#N/A,FALSE,"MC Revenues- 00 sales, 96 MC's"}</definedName>
    <definedName name="wrn.Print._.Out." localSheetId="6" hidden="1">{#N/A,#N/A,FALSE,"Workpaper Tables 4-1 &amp; 4-2";#N/A,#N/A,FALSE,"Revenue Allocation Results";#N/A,#N/A,FALSE,"FERC Rev @ PR";#N/A,#N/A,FALSE,"Distribution Revenue Allocation";#N/A,#N/A,FALSE,"Nonallocated Revenues ";#N/A,#N/A,FALSE,"2000mixuse";#N/A,#N/A,FALSE,"MC Revenues- 00 sales, 96 MC's"}</definedName>
    <definedName name="wrn.Print._.Out." localSheetId="1" hidden="1">{#N/A,#N/A,FALSE,"Workpaper Tables 4-1 &amp; 4-2";#N/A,#N/A,FALSE,"Revenue Allocation Results";#N/A,#N/A,FALSE,"FERC Rev @ PR";#N/A,#N/A,FALSE,"Distribution Revenue Allocation";#N/A,#N/A,FALSE,"Nonallocated Revenues ";#N/A,#N/A,FALSE,"2000mixuse";#N/A,#N/A,FALSE,"MC Revenues- 00 sales, 96 MC's"}</definedName>
    <definedName name="wrn.Print._.Out." localSheetId="0" hidden="1">{#N/A,#N/A,FALSE,"Workpaper Tables 4-1 &amp; 4-2";#N/A,#N/A,FALSE,"Revenue Allocation Results";#N/A,#N/A,FALSE,"FERC Rev @ PR";#N/A,#N/A,FALSE,"Distribution Revenue Allocation";#N/A,#N/A,FALSE,"Nonallocated Revenues ";#N/A,#N/A,FALSE,"2000mixuse";#N/A,#N/A,FALSE,"MC Revenues- 00 sales, 96 MC's"}</definedName>
    <definedName name="wrn.Print._.Out." localSheetId="3" hidden="1">{#N/A,#N/A,FALSE,"Workpaper Tables 4-1 &amp; 4-2";#N/A,#N/A,FALSE,"Revenue Allocation Results";#N/A,#N/A,FALSE,"FERC Rev @ PR";#N/A,#N/A,FALSE,"Distribution Revenue Allocation";#N/A,#N/A,FALSE,"Nonallocated Revenues ";#N/A,#N/A,FALSE,"2000mixuse";#N/A,#N/A,FALSE,"MC Revenues- 00 sales, 96 MC's"}</definedName>
    <definedName name="wrn.Print._.Out." localSheetId="2" hidden="1">{#N/A,#N/A,FALSE,"Workpaper Tables 4-1 &amp; 4-2";#N/A,#N/A,FALSE,"Revenue Allocation Results";#N/A,#N/A,FALSE,"FERC Rev @ PR";#N/A,#N/A,FALSE,"Distribution Revenue Allocation";#N/A,#N/A,FALSE,"Nonallocated Revenues ";#N/A,#N/A,FALSE,"2000mixuse";#N/A,#N/A,FALSE,"MC Revenues- 00 sales, 96 MC's"}</definedName>
    <definedName name="wrn.Print._.Out." localSheetId="17" hidden="1">{#N/A,#N/A,FALSE,"Workpaper Tables 4-1 &amp; 4-2";#N/A,#N/A,FALSE,"Revenue Allocation Results";#N/A,#N/A,FALSE,"FERC Rev @ PR";#N/A,#N/A,FALSE,"Distribution Revenue Allocation";#N/A,#N/A,FALSE,"Nonallocated Revenues ";#N/A,#N/A,FALSE,"2000mixuse";#N/A,#N/A,FALSE,"MC Revenues- 00 sales, 96 MC's"}</definedName>
    <definedName name="wrn.Print._.Out." localSheetId="16" hidden="1">{#N/A,#N/A,FALSE,"Workpaper Tables 4-1 &amp; 4-2";#N/A,#N/A,FALSE,"Revenue Allocation Results";#N/A,#N/A,FALSE,"FERC Rev @ PR";#N/A,#N/A,FALSE,"Distribution Revenue Allocation";#N/A,#N/A,FALSE,"Nonallocated Revenues ";#N/A,#N/A,FALSE,"2000mixuse";#N/A,#N/A,FALSE,"MC Revenues- 00 sales, 96 MC's"}</definedName>
    <definedName name="wrn.Print._.Out." localSheetId="9" hidden="1">{#N/A,#N/A,FALSE,"Workpaper Tables 4-1 &amp; 4-2";#N/A,#N/A,FALSE,"Revenue Allocation Results";#N/A,#N/A,FALSE,"FERC Rev @ PR";#N/A,#N/A,FALSE,"Distribution Revenue Allocation";#N/A,#N/A,FALSE,"Nonallocated Revenues ";#N/A,#N/A,FALSE,"2000mixuse";#N/A,#N/A,FALSE,"MC Revenues- 00 sales, 96 MC's"}</definedName>
    <definedName name="wrn.Print._.Out." localSheetId="8" hidden="1">{#N/A,#N/A,FALSE,"Workpaper Tables 4-1 &amp; 4-2";#N/A,#N/A,FALSE,"Revenue Allocation Results";#N/A,#N/A,FALSE,"FERC Rev @ PR";#N/A,#N/A,FALSE,"Distribution Revenue Allocation";#N/A,#N/A,FALSE,"Nonallocated Revenues ";#N/A,#N/A,FALSE,"2000mixuse";#N/A,#N/A,FALSE,"MC Revenues- 00 sales, 96 MC's"}</definedName>
    <definedName name="wrn.Print._.Out." localSheetId="11" hidden="1">{#N/A,#N/A,FALSE,"Workpaper Tables 4-1 &amp; 4-2";#N/A,#N/A,FALSE,"Revenue Allocation Results";#N/A,#N/A,FALSE,"FERC Rev @ PR";#N/A,#N/A,FALSE,"Distribution Revenue Allocation";#N/A,#N/A,FALSE,"Nonallocated Revenues ";#N/A,#N/A,FALSE,"2000mixuse";#N/A,#N/A,FALSE,"MC Revenues- 00 sales, 96 MC's"}</definedName>
    <definedName name="wrn.Print._.Out." localSheetId="10" hidden="1">{#N/A,#N/A,FALSE,"Workpaper Tables 4-1 &amp; 4-2";#N/A,#N/A,FALSE,"Revenue Allocation Results";#N/A,#N/A,FALSE,"FERC Rev @ PR";#N/A,#N/A,FALSE,"Distribution Revenue Allocation";#N/A,#N/A,FALSE,"Nonallocated Revenues ";#N/A,#N/A,FALSE,"2000mixuse";#N/A,#N/A,FALSE,"MC Revenues- 00 sales, 96 MC's"}</definedName>
    <definedName name="wrn.Print._.Out." localSheetId="15" hidden="1">{#N/A,#N/A,FALSE,"Workpaper Tables 4-1 &amp; 4-2";#N/A,#N/A,FALSE,"Revenue Allocation Results";#N/A,#N/A,FALSE,"FERC Rev @ PR";#N/A,#N/A,FALSE,"Distribution Revenue Allocation";#N/A,#N/A,FALSE,"Nonallocated Revenues ";#N/A,#N/A,FALSE,"2000mixuse";#N/A,#N/A,FALSE,"MC Revenues- 00 sales, 96 MC's"}</definedName>
    <definedName name="wrn.Print._.Out." localSheetId="14" hidden="1">{#N/A,#N/A,FALSE,"Workpaper Tables 4-1 &amp; 4-2";#N/A,#N/A,FALSE,"Revenue Allocation Results";#N/A,#N/A,FALSE,"FERC Rev @ PR";#N/A,#N/A,FALSE,"Distribution Revenue Allocation";#N/A,#N/A,FALSE,"Nonallocated Revenues ";#N/A,#N/A,FALSE,"2000mixuse";#N/A,#N/A,FALSE,"MC Revenues- 00 sales, 96 MC's"}</definedName>
    <definedName name="wrn.Print._.Out." hidden="1">{#N/A,#N/A,FALSE,"Workpaper Tables 4-1 &amp; 4-2";#N/A,#N/A,FALSE,"Revenue Allocation Results";#N/A,#N/A,FALSE,"FERC Rev @ PR";#N/A,#N/A,FALSE,"Distribution Revenue Allocation";#N/A,#N/A,FALSE,"Nonallocated Revenues ";#N/A,#N/A,FALSE,"2000mixuse";#N/A,#N/A,FALSE,"MC Revenues- 00 sales, 96 MC's"}</definedName>
    <definedName name="wrn.Profile._.and._.Basis." localSheetId="13" hidden="1">{#N/A,#N/A,FALSE,"Project Profile";#N/A,#N/A,FALSE,"Basis of Estimate"}</definedName>
    <definedName name="wrn.Profile._.and._.Basis." localSheetId="12" hidden="1">{#N/A,#N/A,FALSE,"Project Profile";#N/A,#N/A,FALSE,"Basis of Estimate"}</definedName>
    <definedName name="wrn.Profile._.and._.Basis." localSheetId="5" hidden="1">{#N/A,#N/A,FALSE,"Project Profile";#N/A,#N/A,FALSE,"Basis of Estimate"}</definedName>
    <definedName name="wrn.Profile._.and._.Basis." localSheetId="4" hidden="1">{#N/A,#N/A,FALSE,"Project Profile";#N/A,#N/A,FALSE,"Basis of Estimate"}</definedName>
    <definedName name="wrn.Profile._.and._.Basis." localSheetId="7" hidden="1">{#N/A,#N/A,FALSE,"Project Profile";#N/A,#N/A,FALSE,"Basis of Estimate"}</definedName>
    <definedName name="wrn.Profile._.and._.Basis." localSheetId="6" hidden="1">{#N/A,#N/A,FALSE,"Project Profile";#N/A,#N/A,FALSE,"Basis of Estimate"}</definedName>
    <definedName name="wrn.Profile._.and._.Basis." localSheetId="1" hidden="1">{#N/A,#N/A,FALSE,"Project Profile";#N/A,#N/A,FALSE,"Basis of Estimate"}</definedName>
    <definedName name="wrn.Profile._.and._.Basis." localSheetId="0" hidden="1">{#N/A,#N/A,FALSE,"Project Profile";#N/A,#N/A,FALSE,"Basis of Estimate"}</definedName>
    <definedName name="wrn.Profile._.and._.Basis." localSheetId="3" hidden="1">{#N/A,#N/A,FALSE,"Project Profile";#N/A,#N/A,FALSE,"Basis of Estimate"}</definedName>
    <definedName name="wrn.Profile._.and._.Basis." localSheetId="2" hidden="1">{#N/A,#N/A,FALSE,"Project Profile";#N/A,#N/A,FALSE,"Basis of Estimate"}</definedName>
    <definedName name="wrn.Profile._.and._.Basis." localSheetId="17" hidden="1">{#N/A,#N/A,FALSE,"Project Profile";#N/A,#N/A,FALSE,"Basis of Estimate"}</definedName>
    <definedName name="wrn.Profile._.and._.Basis." localSheetId="16" hidden="1">{#N/A,#N/A,FALSE,"Project Profile";#N/A,#N/A,FALSE,"Basis of Estimate"}</definedName>
    <definedName name="wrn.Profile._.and._.Basis." localSheetId="9" hidden="1">{#N/A,#N/A,FALSE,"Project Profile";#N/A,#N/A,FALSE,"Basis of Estimate"}</definedName>
    <definedName name="wrn.Profile._.and._.Basis." localSheetId="8" hidden="1">{#N/A,#N/A,FALSE,"Project Profile";#N/A,#N/A,FALSE,"Basis of Estimate"}</definedName>
    <definedName name="wrn.Profile._.and._.Basis." localSheetId="11" hidden="1">{#N/A,#N/A,FALSE,"Project Profile";#N/A,#N/A,FALSE,"Basis of Estimate"}</definedName>
    <definedName name="wrn.Profile._.and._.Basis." localSheetId="10" hidden="1">{#N/A,#N/A,FALSE,"Project Profile";#N/A,#N/A,FALSE,"Basis of Estimate"}</definedName>
    <definedName name="wrn.Profile._.and._.Basis." localSheetId="15" hidden="1">{#N/A,#N/A,FALSE,"Project Profile";#N/A,#N/A,FALSE,"Basis of Estimate"}</definedName>
    <definedName name="wrn.Profile._.and._.Basis." localSheetId="14" hidden="1">{#N/A,#N/A,FALSE,"Project Profile";#N/A,#N/A,FALSE,"Basis of Estimate"}</definedName>
    <definedName name="wrn.Profile._.and._.Basis." hidden="1">{#N/A,#N/A,FALSE,"Project Profile";#N/A,#N/A,FALSE,"Basis of Estimate"}</definedName>
    <definedName name="wrn.RAP." localSheetId="13"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AP." localSheetId="12"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AP." localSheetId="5"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AP." localSheetId="4"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AP." localSheetId="7"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AP." localSheetId="6"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AP." localSheetId="1"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AP." localSheetId="0"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AP." localSheetId="3"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AP." localSheetId="2"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AP." localSheetId="17"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AP." localSheetId="16"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AP." localSheetId="9"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AP." localSheetId="8"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AP." localSheetId="11"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AP." localSheetId="10"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AP." localSheetId="15"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AP." localSheetId="14"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AP."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eceipt._.Stats." localSheetId="5" hidden="1">{"CM Dollars",#N/A,FALSE,"Rec Dollars";"YTD Dollars",#N/A,FALSE,"Rec Dollars";"CM Rec Stats",#N/A,FALSE,"Rec Dollars";"YTD Rec Stats",#N/A,FALSE,"Rec Dollars"}</definedName>
    <definedName name="wrn.Receipt._.Stats." hidden="1">{"CM Dollars",#N/A,FALSE,"Rec Dollars";"YTD Dollars",#N/A,FALSE,"Rec Dollars";"CM Rec Stats",#N/A,FALSE,"Rec Dollars";"YTD Rec Stats",#N/A,FALSE,"Rec Dollars"}</definedName>
    <definedName name="wrn.Res." localSheetId="5" hidden="1">{#N/A,#N/A,FALSE,"E-1, EM, ES";#N/A,#N/A,FALSE,"ESR, ET";#N/A,#N/A,FALSE,"E-7, E-A7";#N/A,#N/A,FALSE,"E-8";#N/A,#N/A,FALSE,"E-9 A, B, C, D";#N/A,#N/A,FALSE,"EL-1, EML";#N/A,#N/A,FALSE,"ESL, ESRL";#N/A,#N/A,FALSE,"ETL, EL-7";#N/A,#N/A,FALSE,"EL-A7, EL-8"}</definedName>
    <definedName name="wrn.Res." hidden="1">{#N/A,#N/A,FALSE,"E-1, EM, ES";#N/A,#N/A,FALSE,"ESR, ET";#N/A,#N/A,FALSE,"E-7, E-A7";#N/A,#N/A,FALSE,"E-8";#N/A,#N/A,FALSE,"E-9 A, B, C, D";#N/A,#N/A,FALSE,"EL-1, EML";#N/A,#N/A,FALSE,"ESL, ESRL";#N/A,#N/A,FALSE,"ETL, EL-7";#N/A,#N/A,FALSE,"EL-A7, EL-8"}</definedName>
    <definedName name="wrn.Rev._.0." localSheetId="13" hidden="1">{"Rev 0 Normal",#N/A,FALSE,"FNM Plan-Rev 0";"Rev 0 Pricing",#N/A,FALSE,"FNM Plan-Rev 0"}</definedName>
    <definedName name="wrn.Rev._.0." localSheetId="12" hidden="1">{"Rev 0 Normal",#N/A,FALSE,"FNM Plan-Rev 0";"Rev 0 Pricing",#N/A,FALSE,"FNM Plan-Rev 0"}</definedName>
    <definedName name="wrn.Rev._.0." localSheetId="5" hidden="1">{"Rev 0 Normal",#N/A,FALSE,"FNM Plan-Rev 0";"Rev 0 Pricing",#N/A,FALSE,"FNM Plan-Rev 0"}</definedName>
    <definedName name="wrn.Rev._.0." localSheetId="4" hidden="1">{"Rev 0 Normal",#N/A,FALSE,"FNM Plan-Rev 0";"Rev 0 Pricing",#N/A,FALSE,"FNM Plan-Rev 0"}</definedName>
    <definedName name="wrn.Rev._.0." localSheetId="7" hidden="1">{"Rev 0 Normal",#N/A,FALSE,"FNM Plan-Rev 0";"Rev 0 Pricing",#N/A,FALSE,"FNM Plan-Rev 0"}</definedName>
    <definedName name="wrn.Rev._.0." localSheetId="6" hidden="1">{"Rev 0 Normal",#N/A,FALSE,"FNM Plan-Rev 0";"Rev 0 Pricing",#N/A,FALSE,"FNM Plan-Rev 0"}</definedName>
    <definedName name="wrn.Rev._.0." localSheetId="1" hidden="1">{"Rev 0 Normal",#N/A,FALSE,"FNM Plan-Rev 0";"Rev 0 Pricing",#N/A,FALSE,"FNM Plan-Rev 0"}</definedName>
    <definedName name="wrn.Rev._.0." localSheetId="0" hidden="1">{"Rev 0 Normal",#N/A,FALSE,"FNM Plan-Rev 0";"Rev 0 Pricing",#N/A,FALSE,"FNM Plan-Rev 0"}</definedName>
    <definedName name="wrn.Rev._.0." localSheetId="3" hidden="1">{"Rev 0 Normal",#N/A,FALSE,"FNM Plan-Rev 0";"Rev 0 Pricing",#N/A,FALSE,"FNM Plan-Rev 0"}</definedName>
    <definedName name="wrn.Rev._.0." localSheetId="2" hidden="1">{"Rev 0 Normal",#N/A,FALSE,"FNM Plan-Rev 0";"Rev 0 Pricing",#N/A,FALSE,"FNM Plan-Rev 0"}</definedName>
    <definedName name="wrn.Rev._.0." localSheetId="17" hidden="1">{"Rev 0 Normal",#N/A,FALSE,"FNM Plan-Rev 0";"Rev 0 Pricing",#N/A,FALSE,"FNM Plan-Rev 0"}</definedName>
    <definedName name="wrn.Rev._.0." localSheetId="16" hidden="1">{"Rev 0 Normal",#N/A,FALSE,"FNM Plan-Rev 0";"Rev 0 Pricing",#N/A,FALSE,"FNM Plan-Rev 0"}</definedName>
    <definedName name="wrn.Rev._.0." localSheetId="9" hidden="1">{"Rev 0 Normal",#N/A,FALSE,"FNM Plan-Rev 0";"Rev 0 Pricing",#N/A,FALSE,"FNM Plan-Rev 0"}</definedName>
    <definedName name="wrn.Rev._.0." localSheetId="8" hidden="1">{"Rev 0 Normal",#N/A,FALSE,"FNM Plan-Rev 0";"Rev 0 Pricing",#N/A,FALSE,"FNM Plan-Rev 0"}</definedName>
    <definedName name="wrn.Rev._.0." localSheetId="11" hidden="1">{"Rev 0 Normal",#N/A,FALSE,"FNM Plan-Rev 0";"Rev 0 Pricing",#N/A,FALSE,"FNM Plan-Rev 0"}</definedName>
    <definedName name="wrn.Rev._.0." localSheetId="10" hidden="1">{"Rev 0 Normal",#N/A,FALSE,"FNM Plan-Rev 0";"Rev 0 Pricing",#N/A,FALSE,"FNM Plan-Rev 0"}</definedName>
    <definedName name="wrn.Rev._.0." localSheetId="15" hidden="1">{"Rev 0 Normal",#N/A,FALSE,"FNM Plan-Rev 0";"Rev 0 Pricing",#N/A,FALSE,"FNM Plan-Rev 0"}</definedName>
    <definedName name="wrn.Rev._.0." localSheetId="14" hidden="1">{"Rev 0 Normal",#N/A,FALSE,"FNM Plan-Rev 0";"Rev 0 Pricing",#N/A,FALSE,"FNM Plan-Rev 0"}</definedName>
    <definedName name="wrn.Rev._.0." hidden="1">{"Rev 0 Normal",#N/A,FALSE,"FNM Plan-Rev 0";"Rev 0 Pricing",#N/A,FALSE,"FNM Plan-Rev 0"}</definedName>
    <definedName name="wrn.Rev._.Alloc." localSheetId="13" hidden="1">{#N/A,#N/A,FALSE,"RRQ inputs ";#N/A,#N/A,FALSE,"FERC Rev @ PR";#N/A,#N/A,FALSE,"Distribution Revenue Allocation";#N/A,#N/A,FALSE,"Nonallocated Revenues";#N/A,#N/A,FALSE,"MC Revenues-03 sales, 96 MC's";#N/A,#N/A,FALSE,"FTA"}</definedName>
    <definedName name="wrn.Rev._.Alloc." localSheetId="12" hidden="1">{#N/A,#N/A,FALSE,"RRQ inputs ";#N/A,#N/A,FALSE,"FERC Rev @ PR";#N/A,#N/A,FALSE,"Distribution Revenue Allocation";#N/A,#N/A,FALSE,"Nonallocated Revenues";#N/A,#N/A,FALSE,"MC Revenues-03 sales, 96 MC's";#N/A,#N/A,FALSE,"FTA"}</definedName>
    <definedName name="wrn.Rev._.Alloc." localSheetId="5" hidden="1">{#N/A,#N/A,FALSE,"RRQ inputs ";#N/A,#N/A,FALSE,"FERC Rev @ PR";#N/A,#N/A,FALSE,"Distribution Revenue Allocation";#N/A,#N/A,FALSE,"Nonallocated Revenues";#N/A,#N/A,FALSE,"MC Revenues-03 sales, 96 MC's";#N/A,#N/A,FALSE,"FTA"}</definedName>
    <definedName name="wrn.Rev._.Alloc." localSheetId="4" hidden="1">{#N/A,#N/A,FALSE,"RRQ inputs ";#N/A,#N/A,FALSE,"FERC Rev @ PR";#N/A,#N/A,FALSE,"Distribution Revenue Allocation";#N/A,#N/A,FALSE,"Nonallocated Revenues";#N/A,#N/A,FALSE,"MC Revenues-03 sales, 96 MC's";#N/A,#N/A,FALSE,"FTA"}</definedName>
    <definedName name="wrn.Rev._.Alloc." localSheetId="7" hidden="1">{#N/A,#N/A,FALSE,"RRQ inputs ";#N/A,#N/A,FALSE,"FERC Rev @ PR";#N/A,#N/A,FALSE,"Distribution Revenue Allocation";#N/A,#N/A,FALSE,"Nonallocated Revenues";#N/A,#N/A,FALSE,"MC Revenues-03 sales, 96 MC's";#N/A,#N/A,FALSE,"FTA"}</definedName>
    <definedName name="wrn.Rev._.Alloc." localSheetId="6" hidden="1">{#N/A,#N/A,FALSE,"RRQ inputs ";#N/A,#N/A,FALSE,"FERC Rev @ PR";#N/A,#N/A,FALSE,"Distribution Revenue Allocation";#N/A,#N/A,FALSE,"Nonallocated Revenues";#N/A,#N/A,FALSE,"MC Revenues-03 sales, 96 MC's";#N/A,#N/A,FALSE,"FTA"}</definedName>
    <definedName name="wrn.Rev._.Alloc." localSheetId="1" hidden="1">{#N/A,#N/A,FALSE,"RRQ inputs ";#N/A,#N/A,FALSE,"FERC Rev @ PR";#N/A,#N/A,FALSE,"Distribution Revenue Allocation";#N/A,#N/A,FALSE,"Nonallocated Revenues";#N/A,#N/A,FALSE,"MC Revenues-03 sales, 96 MC's";#N/A,#N/A,FALSE,"FTA"}</definedName>
    <definedName name="wrn.Rev._.Alloc." localSheetId="0" hidden="1">{#N/A,#N/A,FALSE,"RRQ inputs ";#N/A,#N/A,FALSE,"FERC Rev @ PR";#N/A,#N/A,FALSE,"Distribution Revenue Allocation";#N/A,#N/A,FALSE,"Nonallocated Revenues";#N/A,#N/A,FALSE,"MC Revenues-03 sales, 96 MC's";#N/A,#N/A,FALSE,"FTA"}</definedName>
    <definedName name="wrn.Rev._.Alloc." localSheetId="3" hidden="1">{#N/A,#N/A,FALSE,"RRQ inputs ";#N/A,#N/A,FALSE,"FERC Rev @ PR";#N/A,#N/A,FALSE,"Distribution Revenue Allocation";#N/A,#N/A,FALSE,"Nonallocated Revenues";#N/A,#N/A,FALSE,"MC Revenues-03 sales, 96 MC's";#N/A,#N/A,FALSE,"FTA"}</definedName>
    <definedName name="wrn.Rev._.Alloc." localSheetId="2" hidden="1">{#N/A,#N/A,FALSE,"RRQ inputs ";#N/A,#N/A,FALSE,"FERC Rev @ PR";#N/A,#N/A,FALSE,"Distribution Revenue Allocation";#N/A,#N/A,FALSE,"Nonallocated Revenues";#N/A,#N/A,FALSE,"MC Revenues-03 sales, 96 MC's";#N/A,#N/A,FALSE,"FTA"}</definedName>
    <definedName name="wrn.Rev._.Alloc." localSheetId="17" hidden="1">{#N/A,#N/A,FALSE,"RRQ inputs ";#N/A,#N/A,FALSE,"FERC Rev @ PR";#N/A,#N/A,FALSE,"Distribution Revenue Allocation";#N/A,#N/A,FALSE,"Nonallocated Revenues";#N/A,#N/A,FALSE,"MC Revenues-03 sales, 96 MC's";#N/A,#N/A,FALSE,"FTA"}</definedName>
    <definedName name="wrn.Rev._.Alloc." localSheetId="16" hidden="1">{#N/A,#N/A,FALSE,"RRQ inputs ";#N/A,#N/A,FALSE,"FERC Rev @ PR";#N/A,#N/A,FALSE,"Distribution Revenue Allocation";#N/A,#N/A,FALSE,"Nonallocated Revenues";#N/A,#N/A,FALSE,"MC Revenues-03 sales, 96 MC's";#N/A,#N/A,FALSE,"FTA"}</definedName>
    <definedName name="wrn.Rev._.Alloc." localSheetId="9" hidden="1">{#N/A,#N/A,FALSE,"RRQ inputs ";#N/A,#N/A,FALSE,"FERC Rev @ PR";#N/A,#N/A,FALSE,"Distribution Revenue Allocation";#N/A,#N/A,FALSE,"Nonallocated Revenues";#N/A,#N/A,FALSE,"MC Revenues-03 sales, 96 MC's";#N/A,#N/A,FALSE,"FTA"}</definedName>
    <definedName name="wrn.Rev._.Alloc." localSheetId="8" hidden="1">{#N/A,#N/A,FALSE,"RRQ inputs ";#N/A,#N/A,FALSE,"FERC Rev @ PR";#N/A,#N/A,FALSE,"Distribution Revenue Allocation";#N/A,#N/A,FALSE,"Nonallocated Revenues";#N/A,#N/A,FALSE,"MC Revenues-03 sales, 96 MC's";#N/A,#N/A,FALSE,"FTA"}</definedName>
    <definedName name="wrn.Rev._.Alloc." localSheetId="11" hidden="1">{#N/A,#N/A,FALSE,"RRQ inputs ";#N/A,#N/A,FALSE,"FERC Rev @ PR";#N/A,#N/A,FALSE,"Distribution Revenue Allocation";#N/A,#N/A,FALSE,"Nonallocated Revenues";#N/A,#N/A,FALSE,"MC Revenues-03 sales, 96 MC's";#N/A,#N/A,FALSE,"FTA"}</definedName>
    <definedName name="wrn.Rev._.Alloc." localSheetId="10" hidden="1">{#N/A,#N/A,FALSE,"RRQ inputs ";#N/A,#N/A,FALSE,"FERC Rev @ PR";#N/A,#N/A,FALSE,"Distribution Revenue Allocation";#N/A,#N/A,FALSE,"Nonallocated Revenues";#N/A,#N/A,FALSE,"MC Revenues-03 sales, 96 MC's";#N/A,#N/A,FALSE,"FTA"}</definedName>
    <definedName name="wrn.Rev._.Alloc." localSheetId="15" hidden="1">{#N/A,#N/A,FALSE,"RRQ inputs ";#N/A,#N/A,FALSE,"FERC Rev @ PR";#N/A,#N/A,FALSE,"Distribution Revenue Allocation";#N/A,#N/A,FALSE,"Nonallocated Revenues";#N/A,#N/A,FALSE,"MC Revenues-03 sales, 96 MC's";#N/A,#N/A,FALSE,"FTA"}</definedName>
    <definedName name="wrn.Rev._.Alloc." localSheetId="14" hidden="1">{#N/A,#N/A,FALSE,"RRQ inputs ";#N/A,#N/A,FALSE,"FERC Rev @ PR";#N/A,#N/A,FALSE,"Distribution Revenue Allocation";#N/A,#N/A,FALSE,"Nonallocated Revenues";#N/A,#N/A,FALSE,"MC Revenues-03 sales, 96 MC's";#N/A,#N/A,FALSE,"FTA"}</definedName>
    <definedName name="wrn.Rev._.Alloc." hidden="1">{#N/A,#N/A,FALSE,"RRQ inputs ";#N/A,#N/A,FALSE,"FERC Rev @ PR";#N/A,#N/A,FALSE,"Distribution Revenue Allocation";#N/A,#N/A,FALSE,"Nonallocated Revenues";#N/A,#N/A,FALSE,"MC Revenues-03 sales, 96 MC's";#N/A,#N/A,FALSE,"FTA"}</definedName>
    <definedName name="wrn.schedules." localSheetId="13" hidden="1">{#N/A,#N/A,FALSE,"ND Rev at Pres Rates";#N/A,#N/A,FALSE,"Res - Unadj";#N/A,#N/A,FALSE,"Small L&amp;P";#N/A,#N/A,FALSE,"Medium L&amp;P";#N/A,#N/A,FALSE,"E-19";#N/A,#N/A,FALSE,"E-20";#N/A,#N/A,FALSE,"A-RTP";#N/A,#N/A,FALSE,"Strtlts &amp; Standby";#N/A,#N/A,FALSE,"AG";#N/A,#N/A,FALSE,"2001mixeduse"}</definedName>
    <definedName name="wrn.schedules." localSheetId="12" hidden="1">{#N/A,#N/A,FALSE,"ND Rev at Pres Rates";#N/A,#N/A,FALSE,"Res - Unadj";#N/A,#N/A,FALSE,"Small L&amp;P";#N/A,#N/A,FALSE,"Medium L&amp;P";#N/A,#N/A,FALSE,"E-19";#N/A,#N/A,FALSE,"E-20";#N/A,#N/A,FALSE,"A-RTP";#N/A,#N/A,FALSE,"Strtlts &amp; Standby";#N/A,#N/A,FALSE,"AG";#N/A,#N/A,FALSE,"2001mixeduse"}</definedName>
    <definedName name="wrn.schedules." localSheetId="5" hidden="1">{#N/A,#N/A,FALSE,"Res - Unadj";#N/A,#N/A,FALSE,"Small L&amp;P";#N/A,#N/A,FALSE,"Medium L&amp;P";#N/A,#N/A,FALSE,"E-19";#N/A,#N/A,FALSE,"E-20";#N/A,#N/A,FALSE,"A-RTP";#N/A,#N/A,FALSE,"Strtlts &amp; Standby";#N/A,#N/A,FALSE,"AG";#N/A,#N/A,FALSE,"2001mixeduse"}</definedName>
    <definedName name="wrn.schedules." localSheetId="4" hidden="1">{#N/A,#N/A,FALSE,"Res - Unadj";#N/A,#N/A,FALSE,"Small L&amp;P";#N/A,#N/A,FALSE,"Medium L&amp;P";#N/A,#N/A,FALSE,"E-19";#N/A,#N/A,FALSE,"E-20";#N/A,#N/A,FALSE,"A-RTP";#N/A,#N/A,FALSE,"Strtlts &amp; Standby";#N/A,#N/A,FALSE,"AG";#N/A,#N/A,FALSE,"2001mixeduse"}</definedName>
    <definedName name="wrn.schedules." localSheetId="7" hidden="1">{#N/A,#N/A,FALSE,"ND Rev at Pres Rates";#N/A,#N/A,FALSE,"Res - Unadj";#N/A,#N/A,FALSE,"Small L&amp;P";#N/A,#N/A,FALSE,"Medium L&amp;P";#N/A,#N/A,FALSE,"E-19";#N/A,#N/A,FALSE,"E-20";#N/A,#N/A,FALSE,"A-RTP";#N/A,#N/A,FALSE,"Strtlts &amp; Standby";#N/A,#N/A,FALSE,"AG";#N/A,#N/A,FALSE,"2001mixeduse"}</definedName>
    <definedName name="wrn.schedules." localSheetId="6" hidden="1">{#N/A,#N/A,FALSE,"ND Rev at Pres Rates";#N/A,#N/A,FALSE,"Res - Unadj";#N/A,#N/A,FALSE,"Small L&amp;P";#N/A,#N/A,FALSE,"Medium L&amp;P";#N/A,#N/A,FALSE,"E-19";#N/A,#N/A,FALSE,"E-20";#N/A,#N/A,FALSE,"A-RTP";#N/A,#N/A,FALSE,"Strtlts &amp; Standby";#N/A,#N/A,FALSE,"AG";#N/A,#N/A,FALSE,"2001mixeduse"}</definedName>
    <definedName name="wrn.schedules." localSheetId="1" hidden="1">{#N/A,#N/A,FALSE,"ND Rev at Pres Rates";#N/A,#N/A,FALSE,"Res - Unadj";#N/A,#N/A,FALSE,"Small L&amp;P";#N/A,#N/A,FALSE,"Medium L&amp;P";#N/A,#N/A,FALSE,"E-19";#N/A,#N/A,FALSE,"E-20";#N/A,#N/A,FALSE,"A-RTP";#N/A,#N/A,FALSE,"Strtlts &amp; Standby";#N/A,#N/A,FALSE,"AG";#N/A,#N/A,FALSE,"2001mixeduse"}</definedName>
    <definedName name="wrn.schedules." localSheetId="0" hidden="1">{#N/A,#N/A,FALSE,"ND Rev at Pres Rates";#N/A,#N/A,FALSE,"Res - Unadj";#N/A,#N/A,FALSE,"Small L&amp;P";#N/A,#N/A,FALSE,"Medium L&amp;P";#N/A,#N/A,FALSE,"E-19";#N/A,#N/A,FALSE,"E-20";#N/A,#N/A,FALSE,"A-RTP";#N/A,#N/A,FALSE,"Strtlts &amp; Standby";#N/A,#N/A,FALSE,"AG";#N/A,#N/A,FALSE,"2001mixeduse"}</definedName>
    <definedName name="wrn.schedules." localSheetId="3" hidden="1">{#N/A,#N/A,FALSE,"ND Rev at Pres Rates";#N/A,#N/A,FALSE,"Res - Unadj";#N/A,#N/A,FALSE,"Small L&amp;P";#N/A,#N/A,FALSE,"Medium L&amp;P";#N/A,#N/A,FALSE,"E-19";#N/A,#N/A,FALSE,"E-20";#N/A,#N/A,FALSE,"A-RTP";#N/A,#N/A,FALSE,"Strtlts &amp; Standby";#N/A,#N/A,FALSE,"AG";#N/A,#N/A,FALSE,"2001mixeduse"}</definedName>
    <definedName name="wrn.schedules." localSheetId="2" hidden="1">{#N/A,#N/A,FALSE,"ND Rev at Pres Rates";#N/A,#N/A,FALSE,"Res - Unadj";#N/A,#N/A,FALSE,"Small L&amp;P";#N/A,#N/A,FALSE,"Medium L&amp;P";#N/A,#N/A,FALSE,"E-19";#N/A,#N/A,FALSE,"E-20";#N/A,#N/A,FALSE,"A-RTP";#N/A,#N/A,FALSE,"Strtlts &amp; Standby";#N/A,#N/A,FALSE,"AG";#N/A,#N/A,FALSE,"2001mixeduse"}</definedName>
    <definedName name="wrn.schedules." localSheetId="17" hidden="1">{#N/A,#N/A,FALSE,"ND Rev at Pres Rates";#N/A,#N/A,FALSE,"Res - Unadj";#N/A,#N/A,FALSE,"Small L&amp;P";#N/A,#N/A,FALSE,"Medium L&amp;P";#N/A,#N/A,FALSE,"E-19";#N/A,#N/A,FALSE,"E-20";#N/A,#N/A,FALSE,"A-RTP";#N/A,#N/A,FALSE,"Strtlts &amp; Standby";#N/A,#N/A,FALSE,"AG";#N/A,#N/A,FALSE,"2001mixeduse"}</definedName>
    <definedName name="wrn.schedules." localSheetId="16" hidden="1">{#N/A,#N/A,FALSE,"ND Rev at Pres Rates";#N/A,#N/A,FALSE,"Res - Unadj";#N/A,#N/A,FALSE,"Small L&amp;P";#N/A,#N/A,FALSE,"Medium L&amp;P";#N/A,#N/A,FALSE,"E-19";#N/A,#N/A,FALSE,"E-20";#N/A,#N/A,FALSE,"A-RTP";#N/A,#N/A,FALSE,"Strtlts &amp; Standby";#N/A,#N/A,FALSE,"AG";#N/A,#N/A,FALSE,"2001mixeduse"}</definedName>
    <definedName name="wrn.schedules." localSheetId="9" hidden="1">{#N/A,#N/A,FALSE,"ND Rev at Pres Rates";#N/A,#N/A,FALSE,"Res - Unadj";#N/A,#N/A,FALSE,"Small L&amp;P";#N/A,#N/A,FALSE,"Medium L&amp;P";#N/A,#N/A,FALSE,"E-19";#N/A,#N/A,FALSE,"E-20";#N/A,#N/A,FALSE,"A-RTP";#N/A,#N/A,FALSE,"Strtlts &amp; Standby";#N/A,#N/A,FALSE,"AG";#N/A,#N/A,FALSE,"2001mixeduse"}</definedName>
    <definedName name="wrn.schedules." localSheetId="8" hidden="1">{#N/A,#N/A,FALSE,"ND Rev at Pres Rates";#N/A,#N/A,FALSE,"Res - Unadj";#N/A,#N/A,FALSE,"Small L&amp;P";#N/A,#N/A,FALSE,"Medium L&amp;P";#N/A,#N/A,FALSE,"E-19";#N/A,#N/A,FALSE,"E-20";#N/A,#N/A,FALSE,"A-RTP";#N/A,#N/A,FALSE,"Strtlts &amp; Standby";#N/A,#N/A,FALSE,"AG";#N/A,#N/A,FALSE,"2001mixeduse"}</definedName>
    <definedName name="wrn.schedules." localSheetId="11" hidden="1">{#N/A,#N/A,FALSE,"ND Rev at Pres Rates";#N/A,#N/A,FALSE,"Res - Unadj";#N/A,#N/A,FALSE,"Small L&amp;P";#N/A,#N/A,FALSE,"Medium L&amp;P";#N/A,#N/A,FALSE,"E-19";#N/A,#N/A,FALSE,"E-20";#N/A,#N/A,FALSE,"A-RTP";#N/A,#N/A,FALSE,"Strtlts &amp; Standby";#N/A,#N/A,FALSE,"AG";#N/A,#N/A,FALSE,"2001mixeduse"}</definedName>
    <definedName name="wrn.schedules." localSheetId="10" hidden="1">{#N/A,#N/A,FALSE,"ND Rev at Pres Rates";#N/A,#N/A,FALSE,"Res - Unadj";#N/A,#N/A,FALSE,"Small L&amp;P";#N/A,#N/A,FALSE,"Medium L&amp;P";#N/A,#N/A,FALSE,"E-19";#N/A,#N/A,FALSE,"E-20";#N/A,#N/A,FALSE,"A-RTP";#N/A,#N/A,FALSE,"Strtlts &amp; Standby";#N/A,#N/A,FALSE,"AG";#N/A,#N/A,FALSE,"2001mixeduse"}</definedName>
    <definedName name="wrn.schedules." localSheetId="15" hidden="1">{#N/A,#N/A,FALSE,"ND Rev at Pres Rates";#N/A,#N/A,FALSE,"Res - Unadj";#N/A,#N/A,FALSE,"Small L&amp;P";#N/A,#N/A,FALSE,"Medium L&amp;P";#N/A,#N/A,FALSE,"E-19";#N/A,#N/A,FALSE,"E-20";#N/A,#N/A,FALSE,"A-RTP";#N/A,#N/A,FALSE,"Strtlts &amp; Standby";#N/A,#N/A,FALSE,"AG";#N/A,#N/A,FALSE,"2001mixeduse"}</definedName>
    <definedName name="wrn.schedules." localSheetId="14" hidden="1">{#N/A,#N/A,FALSE,"ND Rev at Pres Rates";#N/A,#N/A,FALSE,"Res - Unadj";#N/A,#N/A,FALSE,"Small L&amp;P";#N/A,#N/A,FALSE,"Medium L&amp;P";#N/A,#N/A,FALSE,"E-19";#N/A,#N/A,FALSE,"E-20";#N/A,#N/A,FALSE,"A-RTP";#N/A,#N/A,FALSE,"Strtlts &amp; Standby";#N/A,#N/A,FALSE,"AG";#N/A,#N/A,FALSE,"2001mixeduse"}</definedName>
    <definedName name="wrn.schedules." hidden="1">{#N/A,#N/A,FALSE,"ND Rev at Pres Rates";#N/A,#N/A,FALSE,"Res - Unadj";#N/A,#N/A,FALSE,"Small L&amp;P";#N/A,#N/A,FALSE,"Medium L&amp;P";#N/A,#N/A,FALSE,"E-19";#N/A,#N/A,FALSE,"E-20";#N/A,#N/A,FALSE,"A-RTP";#N/A,#N/A,FALSE,"Strtlts &amp; Standby";#N/A,#N/A,FALSE,"AG";#N/A,#N/A,FALSE,"2001mixeduse"}</definedName>
    <definedName name="wrn.sum1." localSheetId="5" hidden="1">{"Summary","1",FALSE,"Summary"}</definedName>
    <definedName name="wrn.sum1." hidden="1">{"Summary","1",FALSE,"Summary"}</definedName>
    <definedName name="wrn.Summary." localSheetId="13" hidden="1">{"Summary",#N/A,FALSE,"Summary"}</definedName>
    <definedName name="wrn.Summary." localSheetId="12" hidden="1">{"Summary",#N/A,FALSE,"Summary"}</definedName>
    <definedName name="wrn.Summary." localSheetId="5" hidden="1">{"Summary",#N/A,FALSE,"Summary"}</definedName>
    <definedName name="wrn.Summary." localSheetId="4" hidden="1">{"Summary",#N/A,FALSE,"Summary"}</definedName>
    <definedName name="wrn.Summary." localSheetId="7" hidden="1">{"Summary",#N/A,FALSE,"Summary"}</definedName>
    <definedName name="wrn.Summary." localSheetId="6" hidden="1">{"Summary",#N/A,FALSE,"Summary"}</definedName>
    <definedName name="wrn.Summary." localSheetId="1" hidden="1">{"Summary",#N/A,FALSE,"Summary"}</definedName>
    <definedName name="wrn.Summary." localSheetId="0" hidden="1">{"Summary",#N/A,FALSE,"Summary"}</definedName>
    <definedName name="wrn.Summary." localSheetId="3" hidden="1">{"Summary",#N/A,FALSE,"Summary"}</definedName>
    <definedName name="wrn.Summary." localSheetId="2" hidden="1">{"Summary",#N/A,FALSE,"Summary"}</definedName>
    <definedName name="wrn.Summary." localSheetId="17" hidden="1">{"Summary",#N/A,FALSE,"Summary"}</definedName>
    <definedName name="wrn.Summary." localSheetId="16" hidden="1">{"Summary",#N/A,FALSE,"Summary"}</definedName>
    <definedName name="wrn.Summary." localSheetId="9" hidden="1">{"Summary",#N/A,FALSE,"Summary"}</definedName>
    <definedName name="wrn.Summary." localSheetId="8" hidden="1">{"Summary",#N/A,FALSE,"Summary"}</definedName>
    <definedName name="wrn.Summary." localSheetId="11" hidden="1">{"Summary",#N/A,FALSE,"Summary"}</definedName>
    <definedName name="wrn.Summary." localSheetId="10" hidden="1">{"Summary",#N/A,FALSE,"Summary"}</definedName>
    <definedName name="wrn.Summary." localSheetId="15" hidden="1">{"Summary",#N/A,FALSE,"Summary"}</definedName>
    <definedName name="wrn.Summary." localSheetId="14" hidden="1">{"Summary",#N/A,FALSE,"Summary"}</definedName>
    <definedName name="wrn.Summary." hidden="1">{"Summary",#N/A,FALSE,"Summary"}</definedName>
    <definedName name="wrn.workpaper2." localSheetId="13" hidden="1">{#N/A,#N/A,FALSE,"Inputs And Assumptions";#N/A,#N/A,FALSE,"Revenue Allocation";#N/A,#N/A,FALSE,"RSP Surch Allocations";#N/A,#N/A,FALSE,"Generation Calculations";#N/A,#N/A,FALSE,"Test Year 2001 Sales and Revs."}</definedName>
    <definedName name="wrn.workpaper2." localSheetId="12" hidden="1">{#N/A,#N/A,FALSE,"Inputs And Assumptions";#N/A,#N/A,FALSE,"Revenue Allocation";#N/A,#N/A,FALSE,"RSP Surch Allocations";#N/A,#N/A,FALSE,"Generation Calculations";#N/A,#N/A,FALSE,"Test Year 2001 Sales and Revs."}</definedName>
    <definedName name="wrn.workpaper2." localSheetId="5" hidden="1">{#N/A,#N/A,FALSE,"Inputs And Assumptions";#N/A,#N/A,FALSE,"Revenue Allocation";#N/A,#N/A,FALSE,"RSP Surch Allocations";#N/A,#N/A,FALSE,"Generation Calculations";#N/A,#N/A,FALSE,"Test Year 2001 Sales and Revs."}</definedName>
    <definedName name="wrn.workpaper2." localSheetId="4" hidden="1">{#N/A,#N/A,FALSE,"Inputs And Assumptions";#N/A,#N/A,FALSE,"Revenue Allocation";#N/A,#N/A,FALSE,"RSP Surch Allocations";#N/A,#N/A,FALSE,"Generation Calculations";#N/A,#N/A,FALSE,"Test Year 2001 Sales and Revs."}</definedName>
    <definedName name="wrn.workpaper2." localSheetId="7" hidden="1">{#N/A,#N/A,FALSE,"Inputs And Assumptions";#N/A,#N/A,FALSE,"Revenue Allocation";#N/A,#N/A,FALSE,"RSP Surch Allocations";#N/A,#N/A,FALSE,"Generation Calculations";#N/A,#N/A,FALSE,"Test Year 2001 Sales and Revs."}</definedName>
    <definedName name="wrn.workpaper2." localSheetId="6" hidden="1">{#N/A,#N/A,FALSE,"Inputs And Assumptions";#N/A,#N/A,FALSE,"Revenue Allocation";#N/A,#N/A,FALSE,"RSP Surch Allocations";#N/A,#N/A,FALSE,"Generation Calculations";#N/A,#N/A,FALSE,"Test Year 2001 Sales and Revs."}</definedName>
    <definedName name="wrn.workpaper2." localSheetId="1" hidden="1">{#N/A,#N/A,FALSE,"Inputs And Assumptions";#N/A,#N/A,FALSE,"Revenue Allocation";#N/A,#N/A,FALSE,"RSP Surch Allocations";#N/A,#N/A,FALSE,"Generation Calculations";#N/A,#N/A,FALSE,"Test Year 2001 Sales and Revs."}</definedName>
    <definedName name="wrn.workpaper2." localSheetId="0" hidden="1">{#N/A,#N/A,FALSE,"Inputs And Assumptions";#N/A,#N/A,FALSE,"Revenue Allocation";#N/A,#N/A,FALSE,"RSP Surch Allocations";#N/A,#N/A,FALSE,"Generation Calculations";#N/A,#N/A,FALSE,"Test Year 2001 Sales and Revs."}</definedName>
    <definedName name="wrn.workpaper2." localSheetId="3" hidden="1">{#N/A,#N/A,FALSE,"Inputs And Assumptions";#N/A,#N/A,FALSE,"Revenue Allocation";#N/A,#N/A,FALSE,"RSP Surch Allocations";#N/A,#N/A,FALSE,"Generation Calculations";#N/A,#N/A,FALSE,"Test Year 2001 Sales and Revs."}</definedName>
    <definedName name="wrn.workpaper2." localSheetId="2" hidden="1">{#N/A,#N/A,FALSE,"Inputs And Assumptions";#N/A,#N/A,FALSE,"Revenue Allocation";#N/A,#N/A,FALSE,"RSP Surch Allocations";#N/A,#N/A,FALSE,"Generation Calculations";#N/A,#N/A,FALSE,"Test Year 2001 Sales and Revs."}</definedName>
    <definedName name="wrn.workpaper2." localSheetId="17" hidden="1">{#N/A,#N/A,FALSE,"Inputs And Assumptions";#N/A,#N/A,FALSE,"Revenue Allocation";#N/A,#N/A,FALSE,"RSP Surch Allocations";#N/A,#N/A,FALSE,"Generation Calculations";#N/A,#N/A,FALSE,"Test Year 2001 Sales and Revs."}</definedName>
    <definedName name="wrn.workpaper2." localSheetId="16" hidden="1">{#N/A,#N/A,FALSE,"Inputs And Assumptions";#N/A,#N/A,FALSE,"Revenue Allocation";#N/A,#N/A,FALSE,"RSP Surch Allocations";#N/A,#N/A,FALSE,"Generation Calculations";#N/A,#N/A,FALSE,"Test Year 2001 Sales and Revs."}</definedName>
    <definedName name="wrn.workpaper2." localSheetId="9" hidden="1">{#N/A,#N/A,FALSE,"Inputs And Assumptions";#N/A,#N/A,FALSE,"Revenue Allocation";#N/A,#N/A,FALSE,"RSP Surch Allocations";#N/A,#N/A,FALSE,"Generation Calculations";#N/A,#N/A,FALSE,"Test Year 2001 Sales and Revs."}</definedName>
    <definedName name="wrn.workpaper2." localSheetId="8" hidden="1">{#N/A,#N/A,FALSE,"Inputs And Assumptions";#N/A,#N/A,FALSE,"Revenue Allocation";#N/A,#N/A,FALSE,"RSP Surch Allocations";#N/A,#N/A,FALSE,"Generation Calculations";#N/A,#N/A,FALSE,"Test Year 2001 Sales and Revs."}</definedName>
    <definedName name="wrn.workpaper2." localSheetId="11" hidden="1">{#N/A,#N/A,FALSE,"Inputs And Assumptions";#N/A,#N/A,FALSE,"Revenue Allocation";#N/A,#N/A,FALSE,"RSP Surch Allocations";#N/A,#N/A,FALSE,"Generation Calculations";#N/A,#N/A,FALSE,"Test Year 2001 Sales and Revs."}</definedName>
    <definedName name="wrn.workpaper2." localSheetId="10" hidden="1">{#N/A,#N/A,FALSE,"Inputs And Assumptions";#N/A,#N/A,FALSE,"Revenue Allocation";#N/A,#N/A,FALSE,"RSP Surch Allocations";#N/A,#N/A,FALSE,"Generation Calculations";#N/A,#N/A,FALSE,"Test Year 2001 Sales and Revs."}</definedName>
    <definedName name="wrn.workpaper2." localSheetId="15" hidden="1">{#N/A,#N/A,FALSE,"Inputs And Assumptions";#N/A,#N/A,FALSE,"Revenue Allocation";#N/A,#N/A,FALSE,"RSP Surch Allocations";#N/A,#N/A,FALSE,"Generation Calculations";#N/A,#N/A,FALSE,"Test Year 2001 Sales and Revs."}</definedName>
    <definedName name="wrn.workpaper2." localSheetId="14" hidden="1">{#N/A,#N/A,FALSE,"Inputs And Assumptions";#N/A,#N/A,FALSE,"Revenue Allocation";#N/A,#N/A,FALSE,"RSP Surch Allocations";#N/A,#N/A,FALSE,"Generation Calculations";#N/A,#N/A,FALSE,"Test Year 2001 Sales and Revs."}</definedName>
    <definedName name="wrn.workpaper2." hidden="1">{#N/A,#N/A,FALSE,"Inputs And Assumptions";#N/A,#N/A,FALSE,"Revenue Allocation";#N/A,#N/A,FALSE,"RSP Surch Allocations";#N/A,#N/A,FALSE,"Generation Calculations";#N/A,#N/A,FALSE,"Test Year 2001 Sales and Revs."}</definedName>
    <definedName name="wrn.workpapers." localSheetId="13" hidden="1">{#N/A,#N/A,FALSE,"Inputs And Assumptions";#N/A,#N/A,FALSE,"Revenue Allocation";#N/A,#N/A,FALSE,"RSP Surch Allocations";#N/A,#N/A,FALSE,"Generation Calculations";#N/A,#N/A,FALSE,"Test Year 2001 Sales and Revs."}</definedName>
    <definedName name="wrn.workpapers." localSheetId="12" hidden="1">{#N/A,#N/A,FALSE,"Inputs And Assumptions";#N/A,#N/A,FALSE,"Revenue Allocation";#N/A,#N/A,FALSE,"RSP Surch Allocations";#N/A,#N/A,FALSE,"Generation Calculations";#N/A,#N/A,FALSE,"Test Year 2001 Sales and Revs."}</definedName>
    <definedName name="wrn.workpapers." localSheetId="5" hidden="1">{#N/A,#N/A,FALSE,"Inputs And Assumptions";#N/A,#N/A,FALSE,"Revenue Allocation";#N/A,#N/A,FALSE,"RSP Surch Allocations";#N/A,#N/A,FALSE,"Generation Calculations";#N/A,#N/A,FALSE,"Test Year 2001 Sales and Revs."}</definedName>
    <definedName name="wrn.workpapers." localSheetId="4" hidden="1">{#N/A,#N/A,FALSE,"Inputs And Assumptions";#N/A,#N/A,FALSE,"Revenue Allocation";#N/A,#N/A,FALSE,"RSP Surch Allocations";#N/A,#N/A,FALSE,"Generation Calculations";#N/A,#N/A,FALSE,"Test Year 2001 Sales and Revs."}</definedName>
    <definedName name="wrn.workpapers." localSheetId="7" hidden="1">{#N/A,#N/A,FALSE,"Inputs And Assumptions";#N/A,#N/A,FALSE,"Revenue Allocation";#N/A,#N/A,FALSE,"RSP Surch Allocations";#N/A,#N/A,FALSE,"Generation Calculations";#N/A,#N/A,FALSE,"Test Year 2001 Sales and Revs."}</definedName>
    <definedName name="wrn.workpapers." localSheetId="6" hidden="1">{#N/A,#N/A,FALSE,"Inputs And Assumptions";#N/A,#N/A,FALSE,"Revenue Allocation";#N/A,#N/A,FALSE,"RSP Surch Allocations";#N/A,#N/A,FALSE,"Generation Calculations";#N/A,#N/A,FALSE,"Test Year 2001 Sales and Revs."}</definedName>
    <definedName name="wrn.workpapers." localSheetId="1" hidden="1">{#N/A,#N/A,FALSE,"Inputs And Assumptions";#N/A,#N/A,FALSE,"Revenue Allocation";#N/A,#N/A,FALSE,"RSP Surch Allocations";#N/A,#N/A,FALSE,"Generation Calculations";#N/A,#N/A,FALSE,"Test Year 2001 Sales and Revs."}</definedName>
    <definedName name="wrn.workpapers." localSheetId="0" hidden="1">{#N/A,#N/A,FALSE,"Inputs And Assumptions";#N/A,#N/A,FALSE,"Revenue Allocation";#N/A,#N/A,FALSE,"RSP Surch Allocations";#N/A,#N/A,FALSE,"Generation Calculations";#N/A,#N/A,FALSE,"Test Year 2001 Sales and Revs."}</definedName>
    <definedName name="wrn.workpapers." localSheetId="3" hidden="1">{#N/A,#N/A,FALSE,"Inputs And Assumptions";#N/A,#N/A,FALSE,"Revenue Allocation";#N/A,#N/A,FALSE,"RSP Surch Allocations";#N/A,#N/A,FALSE,"Generation Calculations";#N/A,#N/A,FALSE,"Test Year 2001 Sales and Revs."}</definedName>
    <definedName name="wrn.workpapers." localSheetId="2" hidden="1">{#N/A,#N/A,FALSE,"Inputs And Assumptions";#N/A,#N/A,FALSE,"Revenue Allocation";#N/A,#N/A,FALSE,"RSP Surch Allocations";#N/A,#N/A,FALSE,"Generation Calculations";#N/A,#N/A,FALSE,"Test Year 2001 Sales and Revs."}</definedName>
    <definedName name="wrn.workpapers." localSheetId="17" hidden="1">{#N/A,#N/A,FALSE,"Inputs And Assumptions";#N/A,#N/A,FALSE,"Revenue Allocation";#N/A,#N/A,FALSE,"RSP Surch Allocations";#N/A,#N/A,FALSE,"Generation Calculations";#N/A,#N/A,FALSE,"Test Year 2001 Sales and Revs."}</definedName>
    <definedName name="wrn.workpapers." localSheetId="16" hidden="1">{#N/A,#N/A,FALSE,"Inputs And Assumptions";#N/A,#N/A,FALSE,"Revenue Allocation";#N/A,#N/A,FALSE,"RSP Surch Allocations";#N/A,#N/A,FALSE,"Generation Calculations";#N/A,#N/A,FALSE,"Test Year 2001 Sales and Revs."}</definedName>
    <definedName name="wrn.workpapers." localSheetId="9" hidden="1">{#N/A,#N/A,FALSE,"Inputs And Assumptions";#N/A,#N/A,FALSE,"Revenue Allocation";#N/A,#N/A,FALSE,"RSP Surch Allocations";#N/A,#N/A,FALSE,"Generation Calculations";#N/A,#N/A,FALSE,"Test Year 2001 Sales and Revs."}</definedName>
    <definedName name="wrn.workpapers." localSheetId="8" hidden="1">{#N/A,#N/A,FALSE,"Inputs And Assumptions";#N/A,#N/A,FALSE,"Revenue Allocation";#N/A,#N/A,FALSE,"RSP Surch Allocations";#N/A,#N/A,FALSE,"Generation Calculations";#N/A,#N/A,FALSE,"Test Year 2001 Sales and Revs."}</definedName>
    <definedName name="wrn.workpapers." localSheetId="11" hidden="1">{#N/A,#N/A,FALSE,"Inputs And Assumptions";#N/A,#N/A,FALSE,"Revenue Allocation";#N/A,#N/A,FALSE,"RSP Surch Allocations";#N/A,#N/A,FALSE,"Generation Calculations";#N/A,#N/A,FALSE,"Test Year 2001 Sales and Revs."}</definedName>
    <definedName name="wrn.workpapers." localSheetId="10" hidden="1">{#N/A,#N/A,FALSE,"Inputs And Assumptions";#N/A,#N/A,FALSE,"Revenue Allocation";#N/A,#N/A,FALSE,"RSP Surch Allocations";#N/A,#N/A,FALSE,"Generation Calculations";#N/A,#N/A,FALSE,"Test Year 2001 Sales and Revs."}</definedName>
    <definedName name="wrn.workpapers." localSheetId="15" hidden="1">{#N/A,#N/A,FALSE,"Inputs And Assumptions";#N/A,#N/A,FALSE,"Revenue Allocation";#N/A,#N/A,FALSE,"RSP Surch Allocations";#N/A,#N/A,FALSE,"Generation Calculations";#N/A,#N/A,FALSE,"Test Year 2001 Sales and Revs."}</definedName>
    <definedName name="wrn.workpapers." localSheetId="14" hidden="1">{#N/A,#N/A,FALSE,"Inputs And Assumptions";#N/A,#N/A,FALSE,"Revenue Allocation";#N/A,#N/A,FALSE,"RSP Surch Allocations";#N/A,#N/A,FALSE,"Generation Calculations";#N/A,#N/A,FALSE,"Test Year 2001 Sales and Revs."}</definedName>
    <definedName name="wrn.workpapers." hidden="1">{#N/A,#N/A,FALSE,"Inputs And Assumptions";#N/A,#N/A,FALSE,"Revenue Allocation";#N/A,#N/A,FALSE,"RSP Surch Allocations";#N/A,#N/A,FALSE,"Generation Calculations";#N/A,#N/A,FALSE,"Test Year 2001 Sales and Revs."}</definedName>
    <definedName name="wro.Cost._.Report." localSheetId="13" hidden="1">{#N/A,#N/A,FALSE,"Cost Report"}</definedName>
    <definedName name="wro.Cost._.Report." localSheetId="12" hidden="1">{#N/A,#N/A,FALSE,"Cost Report"}</definedName>
    <definedName name="wro.Cost._.Report." localSheetId="5" hidden="1">{#N/A,#N/A,FALSE,"Cost Report"}</definedName>
    <definedName name="wro.Cost._.Report." localSheetId="4" hidden="1">{#N/A,#N/A,FALSE,"Cost Report"}</definedName>
    <definedName name="wro.Cost._.Report." localSheetId="7" hidden="1">{#N/A,#N/A,FALSE,"Cost Report"}</definedName>
    <definedName name="wro.Cost._.Report." localSheetId="6" hidden="1">{#N/A,#N/A,FALSE,"Cost Report"}</definedName>
    <definedName name="wro.Cost._.Report." localSheetId="1" hidden="1">{#N/A,#N/A,FALSE,"Cost Report"}</definedName>
    <definedName name="wro.Cost._.Report." localSheetId="0" hidden="1">{#N/A,#N/A,FALSE,"Cost Report"}</definedName>
    <definedName name="wro.Cost._.Report." localSheetId="3" hidden="1">{#N/A,#N/A,FALSE,"Cost Report"}</definedName>
    <definedName name="wro.Cost._.Report." localSheetId="2" hidden="1">{#N/A,#N/A,FALSE,"Cost Report"}</definedName>
    <definedName name="wro.Cost._.Report." localSheetId="17" hidden="1">{#N/A,#N/A,FALSE,"Cost Report"}</definedName>
    <definedName name="wro.Cost._.Report." localSheetId="16" hidden="1">{#N/A,#N/A,FALSE,"Cost Report"}</definedName>
    <definedName name="wro.Cost._.Report." localSheetId="9" hidden="1">{#N/A,#N/A,FALSE,"Cost Report"}</definedName>
    <definedName name="wro.Cost._.Report." localSheetId="8" hidden="1">{#N/A,#N/A,FALSE,"Cost Report"}</definedName>
    <definedName name="wro.Cost._.Report." localSheetId="11" hidden="1">{#N/A,#N/A,FALSE,"Cost Report"}</definedName>
    <definedName name="wro.Cost._.Report." localSheetId="10" hidden="1">{#N/A,#N/A,FALSE,"Cost Report"}</definedName>
    <definedName name="wro.Cost._.Report." localSheetId="15" hidden="1">{#N/A,#N/A,FALSE,"Cost Report"}</definedName>
    <definedName name="wro.Cost._.Report." localSheetId="14" hidden="1">{#N/A,#N/A,FALSE,"Cost Report"}</definedName>
    <definedName name="wro.Cost._.Report." hidden="1">{#N/A,#N/A,FALSE,"Cost Report"}</definedName>
    <definedName name="x" localSheetId="13" hidden="1">{#N/A,#N/A,FALSE,"CTC Summary - EOY";#N/A,#N/A,FALSE,"CTC Summary - Wtavg"}</definedName>
    <definedName name="x" localSheetId="12" hidden="1">{#N/A,#N/A,FALSE,"CTC Summary - EOY";#N/A,#N/A,FALSE,"CTC Summary - Wtavg"}</definedName>
    <definedName name="x" localSheetId="5" hidden="1">{#N/A,#N/A,FALSE,"Aging Summary";#N/A,#N/A,FALSE,"Ratio Analysis";#N/A,#N/A,FALSE,"Test 120 Day Accts";#N/A,#N/A,FALSE,"Tickmarks"}</definedName>
    <definedName name="x" localSheetId="4" hidden="1">{#N/A,#N/A,FALSE,"Aging Summary";#N/A,#N/A,FALSE,"Ratio Analysis";#N/A,#N/A,FALSE,"Test 120 Day Accts";#N/A,#N/A,FALSE,"Tickmarks"}</definedName>
    <definedName name="x" localSheetId="7" hidden="1">{#N/A,#N/A,FALSE,"CTC Summary - EOY";#N/A,#N/A,FALSE,"CTC Summary - Wtavg"}</definedName>
    <definedName name="x" localSheetId="6" hidden="1">{#N/A,#N/A,FALSE,"CTC Summary - EOY";#N/A,#N/A,FALSE,"CTC Summary - Wtavg"}</definedName>
    <definedName name="x" localSheetId="1" hidden="1">{#N/A,#N/A,FALSE,"CTC Summary - EOY";#N/A,#N/A,FALSE,"CTC Summary - Wtavg"}</definedName>
    <definedName name="x" localSheetId="0" hidden="1">{#N/A,#N/A,FALSE,"CTC Summary - EOY";#N/A,#N/A,FALSE,"CTC Summary - Wtavg"}</definedName>
    <definedName name="x" localSheetId="3" hidden="1">{#N/A,#N/A,FALSE,"CTC Summary - EOY";#N/A,#N/A,FALSE,"CTC Summary - Wtavg"}</definedName>
    <definedName name="x" localSheetId="2" hidden="1">{#N/A,#N/A,FALSE,"CTC Summary - EOY";#N/A,#N/A,FALSE,"CTC Summary - Wtavg"}</definedName>
    <definedName name="x" localSheetId="17" hidden="1">{#N/A,#N/A,FALSE,"CTC Summary - EOY";#N/A,#N/A,FALSE,"CTC Summary - Wtavg"}</definedName>
    <definedName name="x" localSheetId="16" hidden="1">{#N/A,#N/A,FALSE,"CTC Summary - EOY";#N/A,#N/A,FALSE,"CTC Summary - Wtavg"}</definedName>
    <definedName name="x" localSheetId="9" hidden="1">{#N/A,#N/A,FALSE,"CTC Summary - EOY";#N/A,#N/A,FALSE,"CTC Summary - Wtavg"}</definedName>
    <definedName name="x" localSheetId="8" hidden="1">{#N/A,#N/A,FALSE,"CTC Summary - EOY";#N/A,#N/A,FALSE,"CTC Summary - Wtavg"}</definedName>
    <definedName name="x" localSheetId="11" hidden="1">{#N/A,#N/A,FALSE,"CTC Summary - EOY";#N/A,#N/A,FALSE,"CTC Summary - Wtavg"}</definedName>
    <definedName name="x" localSheetId="10" hidden="1">{#N/A,#N/A,FALSE,"CTC Summary - EOY";#N/A,#N/A,FALSE,"CTC Summary - Wtavg"}</definedName>
    <definedName name="x" localSheetId="15" hidden="1">{#N/A,#N/A,FALSE,"CTC Summary - EOY";#N/A,#N/A,FALSE,"CTC Summary - Wtavg"}</definedName>
    <definedName name="x" localSheetId="14" hidden="1">{#N/A,#N/A,FALSE,"CTC Summary - EOY";#N/A,#N/A,FALSE,"CTC Summary - Wtavg"}</definedName>
    <definedName name="x" hidden="1">{#N/A,#N/A,FALSE,"CTC Summary - EOY";#N/A,#N/A,FALSE,"CTC Summary - Wtavg"}</definedName>
    <definedName name="xb" localSheetId="13"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xb" localSheetId="12"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xb" localSheetId="5"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xb" localSheetId="4"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xb" localSheetId="7"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xb" localSheetId="6"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xb" localSheetId="1"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xb" localSheetId="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xb" localSheetId="3"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xb" localSheetId="2"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xb" localSheetId="17"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xb" localSheetId="16"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xb" localSheetId="9"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xb" localSheetId="8"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xb" localSheetId="11"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xb" localSheetId="1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xb" localSheetId="15"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xb" localSheetId="14"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xb"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xc" localSheetId="13"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c" localSheetId="12"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c" localSheetId="5"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c" localSheetId="4"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c" localSheetId="7"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c" localSheetId="6"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c" localSheetId="1"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c" localSheetId="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c" localSheetId="3"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c" localSheetId="2"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c" localSheetId="17"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c" localSheetId="16"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c" localSheetId="9"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c" localSheetId="8"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c" localSheetId="11"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c" localSheetId="1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c" localSheetId="15"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c" localSheetId="14"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c"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d" localSheetId="13"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d" localSheetId="12"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d" localSheetId="5"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d" localSheetId="4"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d" localSheetId="7"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d" localSheetId="6"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d" localSheetId="1"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d" localSheetId="0"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d" localSheetId="3"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d" localSheetId="2"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d" localSheetId="17"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d" localSheetId="16"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d" localSheetId="9"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d" localSheetId="8"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d" localSheetId="11"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d" localSheetId="10"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d" localSheetId="15"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d" localSheetId="14"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d"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e" localSheetId="13"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e" localSheetId="12"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e" localSheetId="5"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e" localSheetId="4"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e" localSheetId="7"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e" localSheetId="6"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e" localSheetId="1"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e" localSheetId="0"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e" localSheetId="3"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e" localSheetId="2"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e" localSheetId="17"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e" localSheetId="16"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e" localSheetId="9"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e" localSheetId="8"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e" localSheetId="11"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e" localSheetId="10"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e" localSheetId="15"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e" localSheetId="14"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e"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f" localSheetId="13"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xf" localSheetId="12"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xf" localSheetId="5"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xf" localSheetId="4"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xf" localSheetId="7"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xf" localSheetId="6"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xf" localSheetId="1"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xf" localSheetId="0"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xf" localSheetId="3"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xf" localSheetId="2"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xf" localSheetId="17"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xf" localSheetId="16"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xf" localSheetId="9"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xf" localSheetId="8"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xf" localSheetId="11"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xf" localSheetId="10"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xf" localSheetId="15"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xf" localSheetId="14"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xf"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xg" localSheetId="13"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xg" localSheetId="12"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xg" localSheetId="5"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xg" localSheetId="4"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xg" localSheetId="7"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xg" localSheetId="6"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xg" localSheetId="1"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xg" localSheetId="0"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xg" localSheetId="3"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xg" localSheetId="2"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xg" localSheetId="17"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xg" localSheetId="16"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xg" localSheetId="9"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xg" localSheetId="8"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xg" localSheetId="11"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xg" localSheetId="10"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xg" localSheetId="15"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xg" localSheetId="14"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xg"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xh" localSheetId="5"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xh"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xi" localSheetId="5"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xi"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xj" localSheetId="13"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xj" localSheetId="12"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xj" localSheetId="5"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xj" localSheetId="4"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xj" localSheetId="7"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xj" localSheetId="6"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xj" localSheetId="1"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xj" localSheetId="0"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xj" localSheetId="3"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xj" localSheetId="2"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xj" localSheetId="17"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xj" localSheetId="16"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xj" localSheetId="9"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xj" localSheetId="8"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xj" localSheetId="11"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xj" localSheetId="10"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xj" localSheetId="15"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xj" localSheetId="14"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xj"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xk" localSheetId="13" hidden="1">{#N/A,#N/A,FALSE,"Res - Unadj";#N/A,#N/A,FALSE,"Small L&amp;P";#N/A,#N/A,FALSE,"Medium L&amp;P";#N/A,#N/A,FALSE,"E-19";#N/A,#N/A,FALSE,"E-20";#N/A,#N/A,FALSE,"A-RTP";#N/A,#N/A,FALSE,"Strtlts &amp; Standby";#N/A,#N/A,FALSE,"AG";#N/A,#N/A,FALSE,"2001mixeduse"}</definedName>
    <definedName name="xk" localSheetId="12" hidden="1">{#N/A,#N/A,FALSE,"Res - Unadj";#N/A,#N/A,FALSE,"Small L&amp;P";#N/A,#N/A,FALSE,"Medium L&amp;P";#N/A,#N/A,FALSE,"E-19";#N/A,#N/A,FALSE,"E-20";#N/A,#N/A,FALSE,"A-RTP";#N/A,#N/A,FALSE,"Strtlts &amp; Standby";#N/A,#N/A,FALSE,"AG";#N/A,#N/A,FALSE,"2001mixeduse"}</definedName>
    <definedName name="xk" localSheetId="5" hidden="1">{#N/A,#N/A,FALSE,"Res - Unadj";#N/A,#N/A,FALSE,"Small L&amp;P";#N/A,#N/A,FALSE,"Medium L&amp;P";#N/A,#N/A,FALSE,"E-19";#N/A,#N/A,FALSE,"E-20";#N/A,#N/A,FALSE,"A-RTP";#N/A,#N/A,FALSE,"Strtlts &amp; Standby";#N/A,#N/A,FALSE,"AG";#N/A,#N/A,FALSE,"2001mixeduse"}</definedName>
    <definedName name="xk" localSheetId="4" hidden="1">{#N/A,#N/A,FALSE,"Res - Unadj";#N/A,#N/A,FALSE,"Small L&amp;P";#N/A,#N/A,FALSE,"Medium L&amp;P";#N/A,#N/A,FALSE,"E-19";#N/A,#N/A,FALSE,"E-20";#N/A,#N/A,FALSE,"A-RTP";#N/A,#N/A,FALSE,"Strtlts &amp; Standby";#N/A,#N/A,FALSE,"AG";#N/A,#N/A,FALSE,"2001mixeduse"}</definedName>
    <definedName name="xk" localSheetId="7" hidden="1">{#N/A,#N/A,FALSE,"Res - Unadj";#N/A,#N/A,FALSE,"Small L&amp;P";#N/A,#N/A,FALSE,"Medium L&amp;P";#N/A,#N/A,FALSE,"E-19";#N/A,#N/A,FALSE,"E-20";#N/A,#N/A,FALSE,"A-RTP";#N/A,#N/A,FALSE,"Strtlts &amp; Standby";#N/A,#N/A,FALSE,"AG";#N/A,#N/A,FALSE,"2001mixeduse"}</definedName>
    <definedName name="xk" localSheetId="6" hidden="1">{#N/A,#N/A,FALSE,"Res - Unadj";#N/A,#N/A,FALSE,"Small L&amp;P";#N/A,#N/A,FALSE,"Medium L&amp;P";#N/A,#N/A,FALSE,"E-19";#N/A,#N/A,FALSE,"E-20";#N/A,#N/A,FALSE,"A-RTP";#N/A,#N/A,FALSE,"Strtlts &amp; Standby";#N/A,#N/A,FALSE,"AG";#N/A,#N/A,FALSE,"2001mixeduse"}</definedName>
    <definedName name="xk" localSheetId="1" hidden="1">{#N/A,#N/A,FALSE,"Res - Unadj";#N/A,#N/A,FALSE,"Small L&amp;P";#N/A,#N/A,FALSE,"Medium L&amp;P";#N/A,#N/A,FALSE,"E-19";#N/A,#N/A,FALSE,"E-20";#N/A,#N/A,FALSE,"A-RTP";#N/A,#N/A,FALSE,"Strtlts &amp; Standby";#N/A,#N/A,FALSE,"AG";#N/A,#N/A,FALSE,"2001mixeduse"}</definedName>
    <definedName name="xk" localSheetId="0" hidden="1">{#N/A,#N/A,FALSE,"Res - Unadj";#N/A,#N/A,FALSE,"Small L&amp;P";#N/A,#N/A,FALSE,"Medium L&amp;P";#N/A,#N/A,FALSE,"E-19";#N/A,#N/A,FALSE,"E-20";#N/A,#N/A,FALSE,"A-RTP";#N/A,#N/A,FALSE,"Strtlts &amp; Standby";#N/A,#N/A,FALSE,"AG";#N/A,#N/A,FALSE,"2001mixeduse"}</definedName>
    <definedName name="xk" localSheetId="3" hidden="1">{#N/A,#N/A,FALSE,"Res - Unadj";#N/A,#N/A,FALSE,"Small L&amp;P";#N/A,#N/A,FALSE,"Medium L&amp;P";#N/A,#N/A,FALSE,"E-19";#N/A,#N/A,FALSE,"E-20";#N/A,#N/A,FALSE,"A-RTP";#N/A,#N/A,FALSE,"Strtlts &amp; Standby";#N/A,#N/A,FALSE,"AG";#N/A,#N/A,FALSE,"2001mixeduse"}</definedName>
    <definedName name="xk" localSheetId="2" hidden="1">{#N/A,#N/A,FALSE,"Res - Unadj";#N/A,#N/A,FALSE,"Small L&amp;P";#N/A,#N/A,FALSE,"Medium L&amp;P";#N/A,#N/A,FALSE,"E-19";#N/A,#N/A,FALSE,"E-20";#N/A,#N/A,FALSE,"A-RTP";#N/A,#N/A,FALSE,"Strtlts &amp; Standby";#N/A,#N/A,FALSE,"AG";#N/A,#N/A,FALSE,"2001mixeduse"}</definedName>
    <definedName name="xk" localSheetId="17" hidden="1">{#N/A,#N/A,FALSE,"Res - Unadj";#N/A,#N/A,FALSE,"Small L&amp;P";#N/A,#N/A,FALSE,"Medium L&amp;P";#N/A,#N/A,FALSE,"E-19";#N/A,#N/A,FALSE,"E-20";#N/A,#N/A,FALSE,"A-RTP";#N/A,#N/A,FALSE,"Strtlts &amp; Standby";#N/A,#N/A,FALSE,"AG";#N/A,#N/A,FALSE,"2001mixeduse"}</definedName>
    <definedName name="xk" localSheetId="16" hidden="1">{#N/A,#N/A,FALSE,"Res - Unadj";#N/A,#N/A,FALSE,"Small L&amp;P";#N/A,#N/A,FALSE,"Medium L&amp;P";#N/A,#N/A,FALSE,"E-19";#N/A,#N/A,FALSE,"E-20";#N/A,#N/A,FALSE,"A-RTP";#N/A,#N/A,FALSE,"Strtlts &amp; Standby";#N/A,#N/A,FALSE,"AG";#N/A,#N/A,FALSE,"2001mixeduse"}</definedName>
    <definedName name="xk" localSheetId="9" hidden="1">{#N/A,#N/A,FALSE,"Res - Unadj";#N/A,#N/A,FALSE,"Small L&amp;P";#N/A,#N/A,FALSE,"Medium L&amp;P";#N/A,#N/A,FALSE,"E-19";#N/A,#N/A,FALSE,"E-20";#N/A,#N/A,FALSE,"A-RTP";#N/A,#N/A,FALSE,"Strtlts &amp; Standby";#N/A,#N/A,FALSE,"AG";#N/A,#N/A,FALSE,"2001mixeduse"}</definedName>
    <definedName name="xk" localSheetId="8" hidden="1">{#N/A,#N/A,FALSE,"Res - Unadj";#N/A,#N/A,FALSE,"Small L&amp;P";#N/A,#N/A,FALSE,"Medium L&amp;P";#N/A,#N/A,FALSE,"E-19";#N/A,#N/A,FALSE,"E-20";#N/A,#N/A,FALSE,"A-RTP";#N/A,#N/A,FALSE,"Strtlts &amp; Standby";#N/A,#N/A,FALSE,"AG";#N/A,#N/A,FALSE,"2001mixeduse"}</definedName>
    <definedName name="xk" localSheetId="11" hidden="1">{#N/A,#N/A,FALSE,"Res - Unadj";#N/A,#N/A,FALSE,"Small L&amp;P";#N/A,#N/A,FALSE,"Medium L&amp;P";#N/A,#N/A,FALSE,"E-19";#N/A,#N/A,FALSE,"E-20";#N/A,#N/A,FALSE,"A-RTP";#N/A,#N/A,FALSE,"Strtlts &amp; Standby";#N/A,#N/A,FALSE,"AG";#N/A,#N/A,FALSE,"2001mixeduse"}</definedName>
    <definedName name="xk" localSheetId="10" hidden="1">{#N/A,#N/A,FALSE,"Res - Unadj";#N/A,#N/A,FALSE,"Small L&amp;P";#N/A,#N/A,FALSE,"Medium L&amp;P";#N/A,#N/A,FALSE,"E-19";#N/A,#N/A,FALSE,"E-20";#N/A,#N/A,FALSE,"A-RTP";#N/A,#N/A,FALSE,"Strtlts &amp; Standby";#N/A,#N/A,FALSE,"AG";#N/A,#N/A,FALSE,"2001mixeduse"}</definedName>
    <definedName name="xk" localSheetId="15" hidden="1">{#N/A,#N/A,FALSE,"Res - Unadj";#N/A,#N/A,FALSE,"Small L&amp;P";#N/A,#N/A,FALSE,"Medium L&amp;P";#N/A,#N/A,FALSE,"E-19";#N/A,#N/A,FALSE,"E-20";#N/A,#N/A,FALSE,"A-RTP";#N/A,#N/A,FALSE,"Strtlts &amp; Standby";#N/A,#N/A,FALSE,"AG";#N/A,#N/A,FALSE,"2001mixeduse"}</definedName>
    <definedName name="xk" localSheetId="14" hidden="1">{#N/A,#N/A,FALSE,"Res - Unadj";#N/A,#N/A,FALSE,"Small L&amp;P";#N/A,#N/A,FALSE,"Medium L&amp;P";#N/A,#N/A,FALSE,"E-19";#N/A,#N/A,FALSE,"E-20";#N/A,#N/A,FALSE,"A-RTP";#N/A,#N/A,FALSE,"Strtlts &amp; Standby";#N/A,#N/A,FALSE,"AG";#N/A,#N/A,FALSE,"2001mixeduse"}</definedName>
    <definedName name="xk" hidden="1">{#N/A,#N/A,FALSE,"Res - Unadj";#N/A,#N/A,FALSE,"Small L&amp;P";#N/A,#N/A,FALSE,"Medium L&amp;P";#N/A,#N/A,FALSE,"E-19";#N/A,#N/A,FALSE,"E-20";#N/A,#N/A,FALSE,"A-RTP";#N/A,#N/A,FALSE,"Strtlts &amp; Standby";#N/A,#N/A,FALSE,"AG";#N/A,#N/A,FALSE,"2001mixeduse"}</definedName>
    <definedName name="xl" localSheetId="5" hidden="1">{"Summary","1",FALSE,"Summary"}</definedName>
    <definedName name="xl" hidden="1">{"Summary","1",FALSE,"Summary"}</definedName>
    <definedName name="xm" localSheetId="13"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m" localSheetId="12"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m" localSheetId="5"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m" localSheetId="4"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m" localSheetId="7"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m" localSheetId="6"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m" localSheetId="1"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m" localSheetId="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m" localSheetId="3"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m" localSheetId="2"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m" localSheetId="17"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m" localSheetId="16"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m" localSheetId="9"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m" localSheetId="8"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m" localSheetId="11"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m" localSheetId="1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m" localSheetId="15"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m" localSheetId="14"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m"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x" localSheetId="5" hidden="1">{"PI_Data",#N/A,TRUE,"P&amp;I Data"}</definedName>
    <definedName name="xx" hidden="1">{"PI_Data",#N/A,TRUE,"P&amp;I Data"}</definedName>
    <definedName name="xxx" localSheetId="13"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xx" localSheetId="12"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xx" localSheetId="5"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xx" localSheetId="4"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xx" localSheetId="7"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xx" localSheetId="6"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xx" localSheetId="1"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xx" localSheetId="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xx" localSheetId="3"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xx" localSheetId="2"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xx" localSheetId="17"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xx" localSheetId="16"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xx" localSheetId="9"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xx" localSheetId="8"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xx" localSheetId="11"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xx" localSheetId="1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xx" localSheetId="15"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xx" localSheetId="14"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xx"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xxxxxx" localSheetId="13" hidden="1">{#N/A,#N/A,FALSE,"Sum6 (1)"}</definedName>
    <definedName name="xxxxxxx" localSheetId="12" hidden="1">{#N/A,#N/A,FALSE,"Sum6 (1)"}</definedName>
    <definedName name="xxxxxxx" localSheetId="5" hidden="1">{#N/A,#N/A,FALSE,"Sum6 (1)"}</definedName>
    <definedName name="xxxxxxx" localSheetId="4" hidden="1">{#N/A,#N/A,FALSE,"Sum6 (1)"}</definedName>
    <definedName name="xxxxxxx" localSheetId="7" hidden="1">{#N/A,#N/A,FALSE,"Sum6 (1)"}</definedName>
    <definedName name="xxxxxxx" localSheetId="6" hidden="1">{#N/A,#N/A,FALSE,"Sum6 (1)"}</definedName>
    <definedName name="xxxxxxx" localSheetId="1" hidden="1">{#N/A,#N/A,FALSE,"Sum6 (1)"}</definedName>
    <definedName name="xxxxxxx" localSheetId="0" hidden="1">{#N/A,#N/A,FALSE,"Sum6 (1)"}</definedName>
    <definedName name="xxxxxxx" localSheetId="3" hidden="1">{#N/A,#N/A,FALSE,"Sum6 (1)"}</definedName>
    <definedName name="xxxxxxx" localSheetId="2" hidden="1">{#N/A,#N/A,FALSE,"Sum6 (1)"}</definedName>
    <definedName name="xxxxxxx" localSheetId="17" hidden="1">{#N/A,#N/A,FALSE,"Sum6 (1)"}</definedName>
    <definedName name="xxxxxxx" localSheetId="16" hidden="1">{#N/A,#N/A,FALSE,"Sum6 (1)"}</definedName>
    <definedName name="xxxxxxx" localSheetId="9" hidden="1">{#N/A,#N/A,FALSE,"Sum6 (1)"}</definedName>
    <definedName name="xxxxxxx" localSheetId="8" hidden="1">{#N/A,#N/A,FALSE,"Sum6 (1)"}</definedName>
    <definedName name="xxxxxxx" localSheetId="11" hidden="1">{#N/A,#N/A,FALSE,"Sum6 (1)"}</definedName>
    <definedName name="xxxxxxx" localSheetId="10" hidden="1">{#N/A,#N/A,FALSE,"Sum6 (1)"}</definedName>
    <definedName name="xxxxxxx" localSheetId="15" hidden="1">{#N/A,#N/A,FALSE,"Sum6 (1)"}</definedName>
    <definedName name="xxxxxxx" localSheetId="14" hidden="1">{#N/A,#N/A,FALSE,"Sum6 (1)"}</definedName>
    <definedName name="xxxxxxx" hidden="1">{#N/A,#N/A,FALSE,"Sum6 (1)"}</definedName>
    <definedName name="yn" localSheetId="5" hidden="1">{#N/A,#N/A,FALSE,"Workpaper Tables 4-1 &amp; 4-2";#N/A,#N/A,FALSE,"Revenue Allocation Results";#N/A,#N/A,FALSE,"FERC Rev @ PR";#N/A,#N/A,FALSE,"Distribution Revenue Allocation";#N/A,#N/A,FALSE,"Nonallocated Revenues ";#N/A,#N/A,FALSE,"2000mixuse";#N/A,#N/A,FALSE,"MC Revenues- 00 sales, 96 MC's"}</definedName>
    <definedName name="yn" hidden="1">{#N/A,#N/A,FALSE,"Workpaper Tables 4-1 &amp; 4-2";#N/A,#N/A,FALSE,"Revenue Allocation Results";#N/A,#N/A,FALSE,"FERC Rev @ PR";#N/A,#N/A,FALSE,"Distribution Revenue Allocation";#N/A,#N/A,FALSE,"Nonallocated Revenues ";#N/A,#N/A,FALSE,"2000mixuse";#N/A,#N/A,FALSE,"MC Revenues- 00 sales, 96 MC's"}</definedName>
    <definedName name="yrh" localSheetId="13" hidden="1">{#N/A,#N/A,FALSE,"Aging Summary";#N/A,#N/A,FALSE,"Ratio Analysis";#N/A,#N/A,FALSE,"Test 120 Day Accts";#N/A,#N/A,FALSE,"Tickmarks"}</definedName>
    <definedName name="yrh" localSheetId="12" hidden="1">{#N/A,#N/A,FALSE,"Aging Summary";#N/A,#N/A,FALSE,"Ratio Analysis";#N/A,#N/A,FALSE,"Test 120 Day Accts";#N/A,#N/A,FALSE,"Tickmarks"}</definedName>
    <definedName name="yrh" localSheetId="5" hidden="1">{#N/A,#N/A,FALSE,"Aging Summary";#N/A,#N/A,FALSE,"Ratio Analysis";#N/A,#N/A,FALSE,"Test 120 Day Accts";#N/A,#N/A,FALSE,"Tickmarks"}</definedName>
    <definedName name="yrh" localSheetId="4" hidden="1">{#N/A,#N/A,FALSE,"Aging Summary";#N/A,#N/A,FALSE,"Ratio Analysis";#N/A,#N/A,FALSE,"Test 120 Day Accts";#N/A,#N/A,FALSE,"Tickmarks"}</definedName>
    <definedName name="yrh" localSheetId="7" hidden="1">{#N/A,#N/A,FALSE,"Aging Summary";#N/A,#N/A,FALSE,"Ratio Analysis";#N/A,#N/A,FALSE,"Test 120 Day Accts";#N/A,#N/A,FALSE,"Tickmarks"}</definedName>
    <definedName name="yrh" localSheetId="6" hidden="1">{#N/A,#N/A,FALSE,"Aging Summary";#N/A,#N/A,FALSE,"Ratio Analysis";#N/A,#N/A,FALSE,"Test 120 Day Accts";#N/A,#N/A,FALSE,"Tickmarks"}</definedName>
    <definedName name="yrh" localSheetId="1" hidden="1">{#N/A,#N/A,FALSE,"Aging Summary";#N/A,#N/A,FALSE,"Ratio Analysis";#N/A,#N/A,FALSE,"Test 120 Day Accts";#N/A,#N/A,FALSE,"Tickmarks"}</definedName>
    <definedName name="yrh" localSheetId="0" hidden="1">{#N/A,#N/A,FALSE,"Aging Summary";#N/A,#N/A,FALSE,"Ratio Analysis";#N/A,#N/A,FALSE,"Test 120 Day Accts";#N/A,#N/A,FALSE,"Tickmarks"}</definedName>
    <definedName name="yrh" localSheetId="3" hidden="1">{#N/A,#N/A,FALSE,"Aging Summary";#N/A,#N/A,FALSE,"Ratio Analysis";#N/A,#N/A,FALSE,"Test 120 Day Accts";#N/A,#N/A,FALSE,"Tickmarks"}</definedName>
    <definedName name="yrh" localSheetId="2" hidden="1">{#N/A,#N/A,FALSE,"Aging Summary";#N/A,#N/A,FALSE,"Ratio Analysis";#N/A,#N/A,FALSE,"Test 120 Day Accts";#N/A,#N/A,FALSE,"Tickmarks"}</definedName>
    <definedName name="yrh" localSheetId="17" hidden="1">{#N/A,#N/A,FALSE,"Aging Summary";#N/A,#N/A,FALSE,"Ratio Analysis";#N/A,#N/A,FALSE,"Test 120 Day Accts";#N/A,#N/A,FALSE,"Tickmarks"}</definedName>
    <definedName name="yrh" localSheetId="16" hidden="1">{#N/A,#N/A,FALSE,"Aging Summary";#N/A,#N/A,FALSE,"Ratio Analysis";#N/A,#N/A,FALSE,"Test 120 Day Accts";#N/A,#N/A,FALSE,"Tickmarks"}</definedName>
    <definedName name="yrh" localSheetId="9" hidden="1">{#N/A,#N/A,FALSE,"Aging Summary";#N/A,#N/A,FALSE,"Ratio Analysis";#N/A,#N/A,FALSE,"Test 120 Day Accts";#N/A,#N/A,FALSE,"Tickmarks"}</definedName>
    <definedName name="yrh" localSheetId="8" hidden="1">{#N/A,#N/A,FALSE,"Aging Summary";#N/A,#N/A,FALSE,"Ratio Analysis";#N/A,#N/A,FALSE,"Test 120 Day Accts";#N/A,#N/A,FALSE,"Tickmarks"}</definedName>
    <definedName name="yrh" localSheetId="11" hidden="1">{#N/A,#N/A,FALSE,"Aging Summary";#N/A,#N/A,FALSE,"Ratio Analysis";#N/A,#N/A,FALSE,"Test 120 Day Accts";#N/A,#N/A,FALSE,"Tickmarks"}</definedName>
    <definedName name="yrh" localSheetId="10" hidden="1">{#N/A,#N/A,FALSE,"Aging Summary";#N/A,#N/A,FALSE,"Ratio Analysis";#N/A,#N/A,FALSE,"Test 120 Day Accts";#N/A,#N/A,FALSE,"Tickmarks"}</definedName>
    <definedName name="yrh" localSheetId="15" hidden="1">{#N/A,#N/A,FALSE,"Aging Summary";#N/A,#N/A,FALSE,"Ratio Analysis";#N/A,#N/A,FALSE,"Test 120 Day Accts";#N/A,#N/A,FALSE,"Tickmarks"}</definedName>
    <definedName name="yrh" localSheetId="14" hidden="1">{#N/A,#N/A,FALSE,"Aging Summary";#N/A,#N/A,FALSE,"Ratio Analysis";#N/A,#N/A,FALSE,"Test 120 Day Accts";#N/A,#N/A,FALSE,"Tickmarks"}</definedName>
    <definedName name="yrh" hidden="1">{#N/A,#N/A,FALSE,"Aging Summary";#N/A,#N/A,FALSE,"Ratio Analysis";#N/A,#N/A,FALSE,"Test 120 Day Accts";#N/A,#N/A,FALSE,"Tickmarks"}</definedName>
    <definedName name="ytkytyky" localSheetId="5" hidden="1">{"PI_Data",#N/A,TRUE,"P&amp;I Data"}</definedName>
    <definedName name="ytkytyky" hidden="1">{"PI_Data",#N/A,TRUE,"P&amp;I Data"}</definedName>
    <definedName name="yy" localSheetId="13" hidden="1">{#N/A,#N/A,FALSE,"Sum6 (1)"}</definedName>
    <definedName name="yy" localSheetId="12" hidden="1">{#N/A,#N/A,FALSE,"Sum6 (1)"}</definedName>
    <definedName name="yy" localSheetId="5" hidden="1">{#N/A,#N/A,FALSE,"Sum6 (1)"}</definedName>
    <definedName name="yy" localSheetId="4" hidden="1">{#N/A,#N/A,FALSE,"Sum6 (1)"}</definedName>
    <definedName name="yy" localSheetId="7" hidden="1">{#N/A,#N/A,FALSE,"Sum6 (1)"}</definedName>
    <definedName name="yy" localSheetId="6" hidden="1">{#N/A,#N/A,FALSE,"Sum6 (1)"}</definedName>
    <definedName name="yy" localSheetId="1" hidden="1">{#N/A,#N/A,FALSE,"Sum6 (1)"}</definedName>
    <definedName name="yy" localSheetId="0" hidden="1">{#N/A,#N/A,FALSE,"Sum6 (1)"}</definedName>
    <definedName name="yy" localSheetId="3" hidden="1">{#N/A,#N/A,FALSE,"Sum6 (1)"}</definedName>
    <definedName name="yy" localSheetId="2" hidden="1">{#N/A,#N/A,FALSE,"Sum6 (1)"}</definedName>
    <definedName name="yy" localSheetId="17" hidden="1">{#N/A,#N/A,FALSE,"Sum6 (1)"}</definedName>
    <definedName name="yy" localSheetId="16" hidden="1">{#N/A,#N/A,FALSE,"Sum6 (1)"}</definedName>
    <definedName name="yy" localSheetId="9" hidden="1">{#N/A,#N/A,FALSE,"Sum6 (1)"}</definedName>
    <definedName name="yy" localSheetId="8" hidden="1">{#N/A,#N/A,FALSE,"Sum6 (1)"}</definedName>
    <definedName name="yy" localSheetId="11" hidden="1">{#N/A,#N/A,FALSE,"Sum6 (1)"}</definedName>
    <definedName name="yy" localSheetId="10" hidden="1">{#N/A,#N/A,FALSE,"Sum6 (1)"}</definedName>
    <definedName name="yy" localSheetId="15" hidden="1">{#N/A,#N/A,FALSE,"Sum6 (1)"}</definedName>
    <definedName name="yy" localSheetId="14" hidden="1">{#N/A,#N/A,FALSE,"Sum6 (1)"}</definedName>
    <definedName name="yy" hidden="1">{#N/A,#N/A,FALSE,"Sum6 (1)"}</definedName>
    <definedName name="z" localSheetId="13" hidden="1">{#N/A,#N/A,FALSE,"Aging Summary";#N/A,#N/A,FALSE,"Ratio Analysis";#N/A,#N/A,FALSE,"Test 120 Day Accts";#N/A,#N/A,FALSE,"Tickmarks"}</definedName>
    <definedName name="z" localSheetId="12" hidden="1">{#N/A,#N/A,FALSE,"Aging Summary";#N/A,#N/A,FALSE,"Ratio Analysis";#N/A,#N/A,FALSE,"Test 120 Day Accts";#N/A,#N/A,FALSE,"Tickmarks"}</definedName>
    <definedName name="z" localSheetId="5" hidden="1">{#N/A,#N/A,FALSE,"Aging Summary";#N/A,#N/A,FALSE,"Ratio Analysis";#N/A,#N/A,FALSE,"Test 120 Day Accts";#N/A,#N/A,FALSE,"Tickmarks"}</definedName>
    <definedName name="z" localSheetId="4" hidden="1">{#N/A,#N/A,FALSE,"Aging Summary";#N/A,#N/A,FALSE,"Ratio Analysis";#N/A,#N/A,FALSE,"Test 120 Day Accts";#N/A,#N/A,FALSE,"Tickmarks"}</definedName>
    <definedName name="z" localSheetId="7" hidden="1">{#N/A,#N/A,FALSE,"Aging Summary";#N/A,#N/A,FALSE,"Ratio Analysis";#N/A,#N/A,FALSE,"Test 120 Day Accts";#N/A,#N/A,FALSE,"Tickmarks"}</definedName>
    <definedName name="z" localSheetId="6" hidden="1">{#N/A,#N/A,FALSE,"Aging Summary";#N/A,#N/A,FALSE,"Ratio Analysis";#N/A,#N/A,FALSE,"Test 120 Day Accts";#N/A,#N/A,FALSE,"Tickmarks"}</definedName>
    <definedName name="z" localSheetId="1" hidden="1">{#N/A,#N/A,FALSE,"Aging Summary";#N/A,#N/A,FALSE,"Ratio Analysis";#N/A,#N/A,FALSE,"Test 120 Day Accts";#N/A,#N/A,FALSE,"Tickmarks"}</definedName>
    <definedName name="z" localSheetId="0" hidden="1">{#N/A,#N/A,FALSE,"Aging Summary";#N/A,#N/A,FALSE,"Ratio Analysis";#N/A,#N/A,FALSE,"Test 120 Day Accts";#N/A,#N/A,FALSE,"Tickmarks"}</definedName>
    <definedName name="z" localSheetId="3" hidden="1">{#N/A,#N/A,FALSE,"Aging Summary";#N/A,#N/A,FALSE,"Ratio Analysis";#N/A,#N/A,FALSE,"Test 120 Day Accts";#N/A,#N/A,FALSE,"Tickmarks"}</definedName>
    <definedName name="z" localSheetId="2" hidden="1">{#N/A,#N/A,FALSE,"Aging Summary";#N/A,#N/A,FALSE,"Ratio Analysis";#N/A,#N/A,FALSE,"Test 120 Day Accts";#N/A,#N/A,FALSE,"Tickmarks"}</definedName>
    <definedName name="z" localSheetId="17" hidden="1">{#N/A,#N/A,FALSE,"Aging Summary";#N/A,#N/A,FALSE,"Ratio Analysis";#N/A,#N/A,FALSE,"Test 120 Day Accts";#N/A,#N/A,FALSE,"Tickmarks"}</definedName>
    <definedName name="z" localSheetId="16" hidden="1">{#N/A,#N/A,FALSE,"Aging Summary";#N/A,#N/A,FALSE,"Ratio Analysis";#N/A,#N/A,FALSE,"Test 120 Day Accts";#N/A,#N/A,FALSE,"Tickmarks"}</definedName>
    <definedName name="z" localSheetId="9" hidden="1">{#N/A,#N/A,FALSE,"Aging Summary";#N/A,#N/A,FALSE,"Ratio Analysis";#N/A,#N/A,FALSE,"Test 120 Day Accts";#N/A,#N/A,FALSE,"Tickmarks"}</definedName>
    <definedName name="z" localSheetId="8" hidden="1">{#N/A,#N/A,FALSE,"Aging Summary";#N/A,#N/A,FALSE,"Ratio Analysis";#N/A,#N/A,FALSE,"Test 120 Day Accts";#N/A,#N/A,FALSE,"Tickmarks"}</definedName>
    <definedName name="z" localSheetId="11" hidden="1">{#N/A,#N/A,FALSE,"Aging Summary";#N/A,#N/A,FALSE,"Ratio Analysis";#N/A,#N/A,FALSE,"Test 120 Day Accts";#N/A,#N/A,FALSE,"Tickmarks"}</definedName>
    <definedName name="z" localSheetId="10" hidden="1">{#N/A,#N/A,FALSE,"Aging Summary";#N/A,#N/A,FALSE,"Ratio Analysis";#N/A,#N/A,FALSE,"Test 120 Day Accts";#N/A,#N/A,FALSE,"Tickmarks"}</definedName>
    <definedName name="z" localSheetId="15" hidden="1">{#N/A,#N/A,FALSE,"Aging Summary";#N/A,#N/A,FALSE,"Ratio Analysis";#N/A,#N/A,FALSE,"Test 120 Day Accts";#N/A,#N/A,FALSE,"Tickmarks"}</definedName>
    <definedName name="z" localSheetId="14" hidden="1">{#N/A,#N/A,FALSE,"Aging Summary";#N/A,#N/A,FALSE,"Ratio Analysis";#N/A,#N/A,FALSE,"Test 120 Day Accts";#N/A,#N/A,FALSE,"Tickmarks"}</definedName>
    <definedName name="z" hidden="1">{#N/A,#N/A,FALSE,"Aging Summary";#N/A,#N/A,FALSE,"Ratio Analysis";#N/A,#N/A,FALSE,"Test 120 Day Accts";#N/A,#N/A,FALSE,"Tickmarks"}</definedName>
    <definedName name="zzz" localSheetId="13" hidden="1">{#N/A,#N/A,FALSE,"MVD_98LROP_Pl";#N/A,#N/A,FALSE,"MVD_98LROP_Sales";#N/A,#N/A,FALSE,"MVD LROP Product P+L";#N/A,#N/A,FALSE,"MVD R&amp;O's";#N/A,#N/A,FALSE,"MVD 98LROP Launches"}</definedName>
    <definedName name="zzz" localSheetId="12" hidden="1">{#N/A,#N/A,FALSE,"MVD_98LROP_Pl";#N/A,#N/A,FALSE,"MVD_98LROP_Sales";#N/A,#N/A,FALSE,"MVD LROP Product P+L";#N/A,#N/A,FALSE,"MVD R&amp;O's";#N/A,#N/A,FALSE,"MVD 98LROP Launches"}</definedName>
    <definedName name="zzz" localSheetId="5" hidden="1">{#N/A,#N/A,FALSE,"MVD_98LROP_Pl";#N/A,#N/A,FALSE,"MVD_98LROP_Sales";#N/A,#N/A,FALSE,"MVD LROP Product P+L";#N/A,#N/A,FALSE,"MVD R&amp;O's";#N/A,#N/A,FALSE,"MVD 98LROP Launches"}</definedName>
    <definedName name="zzz" localSheetId="4" hidden="1">{#N/A,#N/A,FALSE,"MVD_98LROP_Pl";#N/A,#N/A,FALSE,"MVD_98LROP_Sales";#N/A,#N/A,FALSE,"MVD LROP Product P+L";#N/A,#N/A,FALSE,"MVD R&amp;O's";#N/A,#N/A,FALSE,"MVD 98LROP Launches"}</definedName>
    <definedName name="zzz" localSheetId="7" hidden="1">{#N/A,#N/A,FALSE,"MVD_98LROP_Pl";#N/A,#N/A,FALSE,"MVD_98LROP_Sales";#N/A,#N/A,FALSE,"MVD LROP Product P+L";#N/A,#N/A,FALSE,"MVD R&amp;O's";#N/A,#N/A,FALSE,"MVD 98LROP Launches"}</definedName>
    <definedName name="zzz" localSheetId="6" hidden="1">{#N/A,#N/A,FALSE,"MVD_98LROP_Pl";#N/A,#N/A,FALSE,"MVD_98LROP_Sales";#N/A,#N/A,FALSE,"MVD LROP Product P+L";#N/A,#N/A,FALSE,"MVD R&amp;O's";#N/A,#N/A,FALSE,"MVD 98LROP Launches"}</definedName>
    <definedName name="zzz" localSheetId="1" hidden="1">{#N/A,#N/A,FALSE,"MVD_98LROP_Pl";#N/A,#N/A,FALSE,"MVD_98LROP_Sales";#N/A,#N/A,FALSE,"MVD LROP Product P+L";#N/A,#N/A,FALSE,"MVD R&amp;O's";#N/A,#N/A,FALSE,"MVD 98LROP Launches"}</definedName>
    <definedName name="zzz" localSheetId="0" hidden="1">{#N/A,#N/A,FALSE,"MVD_98LROP_Pl";#N/A,#N/A,FALSE,"MVD_98LROP_Sales";#N/A,#N/A,FALSE,"MVD LROP Product P+L";#N/A,#N/A,FALSE,"MVD R&amp;O's";#N/A,#N/A,FALSE,"MVD 98LROP Launches"}</definedName>
    <definedName name="zzz" localSheetId="3" hidden="1">{#N/A,#N/A,FALSE,"MVD_98LROP_Pl";#N/A,#N/A,FALSE,"MVD_98LROP_Sales";#N/A,#N/A,FALSE,"MVD LROP Product P+L";#N/A,#N/A,FALSE,"MVD R&amp;O's";#N/A,#N/A,FALSE,"MVD 98LROP Launches"}</definedName>
    <definedName name="zzz" localSheetId="2" hidden="1">{#N/A,#N/A,FALSE,"MVD_98LROP_Pl";#N/A,#N/A,FALSE,"MVD_98LROP_Sales";#N/A,#N/A,FALSE,"MVD LROP Product P+L";#N/A,#N/A,FALSE,"MVD R&amp;O's";#N/A,#N/A,FALSE,"MVD 98LROP Launches"}</definedName>
    <definedName name="zzz" localSheetId="17" hidden="1">{#N/A,#N/A,FALSE,"MVD_98LROP_Pl";#N/A,#N/A,FALSE,"MVD_98LROP_Sales";#N/A,#N/A,FALSE,"MVD LROP Product P+L";#N/A,#N/A,FALSE,"MVD R&amp;O's";#N/A,#N/A,FALSE,"MVD 98LROP Launches"}</definedName>
    <definedName name="zzz" localSheetId="16" hidden="1">{#N/A,#N/A,FALSE,"MVD_98LROP_Pl";#N/A,#N/A,FALSE,"MVD_98LROP_Sales";#N/A,#N/A,FALSE,"MVD LROP Product P+L";#N/A,#N/A,FALSE,"MVD R&amp;O's";#N/A,#N/A,FALSE,"MVD 98LROP Launches"}</definedName>
    <definedName name="zzz" localSheetId="9" hidden="1">{#N/A,#N/A,FALSE,"MVD_98LROP_Pl";#N/A,#N/A,FALSE,"MVD_98LROP_Sales";#N/A,#N/A,FALSE,"MVD LROP Product P+L";#N/A,#N/A,FALSE,"MVD R&amp;O's";#N/A,#N/A,FALSE,"MVD 98LROP Launches"}</definedName>
    <definedName name="zzz" localSheetId="8" hidden="1">{#N/A,#N/A,FALSE,"MVD_98LROP_Pl";#N/A,#N/A,FALSE,"MVD_98LROP_Sales";#N/A,#N/A,FALSE,"MVD LROP Product P+L";#N/A,#N/A,FALSE,"MVD R&amp;O's";#N/A,#N/A,FALSE,"MVD 98LROP Launches"}</definedName>
    <definedName name="zzz" localSheetId="11" hidden="1">{#N/A,#N/A,FALSE,"MVD_98LROP_Pl";#N/A,#N/A,FALSE,"MVD_98LROP_Sales";#N/A,#N/A,FALSE,"MVD LROP Product P+L";#N/A,#N/A,FALSE,"MVD R&amp;O's";#N/A,#N/A,FALSE,"MVD 98LROP Launches"}</definedName>
    <definedName name="zzz" localSheetId="10" hidden="1">{#N/A,#N/A,FALSE,"MVD_98LROP_Pl";#N/A,#N/A,FALSE,"MVD_98LROP_Sales";#N/A,#N/A,FALSE,"MVD LROP Product P+L";#N/A,#N/A,FALSE,"MVD R&amp;O's";#N/A,#N/A,FALSE,"MVD 98LROP Launches"}</definedName>
    <definedName name="zzz" localSheetId="15" hidden="1">{#N/A,#N/A,FALSE,"MVD_98LROP_Pl";#N/A,#N/A,FALSE,"MVD_98LROP_Sales";#N/A,#N/A,FALSE,"MVD LROP Product P+L";#N/A,#N/A,FALSE,"MVD R&amp;O's";#N/A,#N/A,FALSE,"MVD 98LROP Launches"}</definedName>
    <definedName name="zzz" localSheetId="14" hidden="1">{#N/A,#N/A,FALSE,"MVD_98LROP_Pl";#N/A,#N/A,FALSE,"MVD_98LROP_Sales";#N/A,#N/A,FALSE,"MVD LROP Product P+L";#N/A,#N/A,FALSE,"MVD R&amp;O's";#N/A,#N/A,FALSE,"MVD 98LROP Launches"}</definedName>
    <definedName name="zzz" hidden="1">{#N/A,#N/A,FALSE,"MVD_98LROP_Pl";#N/A,#N/A,FALSE,"MVD_98LROP_Sales";#N/A,#N/A,FALSE,"MVD LROP Product P+L";#N/A,#N/A,FALSE,"MVD R&amp;O's";#N/A,#N/A,FALSE,"MVD 98LROP Launches"}</definedName>
    <definedName name="zzzzzzzzzzzzzzzzzzzzzzzzzzzzz" localSheetId="5" hidden="1">{"PI_Data",#N/A,TRUE,"P&amp;I Data"}</definedName>
    <definedName name="zzzzzzzzzzzzzzzzzzzzzzzzzzzzz" hidden="1">{"PI_Data",#N/A,TRUE,"P&amp;I Data"}</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9" i="18" l="1"/>
  <c r="R9" i="18"/>
  <c r="Q9" i="18"/>
  <c r="S9" i="18" s="1"/>
  <c r="N9" i="18"/>
  <c r="U9" i="18" s="1"/>
  <c r="U8" i="17"/>
  <c r="T8" i="17"/>
  <c r="S8" i="17"/>
  <c r="R8" i="17"/>
  <c r="Q8" i="17"/>
  <c r="N8" i="17"/>
  <c r="U9" i="16"/>
  <c r="T9" i="16"/>
  <c r="S9" i="16"/>
  <c r="R9" i="16"/>
  <c r="Q9" i="16"/>
  <c r="N9" i="16"/>
  <c r="T8" i="16"/>
  <c r="R8" i="16"/>
  <c r="Q8" i="16"/>
  <c r="S8" i="16" s="1"/>
  <c r="N8" i="16"/>
  <c r="U8" i="16" s="1"/>
  <c r="A8" i="16"/>
  <c r="A9" i="16" s="1"/>
  <c r="U7" i="16"/>
  <c r="T7" i="16"/>
  <c r="R7" i="16"/>
  <c r="Q7" i="16"/>
  <c r="S7" i="16" s="1"/>
  <c r="N7" i="16"/>
  <c r="A7" i="16"/>
  <c r="T6" i="16"/>
  <c r="R6" i="16"/>
  <c r="Q6" i="16"/>
  <c r="S6" i="16" s="1"/>
  <c r="N6" i="16"/>
  <c r="U6" i="16" s="1"/>
  <c r="T14" i="15"/>
  <c r="R14" i="15"/>
  <c r="Q14" i="15"/>
  <c r="S14" i="15" s="1"/>
  <c r="N14" i="15"/>
  <c r="U14" i="15" s="1"/>
  <c r="U13" i="15"/>
  <c r="T13" i="15"/>
  <c r="R13" i="15"/>
  <c r="Q13" i="15"/>
  <c r="S13" i="15" s="1"/>
  <c r="N13" i="15"/>
  <c r="T12" i="15"/>
  <c r="R12" i="15"/>
  <c r="Q12" i="15"/>
  <c r="S12" i="15" s="1"/>
  <c r="N12" i="15"/>
  <c r="U12" i="15" s="1"/>
  <c r="T11" i="15"/>
  <c r="R11" i="15"/>
  <c r="Q11" i="15"/>
  <c r="S11" i="15" s="1"/>
  <c r="N11" i="15"/>
  <c r="U11" i="15" s="1"/>
  <c r="T10" i="15"/>
  <c r="R10" i="15"/>
  <c r="Q10" i="15"/>
  <c r="U10" i="15" s="1"/>
  <c r="N10" i="15"/>
  <c r="T9" i="15"/>
  <c r="R9" i="15"/>
  <c r="Q9" i="15"/>
  <c r="S9" i="15" s="1"/>
  <c r="N9" i="15"/>
  <c r="U9" i="15" s="1"/>
  <c r="U8" i="15"/>
  <c r="T8" i="15"/>
  <c r="S8" i="15"/>
  <c r="R8" i="15"/>
  <c r="Q8" i="15"/>
  <c r="N8" i="15"/>
  <c r="T7" i="15"/>
  <c r="R7" i="15"/>
  <c r="Q7" i="15"/>
  <c r="S7" i="15" s="1"/>
  <c r="N7" i="15"/>
  <c r="U7" i="15" s="1"/>
  <c r="A7" i="15"/>
  <c r="A8" i="15" s="1"/>
  <c r="A9" i="15" s="1"/>
  <c r="A10" i="15" s="1"/>
  <c r="A11" i="15" s="1"/>
  <c r="A12" i="15" s="1"/>
  <c r="A13" i="15" s="1"/>
  <c r="A14" i="15" s="1"/>
  <c r="U6" i="15"/>
  <c r="T6" i="15"/>
  <c r="R6" i="15"/>
  <c r="Q6" i="15"/>
  <c r="S6" i="15" s="1"/>
  <c r="N6" i="15"/>
  <c r="S10" i="15" l="1"/>
  <c r="T11" i="14"/>
  <c r="R11" i="14"/>
  <c r="Q11" i="14"/>
  <c r="S11" i="14" s="1"/>
  <c r="N11" i="14"/>
  <c r="U11" i="14" s="1"/>
  <c r="U10" i="14"/>
  <c r="T10" i="14"/>
  <c r="R10" i="14"/>
  <c r="Q10" i="14"/>
  <c r="S10" i="14" s="1"/>
  <c r="N10" i="14"/>
  <c r="T9" i="14"/>
  <c r="R9" i="14"/>
  <c r="Q9" i="14"/>
  <c r="S9" i="14" s="1"/>
  <c r="N9" i="14"/>
  <c r="U9" i="14" s="1"/>
  <c r="U8" i="14"/>
  <c r="T8" i="14"/>
  <c r="R8" i="14"/>
  <c r="Q8" i="14"/>
  <c r="S8" i="14" s="1"/>
  <c r="N8" i="14"/>
  <c r="T23" i="13"/>
  <c r="R23" i="13"/>
  <c r="Q23" i="13"/>
  <c r="S23" i="13" s="1"/>
  <c r="N23" i="13"/>
  <c r="U23" i="13" s="1"/>
  <c r="T22" i="13"/>
  <c r="R22" i="13"/>
  <c r="Q22" i="13"/>
  <c r="S22" i="13" s="1"/>
  <c r="N22" i="13"/>
  <c r="U22" i="13" s="1"/>
  <c r="T21" i="13"/>
  <c r="R21" i="13"/>
  <c r="Q21" i="13"/>
  <c r="S21" i="13" s="1"/>
  <c r="N21" i="13"/>
  <c r="U21" i="13" s="1"/>
  <c r="T20" i="13"/>
  <c r="R20" i="13"/>
  <c r="Q20" i="13"/>
  <c r="S20" i="13" s="1"/>
  <c r="N20" i="13"/>
  <c r="U20" i="13" s="1"/>
  <c r="T19" i="13"/>
  <c r="R19" i="13"/>
  <c r="Q19" i="13"/>
  <c r="S19" i="13" s="1"/>
  <c r="N19" i="13"/>
  <c r="U19" i="13" s="1"/>
  <c r="T18" i="13"/>
  <c r="R18" i="13"/>
  <c r="Q18" i="13"/>
  <c r="S18" i="13" s="1"/>
  <c r="N18" i="13"/>
  <c r="U18" i="13" s="1"/>
  <c r="T17" i="13"/>
  <c r="R17" i="13"/>
  <c r="Q17" i="13"/>
  <c r="S17" i="13" s="1"/>
  <c r="N17" i="13"/>
  <c r="U17" i="13" s="1"/>
  <c r="T16" i="13"/>
  <c r="R16" i="13"/>
  <c r="Q16" i="13"/>
  <c r="S16" i="13" s="1"/>
  <c r="N16" i="13"/>
  <c r="U16" i="13" s="1"/>
  <c r="T15" i="13"/>
  <c r="R15" i="13"/>
  <c r="Q15" i="13"/>
  <c r="S15" i="13" s="1"/>
  <c r="N15" i="13"/>
  <c r="U15" i="13" s="1"/>
  <c r="T14" i="13"/>
  <c r="R14" i="13"/>
  <c r="Q14" i="13"/>
  <c r="S14" i="13" s="1"/>
  <c r="N14" i="13"/>
  <c r="U14" i="13" s="1"/>
  <c r="T13" i="13"/>
  <c r="R13" i="13"/>
  <c r="Q13" i="13"/>
  <c r="S13" i="13" s="1"/>
  <c r="N13" i="13"/>
  <c r="U13" i="13" s="1"/>
  <c r="T12" i="13"/>
  <c r="R12" i="13"/>
  <c r="Q12" i="13"/>
  <c r="S12" i="13" s="1"/>
  <c r="N12" i="13"/>
  <c r="U12" i="13" s="1"/>
  <c r="T11" i="13"/>
  <c r="R11" i="13"/>
  <c r="Q11" i="13"/>
  <c r="S11" i="13" s="1"/>
  <c r="N11" i="13"/>
  <c r="U11" i="13" s="1"/>
  <c r="T10" i="13"/>
  <c r="R10" i="13"/>
  <c r="Q10" i="13"/>
  <c r="S10" i="13" s="1"/>
  <c r="N10" i="13"/>
  <c r="U10" i="13" s="1"/>
  <c r="T9" i="13"/>
  <c r="R9" i="13"/>
  <c r="Q9" i="13"/>
  <c r="S9" i="13" s="1"/>
  <c r="N9" i="13"/>
  <c r="U9" i="13" s="1"/>
  <c r="T8" i="13"/>
  <c r="R8" i="13"/>
  <c r="Q8" i="13"/>
  <c r="S8" i="13" s="1"/>
  <c r="N8" i="13"/>
  <c r="U8" i="13" s="1"/>
  <c r="T9" i="12" l="1"/>
  <c r="R9" i="12"/>
  <c r="Q9" i="12"/>
  <c r="N9" i="12"/>
  <c r="U9" i="12" s="1"/>
  <c r="A9" i="12"/>
  <c r="T8" i="12"/>
  <c r="R8" i="12"/>
  <c r="Q8" i="12"/>
  <c r="S8" i="12" s="1"/>
  <c r="N8" i="12"/>
  <c r="A8" i="12"/>
  <c r="T7" i="12"/>
  <c r="R7" i="12"/>
  <c r="Q7" i="12"/>
  <c r="S7" i="12" s="1"/>
  <c r="N7" i="12"/>
  <c r="U7" i="12" s="1"/>
  <c r="A7" i="12"/>
  <c r="T6" i="12"/>
  <c r="R6" i="12"/>
  <c r="Q6" i="12"/>
  <c r="N6" i="12"/>
  <c r="U6" i="12" s="1"/>
  <c r="T14" i="11"/>
  <c r="R14" i="11"/>
  <c r="Q14" i="11"/>
  <c r="S14" i="11" s="1"/>
  <c r="N14" i="11"/>
  <c r="U14" i="11" s="1"/>
  <c r="T13" i="11"/>
  <c r="R13" i="11"/>
  <c r="Q13" i="11"/>
  <c r="U13" i="11" s="1"/>
  <c r="N13" i="11"/>
  <c r="T12" i="11"/>
  <c r="R12" i="11"/>
  <c r="Q12" i="11"/>
  <c r="S12" i="11" s="1"/>
  <c r="N12" i="11"/>
  <c r="U12" i="11" s="1"/>
  <c r="T11" i="11"/>
  <c r="R11" i="11"/>
  <c r="N11" i="11"/>
  <c r="U11" i="11" s="1"/>
  <c r="T10" i="11"/>
  <c r="R10" i="11"/>
  <c r="Q10" i="11"/>
  <c r="S10" i="11" s="1"/>
  <c r="N10" i="11"/>
  <c r="U10" i="11" s="1"/>
  <c r="T9" i="11"/>
  <c r="R9" i="11"/>
  <c r="Q9" i="11"/>
  <c r="S9" i="11" s="1"/>
  <c r="N9" i="11"/>
  <c r="U9" i="11" s="1"/>
  <c r="U8" i="11"/>
  <c r="T8" i="11"/>
  <c r="S8" i="11"/>
  <c r="R8" i="11"/>
  <c r="Q8" i="11"/>
  <c r="N8" i="11"/>
  <c r="T7" i="11"/>
  <c r="R7" i="11"/>
  <c r="Q7" i="11"/>
  <c r="S7" i="11" s="1"/>
  <c r="N7" i="11"/>
  <c r="U7" i="11" s="1"/>
  <c r="A7" i="11"/>
  <c r="A8" i="11" s="1"/>
  <c r="A9" i="11" s="1"/>
  <c r="A10" i="11" s="1"/>
  <c r="A11" i="11" s="1"/>
  <c r="A12" i="11" s="1"/>
  <c r="A13" i="11" s="1"/>
  <c r="A14" i="11" s="1"/>
  <c r="U6" i="11"/>
  <c r="T6" i="11"/>
  <c r="R6" i="11"/>
  <c r="Q6" i="11"/>
  <c r="S6" i="11" s="1"/>
  <c r="N6" i="11"/>
  <c r="S6" i="12" l="1"/>
  <c r="U8" i="12"/>
  <c r="S9" i="12"/>
  <c r="S13" i="11"/>
  <c r="Q11" i="11"/>
  <c r="S11" i="11" s="1"/>
  <c r="U7" i="10" l="1"/>
  <c r="T7" i="10"/>
  <c r="R7" i="10"/>
  <c r="Q7" i="10"/>
  <c r="N7" i="10"/>
  <c r="S7" i="10" s="1"/>
  <c r="A7" i="10"/>
  <c r="T6" i="10"/>
  <c r="R6" i="10"/>
  <c r="Q6" i="10"/>
  <c r="S6" i="10" s="1"/>
  <c r="N6" i="10"/>
  <c r="U6" i="10" s="1"/>
  <c r="T18" i="9"/>
  <c r="R18" i="9"/>
  <c r="Q18" i="9"/>
  <c r="N18" i="9"/>
  <c r="U18" i="9" s="1"/>
  <c r="Q17" i="9"/>
  <c r="P17" i="9"/>
  <c r="Q16" i="9"/>
  <c r="P16" i="9"/>
  <c r="Q15" i="9"/>
  <c r="M17" i="9"/>
  <c r="Q14" i="9"/>
  <c r="R14" i="9"/>
  <c r="P13" i="9"/>
  <c r="R13" i="9"/>
  <c r="Q12" i="9"/>
  <c r="N12" i="9"/>
  <c r="U12" i="9" s="1"/>
  <c r="Q11" i="9"/>
  <c r="R11" i="9"/>
  <c r="T10" i="9"/>
  <c r="R10" i="9"/>
  <c r="Q10" i="9"/>
  <c r="N10" i="9"/>
  <c r="U10" i="9" s="1"/>
  <c r="M8" i="9"/>
  <c r="A8" i="9"/>
  <c r="A9" i="9" s="1"/>
  <c r="A10" i="9" s="1"/>
  <c r="A11" i="9" s="1"/>
  <c r="A12" i="9" s="1"/>
  <c r="A13" i="9" s="1"/>
  <c r="A14" i="9" s="1"/>
  <c r="A15" i="9" s="1"/>
  <c r="A16" i="9" s="1"/>
  <c r="A17" i="9" s="1"/>
  <c r="A18" i="9" s="1"/>
  <c r="P9" i="9"/>
  <c r="Q9" i="9" s="1"/>
  <c r="N7" i="9"/>
  <c r="A7" i="9"/>
  <c r="Q6" i="9"/>
  <c r="T6" i="9"/>
  <c r="T7" i="8"/>
  <c r="R7" i="8"/>
  <c r="Q7" i="8"/>
  <c r="S7" i="8" s="1"/>
  <c r="N7" i="8"/>
  <c r="U7" i="8" s="1"/>
  <c r="T11" i="7"/>
  <c r="R11" i="7"/>
  <c r="Q11" i="7"/>
  <c r="N11" i="7"/>
  <c r="U11" i="7" s="1"/>
  <c r="T10" i="7"/>
  <c r="R10" i="7"/>
  <c r="Q10" i="7"/>
  <c r="N10" i="7"/>
  <c r="U10" i="7" s="1"/>
  <c r="T9" i="7"/>
  <c r="R9" i="7"/>
  <c r="Q9" i="7"/>
  <c r="N9" i="7"/>
  <c r="U9" i="7" s="1"/>
  <c r="T8" i="7"/>
  <c r="R8" i="7"/>
  <c r="Q8" i="7"/>
  <c r="S8" i="7" s="1"/>
  <c r="N8" i="7"/>
  <c r="A8" i="7"/>
  <c r="A9" i="7" s="1"/>
  <c r="A10" i="7" s="1"/>
  <c r="T7" i="7"/>
  <c r="R7" i="7"/>
  <c r="Q7" i="7"/>
  <c r="N7" i="7"/>
  <c r="U7" i="7" s="1"/>
  <c r="P8" i="9" l="1"/>
  <c r="Q8" i="9" s="1"/>
  <c r="Q7" i="9"/>
  <c r="R7" i="9"/>
  <c r="T7" i="9"/>
  <c r="T14" i="9"/>
  <c r="S9" i="7"/>
  <c r="S7" i="7"/>
  <c r="M9" i="9"/>
  <c r="T9" i="9" s="1"/>
  <c r="N13" i="9"/>
  <c r="N14" i="9"/>
  <c r="R8" i="9"/>
  <c r="T11" i="9"/>
  <c r="M16" i="9"/>
  <c r="T16" i="9" s="1"/>
  <c r="T8" i="9"/>
  <c r="T13" i="9"/>
  <c r="S11" i="7"/>
  <c r="U7" i="9"/>
  <c r="S6" i="9"/>
  <c r="S12" i="9"/>
  <c r="N17" i="9"/>
  <c r="U17" i="9" s="1"/>
  <c r="T17" i="9"/>
  <c r="R17" i="9"/>
  <c r="S15" i="9"/>
  <c r="S8" i="9"/>
  <c r="S7" i="9"/>
  <c r="N16" i="9"/>
  <c r="U16" i="9" s="1"/>
  <c r="N6" i="9"/>
  <c r="U6" i="9" s="1"/>
  <c r="Q13" i="9"/>
  <c r="R16" i="9"/>
  <c r="N15" i="9"/>
  <c r="U15" i="9" s="1"/>
  <c r="R12" i="9"/>
  <c r="N8" i="9"/>
  <c r="U8" i="9" s="1"/>
  <c r="R9" i="9"/>
  <c r="R15" i="9"/>
  <c r="N11" i="9"/>
  <c r="U11" i="9" s="1"/>
  <c r="T12" i="9"/>
  <c r="T15" i="9"/>
  <c r="S10" i="9"/>
  <c r="R6" i="9"/>
  <c r="S18" i="9"/>
  <c r="S10" i="7"/>
  <c r="U8" i="7"/>
  <c r="S13" i="9" l="1"/>
  <c r="N9" i="9"/>
  <c r="U14" i="9"/>
  <c r="S14" i="9"/>
  <c r="S16" i="9"/>
  <c r="U13" i="9"/>
  <c r="S17" i="9"/>
  <c r="S11" i="9"/>
  <c r="U9" i="9" l="1"/>
  <c r="S9" i="9"/>
  <c r="T6" i="6"/>
  <c r="V6" i="6" s="1"/>
  <c r="S6" i="6"/>
  <c r="P6" i="6"/>
  <c r="T5" i="6"/>
  <c r="V5" i="6" s="1"/>
  <c r="S5" i="6"/>
  <c r="P5" i="6"/>
  <c r="T4" i="6"/>
  <c r="V4" i="6" s="1"/>
  <c r="S4" i="6"/>
  <c r="U4" i="6" s="1"/>
  <c r="W4" i="6" s="1"/>
  <c r="P4" i="6"/>
  <c r="T10" i="5"/>
  <c r="V10" i="5" s="1"/>
  <c r="S10" i="5"/>
  <c r="P10" i="5"/>
  <c r="T9" i="5"/>
  <c r="V9" i="5" s="1"/>
  <c r="S9" i="5"/>
  <c r="P9" i="5"/>
  <c r="T8" i="5"/>
  <c r="V8" i="5" s="1"/>
  <c r="S8" i="5"/>
  <c r="P8" i="5"/>
  <c r="T7" i="5"/>
  <c r="V7" i="5" s="1"/>
  <c r="S7" i="5"/>
  <c r="P7" i="5"/>
  <c r="T6" i="5"/>
  <c r="V6" i="5" s="1"/>
  <c r="S6" i="5"/>
  <c r="P6" i="5"/>
  <c r="T5" i="5"/>
  <c r="V5" i="5" s="1"/>
  <c r="S5" i="5"/>
  <c r="P5" i="5"/>
  <c r="A5" i="5"/>
  <c r="A6" i="5" s="1"/>
  <c r="A7" i="5" s="1"/>
  <c r="A8" i="5" s="1"/>
  <c r="A9" i="5" s="1"/>
  <c r="A10" i="5" s="1"/>
  <c r="T4" i="5"/>
  <c r="V4" i="5" s="1"/>
  <c r="S4" i="5"/>
  <c r="P4" i="5"/>
  <c r="U5" i="6" l="1"/>
  <c r="W5" i="6" s="1"/>
  <c r="U6" i="6"/>
  <c r="W6" i="6" s="1"/>
  <c r="U7" i="5"/>
  <c r="W7" i="5" s="1"/>
  <c r="U4" i="5"/>
  <c r="W4" i="5" s="1"/>
  <c r="U5" i="5"/>
  <c r="W5" i="5" s="1"/>
  <c r="U8" i="5"/>
  <c r="W8" i="5" s="1"/>
  <c r="U9" i="5"/>
  <c r="W9" i="5" s="1"/>
  <c r="U10" i="5"/>
  <c r="W10" i="5" s="1"/>
  <c r="U6" i="5"/>
  <c r="W6" i="5"/>
  <c r="S7" i="4"/>
  <c r="S8" i="4"/>
  <c r="S9" i="4"/>
  <c r="S10" i="4"/>
  <c r="S11" i="4"/>
  <c r="S12" i="4"/>
  <c r="S13" i="4"/>
  <c r="W13" i="4" s="1"/>
  <c r="S6" i="4"/>
  <c r="U6" i="4" s="1"/>
  <c r="P7" i="4"/>
  <c r="P8" i="4"/>
  <c r="P9" i="4"/>
  <c r="P10" i="4"/>
  <c r="P11" i="4"/>
  <c r="P12" i="4"/>
  <c r="P13" i="4"/>
  <c r="P6" i="4"/>
  <c r="S7" i="3"/>
  <c r="S8" i="3"/>
  <c r="S9" i="3"/>
  <c r="S10" i="3"/>
  <c r="S11" i="3"/>
  <c r="S12" i="3"/>
  <c r="S13" i="3"/>
  <c r="S14" i="3"/>
  <c r="S15" i="3"/>
  <c r="S16" i="3"/>
  <c r="S17" i="3"/>
  <c r="S18" i="3"/>
  <c r="S19" i="3"/>
  <c r="S20" i="3"/>
  <c r="S6" i="3"/>
  <c r="P7" i="3"/>
  <c r="P8" i="3"/>
  <c r="P9" i="3"/>
  <c r="P10" i="3"/>
  <c r="P11" i="3"/>
  <c r="P12" i="3"/>
  <c r="P13" i="3"/>
  <c r="P14" i="3"/>
  <c r="P15" i="3"/>
  <c r="P16" i="3"/>
  <c r="P17" i="3"/>
  <c r="P18" i="3"/>
  <c r="P19" i="3"/>
  <c r="P20" i="3"/>
  <c r="P6" i="3"/>
  <c r="W19" i="2"/>
  <c r="U14" i="2"/>
  <c r="S6" i="2"/>
  <c r="U6" i="2" s="1"/>
  <c r="S7" i="2"/>
  <c r="U7" i="2" s="1"/>
  <c r="S8" i="2"/>
  <c r="W8" i="2" s="1"/>
  <c r="S9" i="2"/>
  <c r="U9" i="2" s="1"/>
  <c r="S10" i="2"/>
  <c r="W10" i="2" s="1"/>
  <c r="S11" i="2"/>
  <c r="W11" i="2" s="1"/>
  <c r="S12" i="2"/>
  <c r="W12" i="2" s="1"/>
  <c r="S13" i="2"/>
  <c r="W13" i="2" s="1"/>
  <c r="S14" i="2"/>
  <c r="W14" i="2" s="1"/>
  <c r="S15" i="2"/>
  <c r="W15" i="2" s="1"/>
  <c r="S16" i="2"/>
  <c r="W16" i="2" s="1"/>
  <c r="S17" i="2"/>
  <c r="U17" i="2" s="1"/>
  <c r="S18" i="2"/>
  <c r="U18" i="2" s="1"/>
  <c r="S19" i="2"/>
  <c r="U19" i="2" s="1"/>
  <c r="S20" i="2"/>
  <c r="U20" i="2" s="1"/>
  <c r="S21" i="2"/>
  <c r="W21" i="2" s="1"/>
  <c r="S22" i="2"/>
  <c r="W22" i="2" s="1"/>
  <c r="S5" i="2"/>
  <c r="W5" i="2" s="1"/>
  <c r="P6" i="2"/>
  <c r="P7" i="2"/>
  <c r="P8" i="2"/>
  <c r="P9" i="2"/>
  <c r="P10" i="2"/>
  <c r="P11" i="2"/>
  <c r="U11" i="2" s="1"/>
  <c r="P12" i="2"/>
  <c r="U12" i="2" s="1"/>
  <c r="P13" i="2"/>
  <c r="U13" i="2" s="1"/>
  <c r="P14" i="2"/>
  <c r="P15" i="2"/>
  <c r="U15" i="2" s="1"/>
  <c r="P16" i="2"/>
  <c r="U16" i="2" s="1"/>
  <c r="P17" i="2"/>
  <c r="P18" i="2"/>
  <c r="P19" i="2"/>
  <c r="P20" i="2"/>
  <c r="P21" i="2"/>
  <c r="P22" i="2"/>
  <c r="P5" i="2"/>
  <c r="U5" i="2" s="1"/>
  <c r="W9" i="1"/>
  <c r="W10" i="1"/>
  <c r="W11" i="1"/>
  <c r="W12" i="1"/>
  <c r="W19" i="1"/>
  <c r="W20" i="1"/>
  <c r="W21" i="1"/>
  <c r="W22" i="1"/>
  <c r="U8" i="1"/>
  <c r="U9" i="1"/>
  <c r="U10" i="1"/>
  <c r="U11" i="1"/>
  <c r="U12" i="1"/>
  <c r="U20" i="1"/>
  <c r="U21" i="1"/>
  <c r="U22" i="1"/>
  <c r="U23" i="1"/>
  <c r="U24" i="1"/>
  <c r="S6" i="1"/>
  <c r="S7" i="1"/>
  <c r="S8" i="1"/>
  <c r="W8" i="1" s="1"/>
  <c r="S9" i="1"/>
  <c r="S10" i="1"/>
  <c r="S11" i="1"/>
  <c r="S12" i="1"/>
  <c r="S13" i="1"/>
  <c r="W13" i="1" s="1"/>
  <c r="S14" i="1"/>
  <c r="W14" i="1" s="1"/>
  <c r="S15" i="1"/>
  <c r="W15" i="1" s="1"/>
  <c r="S16" i="1"/>
  <c r="U16" i="1" s="1"/>
  <c r="S17" i="1"/>
  <c r="S18" i="1"/>
  <c r="S19" i="1"/>
  <c r="S20" i="1"/>
  <c r="S21" i="1"/>
  <c r="S22" i="1"/>
  <c r="S23" i="1"/>
  <c r="W23" i="1" s="1"/>
  <c r="S24" i="1"/>
  <c r="W24" i="1" s="1"/>
  <c r="S25" i="1"/>
  <c r="U25" i="1" s="1"/>
  <c r="S5" i="1"/>
  <c r="U5" i="1" s="1"/>
  <c r="P6" i="1"/>
  <c r="U6" i="1" s="1"/>
  <c r="P7" i="1"/>
  <c r="W7" i="1" s="1"/>
  <c r="P8" i="1"/>
  <c r="P9" i="1"/>
  <c r="P10" i="1"/>
  <c r="P11" i="1"/>
  <c r="P12" i="1"/>
  <c r="P13" i="1"/>
  <c r="P14" i="1"/>
  <c r="P15" i="1"/>
  <c r="P16" i="1"/>
  <c r="P17" i="1"/>
  <c r="U17" i="1" s="1"/>
  <c r="P18" i="1"/>
  <c r="W18" i="1" s="1"/>
  <c r="P19" i="1"/>
  <c r="U19" i="1" s="1"/>
  <c r="P20" i="1"/>
  <c r="P21" i="1"/>
  <c r="P22" i="1"/>
  <c r="P23" i="1"/>
  <c r="P24" i="1"/>
  <c r="P25" i="1"/>
  <c r="P5" i="1"/>
  <c r="V5" i="2"/>
  <c r="V5" i="1"/>
  <c r="T5" i="1"/>
  <c r="T23" i="1"/>
  <c r="V13" i="4"/>
  <c r="T13" i="4"/>
  <c r="V12" i="4"/>
  <c r="T12" i="4"/>
  <c r="V11" i="4"/>
  <c r="T11" i="4"/>
  <c r="V10" i="4"/>
  <c r="T10" i="4"/>
  <c r="V9" i="4"/>
  <c r="T9" i="4"/>
  <c r="V8" i="4"/>
  <c r="T8" i="4"/>
  <c r="V7" i="4"/>
  <c r="T7" i="4"/>
  <c r="V6" i="4"/>
  <c r="T6" i="4"/>
  <c r="T6" i="3"/>
  <c r="V6" i="3"/>
  <c r="T7" i="3"/>
  <c r="V7" i="3"/>
  <c r="T8" i="3"/>
  <c r="V8" i="3"/>
  <c r="T9" i="3"/>
  <c r="V9" i="3"/>
  <c r="T10" i="3"/>
  <c r="V10" i="3"/>
  <c r="T11" i="3"/>
  <c r="V11" i="3"/>
  <c r="T12" i="3"/>
  <c r="V12" i="3"/>
  <c r="T13" i="3"/>
  <c r="V13" i="3"/>
  <c r="T14" i="3"/>
  <c r="V14" i="3"/>
  <c r="T15" i="3"/>
  <c r="V15" i="3"/>
  <c r="T16" i="3"/>
  <c r="V16" i="3"/>
  <c r="T17" i="3"/>
  <c r="V17" i="3"/>
  <c r="T18" i="3"/>
  <c r="V18" i="3"/>
  <c r="T19" i="3"/>
  <c r="V19" i="3"/>
  <c r="T20" i="3"/>
  <c r="V20" i="3"/>
  <c r="U20" i="3" l="1"/>
  <c r="W8" i="3"/>
  <c r="U19" i="3"/>
  <c r="W7" i="3"/>
  <c r="W18" i="3"/>
  <c r="U18" i="3"/>
  <c r="U8" i="3"/>
  <c r="U7" i="3"/>
  <c r="W11" i="3"/>
  <c r="W14" i="3"/>
  <c r="U13" i="3"/>
  <c r="W6" i="3"/>
  <c r="W12" i="3"/>
  <c r="U10" i="3"/>
  <c r="W19" i="3"/>
  <c r="U11" i="3"/>
  <c r="W20" i="3"/>
  <c r="U6" i="3"/>
  <c r="U9" i="3"/>
  <c r="W10" i="3"/>
  <c r="W9" i="3"/>
  <c r="W17" i="3"/>
  <c r="W16" i="3"/>
  <c r="W15" i="3"/>
  <c r="U17" i="3"/>
  <c r="W7" i="4"/>
  <c r="U12" i="4"/>
  <c r="U9" i="4"/>
  <c r="U8" i="4"/>
  <c r="U11" i="4"/>
  <c r="W10" i="4"/>
  <c r="U7" i="4"/>
  <c r="W9" i="4"/>
  <c r="W8" i="4"/>
  <c r="U10" i="4"/>
  <c r="W9" i="2"/>
  <c r="W20" i="2"/>
  <c r="W7" i="2"/>
  <c r="W18" i="2"/>
  <c r="W6" i="2"/>
  <c r="U16" i="3"/>
  <c r="W17" i="1"/>
  <c r="W17" i="2"/>
  <c r="U15" i="3"/>
  <c r="U21" i="2"/>
  <c r="W12" i="4"/>
  <c r="W6" i="1"/>
  <c r="U12" i="3"/>
  <c r="W11" i="4"/>
  <c r="W25" i="1"/>
  <c r="U15" i="1"/>
  <c r="W13" i="3"/>
  <c r="U13" i="4"/>
  <c r="W6" i="4"/>
  <c r="U7" i="1"/>
  <c r="W16" i="1"/>
  <c r="U22" i="2"/>
  <c r="U10" i="2"/>
  <c r="U14" i="3"/>
  <c r="U18" i="1"/>
  <c r="W5" i="1"/>
  <c r="U8" i="2"/>
  <c r="U14" i="1"/>
  <c r="U13" i="1"/>
  <c r="V22" i="2"/>
  <c r="T22" i="2"/>
  <c r="V21" i="2"/>
  <c r="T21" i="2"/>
  <c r="V20" i="2"/>
  <c r="T20" i="2"/>
  <c r="V19" i="2"/>
  <c r="T19" i="2"/>
  <c r="V18" i="2"/>
  <c r="T18" i="2"/>
  <c r="V17" i="2"/>
  <c r="T17" i="2"/>
  <c r="V16" i="2"/>
  <c r="T16" i="2"/>
  <c r="V15" i="2"/>
  <c r="T15" i="2"/>
  <c r="V14" i="2"/>
  <c r="T14" i="2"/>
  <c r="V13" i="2"/>
  <c r="T13" i="2"/>
  <c r="V12" i="2"/>
  <c r="T12" i="2"/>
  <c r="V11" i="2"/>
  <c r="T11" i="2"/>
  <c r="V10" i="2"/>
  <c r="T10" i="2"/>
  <c r="V9" i="2"/>
  <c r="T9" i="2"/>
  <c r="V8" i="2"/>
  <c r="T8" i="2"/>
  <c r="V7" i="2"/>
  <c r="T7" i="2"/>
  <c r="V6" i="2"/>
  <c r="T6" i="2"/>
  <c r="T5" i="2"/>
  <c r="V25" i="1"/>
  <c r="T25" i="1"/>
  <c r="V24" i="1"/>
  <c r="T24" i="1"/>
  <c r="V23" i="1"/>
  <c r="V22" i="1"/>
  <c r="T22" i="1"/>
  <c r="V21" i="1"/>
  <c r="T21" i="1"/>
  <c r="V20" i="1"/>
  <c r="T20" i="1"/>
  <c r="V19" i="1"/>
  <c r="T19" i="1"/>
  <c r="V18" i="1"/>
  <c r="T18" i="1"/>
  <c r="V17" i="1"/>
  <c r="T17" i="1"/>
  <c r="V16" i="1"/>
  <c r="T16" i="1"/>
  <c r="V15" i="1"/>
  <c r="T15" i="1"/>
  <c r="V14" i="1"/>
  <c r="T14" i="1"/>
  <c r="V13" i="1"/>
  <c r="T13" i="1"/>
  <c r="V12" i="1"/>
  <c r="T12" i="1"/>
  <c r="V11" i="1"/>
  <c r="T11" i="1"/>
  <c r="V10" i="1"/>
  <c r="T10" i="1"/>
  <c r="V9" i="1"/>
  <c r="T9" i="1"/>
  <c r="V8" i="1"/>
  <c r="T8" i="1"/>
  <c r="V7" i="1"/>
  <c r="T7" i="1"/>
  <c r="V6" i="1"/>
  <c r="T6" i="1"/>
</calcChain>
</file>

<file path=xl/sharedStrings.xml><?xml version="1.0" encoding="utf-8"?>
<sst xmlns="http://schemas.openxmlformats.org/spreadsheetml/2006/main" count="6052" uniqueCount="462">
  <si>
    <t>Table 2-5
2024 RSAR
2023 GRC CYCLE GAS DISTRIBUTION EXPENSE COMPARISON BY MAT FOR NON-SAFETY, RELIABILITY AND MAINTENANCE WORK
(THOUSANDS OF DOLLARS)</t>
  </si>
  <si>
    <t>A</t>
  </si>
  <si>
    <t>B</t>
  </si>
  <si>
    <t>C1</t>
  </si>
  <si>
    <t>C2</t>
  </si>
  <si>
    <t>C3</t>
  </si>
  <si>
    <t>C4</t>
  </si>
  <si>
    <t>C5</t>
  </si>
  <si>
    <t>C6</t>
  </si>
  <si>
    <t>C7</t>
  </si>
  <si>
    <t>D</t>
  </si>
  <si>
    <t>E</t>
  </si>
  <si>
    <t>F</t>
  </si>
  <si>
    <t>G1</t>
  </si>
  <si>
    <t>G2</t>
  </si>
  <si>
    <t>H</t>
  </si>
  <si>
    <t>I1</t>
  </si>
  <si>
    <t>I2</t>
  </si>
  <si>
    <t>J</t>
  </si>
  <si>
    <t>K1</t>
  </si>
  <si>
    <t>K2</t>
  </si>
  <si>
    <t>L1</t>
  </si>
  <si>
    <t>L2</t>
  </si>
  <si>
    <t>M</t>
  </si>
  <si>
    <t>N</t>
  </si>
  <si>
    <t>O</t>
  </si>
  <si>
    <t xml:space="preserve">P1 </t>
  </si>
  <si>
    <t>P2</t>
  </si>
  <si>
    <t>P3</t>
  </si>
  <si>
    <t>Q1</t>
  </si>
  <si>
    <t>Q2</t>
  </si>
  <si>
    <t>Q3</t>
  </si>
  <si>
    <t>R1</t>
  </si>
  <si>
    <t>R2</t>
  </si>
  <si>
    <t>S1</t>
  </si>
  <si>
    <t>S2</t>
  </si>
  <si>
    <t>T</t>
  </si>
  <si>
    <t>U</t>
  </si>
  <si>
    <t>V</t>
  </si>
  <si>
    <t>W1</t>
  </si>
  <si>
    <t>W2</t>
  </si>
  <si>
    <t>W3</t>
  </si>
  <si>
    <t>X</t>
  </si>
  <si>
    <t>Y</t>
  </si>
  <si>
    <t>Line No</t>
  </si>
  <si>
    <t>Type
(O&amp;M Expense or Capital)</t>
  </si>
  <si>
    <t>Functional Area</t>
  </si>
  <si>
    <t>MWC</t>
  </si>
  <si>
    <t>MWC Name</t>
  </si>
  <si>
    <t>MAT</t>
  </si>
  <si>
    <t>MAT Name</t>
  </si>
  <si>
    <t>RAMP Risk Name</t>
  </si>
  <si>
    <t>RAMP Mitigation and/or Control Name</t>
  </si>
  <si>
    <t>2023 GRC Testimony Reference</t>
  </si>
  <si>
    <t>RAMP Roll-up (Yes/No)</t>
  </si>
  <si>
    <t>Program/ 
Project Life (years)</t>
  </si>
  <si>
    <t>Program/
 Project Year</t>
  </si>
  <si>
    <t>2023 Imputed Adopted Costs</t>
  </si>
  <si>
    <t>2024 Imputed Adopted Costs</t>
  </si>
  <si>
    <t>Imputed Cost for 2023 GRC Cycle to Date ($)
(G1+G2)</t>
  </si>
  <si>
    <t>2023 Actual Costs</t>
  </si>
  <si>
    <t>2024 Actual Costs</t>
  </si>
  <si>
    <t>Actual Cost for 2023 GRC Cycle to Date ($) (I1+I2)</t>
  </si>
  <si>
    <t>Difference for 2024 ($)
(I2-G2)</t>
  </si>
  <si>
    <t>Difference for 2023 GRC Cycle to Date ($)
(J-H)</t>
  </si>
  <si>
    <t>Spending Percent Variance for 2024 (%)
((I2-G2)/G2*100)</t>
  </si>
  <si>
    <t>Spending
Percent
Variance
for 2023 GRC Cycle (%)
((J-H)/H*100)</t>
  </si>
  <si>
    <t>Spending Variance Explanation Required 
(Y/N)</t>
  </si>
  <si>
    <t>Percentage Variance Explanation Required 
(Y/N)</t>
  </si>
  <si>
    <t>Unit Type</t>
  </si>
  <si>
    <t>2023 Imputed Adopted Units</t>
  </si>
  <si>
    <t>2024 Imputed Adopted Units</t>
  </si>
  <si>
    <t>Imputed Units for 2023 GRC Cycle to Date (P2+P1)</t>
  </si>
  <si>
    <t>2023 Actual Units</t>
  </si>
  <si>
    <t>2024 Actual Units</t>
  </si>
  <si>
    <t>Actual Units for 2023 GRC Cycle to Date (Q2+Q1)</t>
  </si>
  <si>
    <t>Difference for 2024 (# of Units)
(Q2-P2)</t>
  </si>
  <si>
    <t>Difference for 2023 GRC Cycle to Date (# of Units)​ (Q3-P3)</t>
  </si>
  <si>
    <t>Unit Percent Variance for 2024 (%)
((Q2-P2)/P2*100)</t>
  </si>
  <si>
    <t>Unit Percent Variance for 2023 GRC Cycle to Date (%)​ 
((Q3-P3)/P3)</t>
  </si>
  <si>
    <t>Unit Variance Explanation Required 
(Y/N)</t>
  </si>
  <si>
    <t xml:space="preserve">2024
Cost
Variance
Explanation </t>
  </si>
  <si>
    <t>2024
Unit
Variance
Explanation</t>
  </si>
  <si>
    <t>Forecast
Scope
(U, O, or T)</t>
  </si>
  <si>
    <t>Schedule
(U, O, or T)</t>
  </si>
  <si>
    <t>Budget
(U, O, or T)</t>
  </si>
  <si>
    <t>Status</t>
  </si>
  <si>
    <t>Completion Status Statement</t>
  </si>
  <si>
    <t>O&amp;M Expense</t>
  </si>
  <si>
    <t>Gas Distribution</t>
  </si>
  <si>
    <t>AB</t>
  </si>
  <si>
    <t>Misc Expense</t>
  </si>
  <si>
    <t>AB7</t>
  </si>
  <si>
    <t>Safety, Qual, &amp; Contract Mgmt</t>
  </si>
  <si>
    <t>Non-SRM Total (Non-RAMP)</t>
  </si>
  <si>
    <t>Ex 3, Ch 13</t>
  </si>
  <si>
    <t>No</t>
  </si>
  <si>
    <t>On-going</t>
  </si>
  <si>
    <t>Annual</t>
  </si>
  <si>
    <t>N/A</t>
  </si>
  <si>
    <t xml:space="preserve">non-unitized: This MAT has no measurable units because it is used to record costs under the Quality Assurance Team to bring subject matter expertise through separate contracts to quality assurance specialists in specific areas of gas. </t>
  </si>
  <si>
    <t>AB#</t>
  </si>
  <si>
    <t>Not assigned</t>
  </si>
  <si>
    <t>Non-SRM Total</t>
  </si>
  <si>
    <t>non-unitized: This MAT has no measurable units because it is used to record other miscellaneous gas transmission costs not aligned with other MWCs or MATs.</t>
  </si>
  <si>
    <t>Loss of Containment on Gas Customer Connected Equipment</t>
  </si>
  <si>
    <t>CCEPQ-C012 Other Support</t>
  </si>
  <si>
    <t>BC</t>
  </si>
  <si>
    <t>Perf Reimburs Wk for Oth</t>
  </si>
  <si>
    <t>BC#</t>
  </si>
  <si>
    <t>non-unitized: This MAT has no measurable units because it is used to record costs and the reimbursable expenses incurred to provide mutual assistance support to other utilities.</t>
  </si>
  <si>
    <t>DN</t>
  </si>
  <si>
    <t>Develop &amp; Provide Trainng</t>
  </si>
  <si>
    <t>DN2</t>
  </si>
  <si>
    <t>Gas Qualifications</t>
  </si>
  <si>
    <t>non-unitized: This MAT has no measurable units because it is used to record costs associated with the Gas field employee Operator Qualifications.</t>
  </si>
  <si>
    <t>CCEPQ-C014 Training, Gas Qualifications</t>
  </si>
  <si>
    <t>GZ</t>
  </si>
  <si>
    <t>Research and Development (R&amp;D)</t>
  </si>
  <si>
    <t>GZA</t>
  </si>
  <si>
    <t>Gas R&amp;D and Deployment</t>
  </si>
  <si>
    <t>non-unitized: This MAT has no measurable units because it is used to record costs for research, development, and demonstration work.</t>
  </si>
  <si>
    <t>R&amp;D</t>
  </si>
  <si>
    <t>CCEPQ-C003 Gas R&amp;D and Deployment</t>
  </si>
  <si>
    <t>Loss of Containment on Gas Distribution Main or Service</t>
  </si>
  <si>
    <t>LOCDM-C016 Gas R&amp;D and Deployment</t>
  </si>
  <si>
    <t>JV</t>
  </si>
  <si>
    <t>Maintain IT Apps &amp; Infra</t>
  </si>
  <si>
    <t>JVA</t>
  </si>
  <si>
    <t>ISvcs: Wrkplce End User SW Ste</t>
  </si>
  <si>
    <t>Ex 3, Ch 12</t>
  </si>
  <si>
    <t>non-unitized:  This MAT has no measurable units because it is used to record costs for  Gas technology IT component relating to new hardware, new software, new licensing, mobile application, workflow management, or system integration.</t>
  </si>
  <si>
    <t>JVT</t>
  </si>
  <si>
    <t>ASvcs: Applications Support</t>
  </si>
  <si>
    <t>JV#</t>
  </si>
  <si>
    <t>LK</t>
  </si>
  <si>
    <t>G Dist WRO - Maintenance</t>
  </si>
  <si>
    <t>LK7</t>
  </si>
  <si>
    <t>WRO Main Relocations - G</t>
  </si>
  <si>
    <t>Ex 3, Ch 14</t>
  </si>
  <si>
    <t xml:space="preserve">non-unitized: This program has no measurable units because it includes various work at the request of others (e.g. relocating for 3rd party, extend casings, relocating vent, temporary cross-ties, pot holes, lower valves, etc.) which cannot be measured in a meaningful way using a single unit of measure. </t>
  </si>
  <si>
    <t>LK8</t>
  </si>
  <si>
    <t>WRO Relocation Partial Svc - G</t>
  </si>
  <si>
    <t>LK9</t>
  </si>
  <si>
    <t>WRO Raise Frame &amp; Covers - G</t>
  </si>
  <si>
    <t>LKL</t>
  </si>
  <si>
    <t>WRO Svc Cutoff at Prop Line - G</t>
  </si>
  <si>
    <t>LKN</t>
  </si>
  <si>
    <t>WRO Rule 13 G Temp Pwr &lt; 1yr G</t>
  </si>
  <si>
    <t>LKO</t>
  </si>
  <si>
    <t>WRO Pothole 3rd Pty Conflict-G</t>
  </si>
  <si>
    <t>LKQ</t>
  </si>
  <si>
    <t>WRO Gas Sup &amp; Wk Around SF - G</t>
  </si>
  <si>
    <t>LK#</t>
  </si>
  <si>
    <t>OS</t>
  </si>
  <si>
    <t>Operational Support</t>
  </si>
  <si>
    <t>OS#</t>
  </si>
  <si>
    <t>non-unitized: This MAT has no measurable units because it is used to record labor and employee‑related costs to provide support.</t>
  </si>
  <si>
    <t>Table 2-6
2024 RSAR
2023 GRC CYCLE GAS DISTRIBUTION CAPITAL COMPARISON BY MAT FOR NON-SAFETY, RELIABILITY AND MAINTENANCE WORK
(THOUSANDS OF DOLLARS)</t>
  </si>
  <si>
    <t>Program/
 Project Life (years)</t>
  </si>
  <si>
    <t>Difference for 2024 ($)
(H-G)</t>
  </si>
  <si>
    <t>Spending Percent Variance for 2024 (%)
((H-G)/G*100)</t>
  </si>
  <si>
    <t>Capital</t>
  </si>
  <si>
    <t>05</t>
  </si>
  <si>
    <t>Tools &amp; Equipment</t>
  </si>
  <si>
    <t>05A</t>
  </si>
  <si>
    <t>Tools</t>
  </si>
  <si>
    <t>non-unitized: This MAT has no measurable units because it is used to record the costs of miscelleneous tools and equipment.</t>
  </si>
  <si>
    <t>29</t>
  </si>
  <si>
    <t>G Dist Customer Connects</t>
  </si>
  <si>
    <t>29C</t>
  </si>
  <si>
    <t>NB-G-Res Svc R16 Only</t>
  </si>
  <si>
    <t>non-unitized: This MAT has no measurable units because it is used to record the costs of building new gas distribution systems to provide service to new customers.</t>
  </si>
  <si>
    <t>29D</t>
  </si>
  <si>
    <t>NB-G-CIA R15 and/or R16 MLX</t>
  </si>
  <si>
    <t>29H</t>
  </si>
  <si>
    <t>29H-G-Res R15/R16 MLX 1-4 Lots</t>
  </si>
  <si>
    <t>29I</t>
  </si>
  <si>
    <t>NB-G-Res R15/16 MLX - Apts</t>
  </si>
  <si>
    <t>29J</t>
  </si>
  <si>
    <t>NB-G-Res R15/16 MLX &gt;=5 lots</t>
  </si>
  <si>
    <t>29M</t>
  </si>
  <si>
    <t>Prod Subdiv Res Svc Comp - G</t>
  </si>
  <si>
    <t>29#</t>
  </si>
  <si>
    <t>2F</t>
  </si>
  <si>
    <t>Build IT Apps &amp; Infra</t>
  </si>
  <si>
    <t>2FA</t>
  </si>
  <si>
    <t>ASvcs: Development</t>
  </si>
  <si>
    <t>non-unitized: This MAT has no measurable units because it is used to record the costs to design, develop and enhance applications, systems, and infrastructure technology solutions.</t>
  </si>
  <si>
    <t>51</t>
  </si>
  <si>
    <t>G Dist WRO</t>
  </si>
  <si>
    <t>51E</t>
  </si>
  <si>
    <t>WRO Relocate Mn &amp; Svcs - G</t>
  </si>
  <si>
    <t>non-unitized: This MAT has no measurable units because it is used to record the costs of New Business and Work at the Request of Others</t>
  </si>
  <si>
    <t>51F</t>
  </si>
  <si>
    <t>WRO Svc Only Alteration - G</t>
  </si>
  <si>
    <t>51G</t>
  </si>
  <si>
    <t>WRO Gas Svc Cutoff at Main - G</t>
  </si>
  <si>
    <t>51I</t>
  </si>
  <si>
    <t>WRO Remove Idle Main &gt;100' - G</t>
  </si>
  <si>
    <t>51J</t>
  </si>
  <si>
    <t>WRO Relocate CP Area/Reg Sta-G</t>
  </si>
  <si>
    <t>51K</t>
  </si>
  <si>
    <t>WRO G CAP Proj&gt;$50K</t>
  </si>
  <si>
    <t>51L</t>
  </si>
  <si>
    <t>3rd Party WRO Pd.on Actuals</t>
  </si>
  <si>
    <t>51#</t>
  </si>
  <si>
    <t>78</t>
  </si>
  <si>
    <t>Manage Buildings</t>
  </si>
  <si>
    <t>78A</t>
  </si>
  <si>
    <t>Office Facilities</t>
  </si>
  <si>
    <t xml:space="preserve">non-unitized: This MAT has no measurable units because it is used to record the costs of capital work related to office facilities and buildings not covered by corporate real estate. </t>
  </si>
  <si>
    <t>Table 2-11
2024 RSAR
2023 GRC CYCLE GAS TRANSMISSION AND STORAGE EXPENSE COMPARISON BY MAT FOR NON-SAFETY, RELIABILITY AND MAINTENANCE WORK
(THOUSANDS OF DOLLARS)</t>
  </si>
  <si>
    <t>Program / Project Life (years)</t>
  </si>
  <si>
    <t>Program / Project Year</t>
  </si>
  <si>
    <t>Unit Percent Variance for 2024 (%)
((O2-N2)/N2*100)</t>
  </si>
  <si>
    <t>Unit Percent Variance for 2023 GRC Cycle to Date (%)​ 
((O3-N3)/N3)</t>
  </si>
  <si>
    <t>GT&amp;S</t>
  </si>
  <si>
    <t>AB1</t>
  </si>
  <si>
    <t>Support</t>
  </si>
  <si>
    <t>AK</t>
  </si>
  <si>
    <t>Manage Environmental Oper</t>
  </si>
  <si>
    <t>AKA</t>
  </si>
  <si>
    <t>Haz Waste Mgmt</t>
  </si>
  <si>
    <t>non-unitized: This MAT has no measurable units because it is used to record he coordination of policies and procedures regarding hazardous materials</t>
  </si>
  <si>
    <t>CR</t>
  </si>
  <si>
    <t>Mnge Waste Disp &amp; Transp</t>
  </si>
  <si>
    <t>CRA</t>
  </si>
  <si>
    <t>Hazard Waste Disp &amp; Transp</t>
  </si>
  <si>
    <t>non-unitized: This MAT has no measurable units because it is used to record the contract costs for hazardous waste disposal, universal waste disposal, and other materials regulated as industrial wastes.</t>
  </si>
  <si>
    <t>CX</t>
  </si>
  <si>
    <t>GT Marketing/Sales/Strategy</t>
  </si>
  <si>
    <t>CXA</t>
  </si>
  <si>
    <t>GT&amp;S Marketing/Sales/Stratgy</t>
  </si>
  <si>
    <t>Ex 3, Ch 11</t>
  </si>
  <si>
    <t>non-unitized: This MAT has no measurable units because it is used to record the costs associated with the promotion and selling of utility services to present and prospective customers, and with maintaining the associated records.</t>
  </si>
  <si>
    <t>non-unitized: This MAT has no measurable units because it is used to record workforce competency and covers operator qualification costs, excluding curriculum development and training delivery.</t>
  </si>
  <si>
    <t>LOCDM-C013 Training, Gas Qualifications</t>
  </si>
  <si>
    <t>R&amp;D Non-Balancing Account</t>
  </si>
  <si>
    <t>non-unitized: This MAT has no measurable units because it is used to record RD&amp;D work in targeted areas of gas transmission and distribution.</t>
  </si>
  <si>
    <t>Loss of Containment on Gas Transmission Pipeline</t>
  </si>
  <si>
    <t>LOCTM-C003 Gas R&amp;D and Deployment</t>
  </si>
  <si>
    <t>JT</t>
  </si>
  <si>
    <t>GT Reliability &amp; General Maint</t>
  </si>
  <si>
    <t>JTA</t>
  </si>
  <si>
    <t>Pipeline WRO Expense</t>
  </si>
  <si>
    <t xml:space="preserve">non-unitized: This MAT has no measurable units because it is used to record Reliability and general maintenance for GT pipeline and stations. </t>
  </si>
  <si>
    <t>non-unitized: This MAT has no measurable units because it is used to record costs for ongoing maintenance, operations and repair for PG&amp;E’s IT applications, systems, and infrastructure.</t>
  </si>
  <si>
    <t xml:space="preserve">non-unitized: This MAT has no measurable units because this program records labor costs. </t>
  </si>
  <si>
    <t>Table 2-12
2024 RSAR
2023 GRC CYCLE GAS TRANSMISSION AND STORAGE CAPITAL COMPARISON BY MAT FOR NON-SAFETY, RELIABILITY AND MAINTENANCE WORK
(THOUSANDS OF DOLLARS)</t>
  </si>
  <si>
    <t>12</t>
  </si>
  <si>
    <t>Implement Environment Projects</t>
  </si>
  <si>
    <t>12A</t>
  </si>
  <si>
    <t>Environmental -  Water Qual</t>
  </si>
  <si>
    <t>non-unitized: This MAT has no measurable units because it is used to record other support costs in environmental capital in spill prevention control and countermeasures</t>
  </si>
  <si>
    <t>21</t>
  </si>
  <si>
    <t>Misc Capital</t>
  </si>
  <si>
    <t>21#</t>
  </si>
  <si>
    <t>non-unitized: This MAT has no measurable units because it is used to record  Miscellaneous capital projects not aligned with any other Gas Transmission MAT.</t>
  </si>
  <si>
    <t>2F#</t>
  </si>
  <si>
    <t>26</t>
  </si>
  <si>
    <t>GT Customer Connects</t>
  </si>
  <si>
    <t>26A</t>
  </si>
  <si>
    <t>New Business</t>
  </si>
  <si>
    <t>non-unitized: This MAT has no measurable units because it is used to record  capital costs to provide service to a new gas customer.</t>
  </si>
  <si>
    <t>83</t>
  </si>
  <si>
    <t>GT WRO</t>
  </si>
  <si>
    <t>83A</t>
  </si>
  <si>
    <t>Work Requested by Others</t>
  </si>
  <si>
    <t xml:space="preserve">non-unitized: This MAT has no measurable units because it is used to record the costs of gas transmission work requested by others. </t>
  </si>
  <si>
    <t>Table 3-5
2024 RSAR
2023 GRC CYCLE ELECTRIC DISTRIBUTION NON-SRM EXPENSE COMPARISON BY MAT FOR SAFETY, RELIABILITY AND MAINTENANCE WORK
(THOUSANDS OF DOLLARS)</t>
  </si>
  <si>
    <t>Line
No</t>
  </si>
  <si>
    <t>Functional
Area</t>
  </si>
  <si>
    <t>RAMP
Roll-up
(Yes/No)</t>
  </si>
  <si>
    <t>Program /
Project Life
(years)</t>
  </si>
  <si>
    <t>Program /
Project Year</t>
  </si>
  <si>
    <t>2023
Imputed
Adopted
Costs</t>
  </si>
  <si>
    <t>2024
Imputed
Adopted
Costs</t>
  </si>
  <si>
    <t>Imputed Cost
for 2023 GRC
Cycle to Date ($)
(G1+G2)</t>
  </si>
  <si>
    <t>2023
Actual
Costs</t>
  </si>
  <si>
    <t>2024
Actual
Costs</t>
  </si>
  <si>
    <t>Actual Cost for
2023 GRC Cycle
to Date ($)
(I1+I2)</t>
  </si>
  <si>
    <t>Difference
for 2024
($)
(I2-G2)</t>
  </si>
  <si>
    <t>Difference
for 2023 GRC
Cycle to Date ($)
(J-H)</t>
  </si>
  <si>
    <t>Spending
Percent
Variance
for 2024 (%)
(K1)/G2*100)</t>
  </si>
  <si>
    <t>Spending
Percent
Variance
for 2023 GRC Cycle (%)
(K2/H*100)</t>
  </si>
  <si>
    <t>Expense</t>
  </si>
  <si>
    <t>Electric Distribution</t>
  </si>
  <si>
    <t>CY</t>
  </si>
  <si>
    <t>Manage Electric Grid Ops</t>
  </si>
  <si>
    <t>#</t>
  </si>
  <si>
    <t>Non-SRM</t>
  </si>
  <si>
    <t>Ex 4, Ch 19</t>
  </si>
  <si>
    <t>Not Unitized – There is no applicable unit of measure for this program - Tracks PG&amp;E’s expenses for grid research and development including integration and innovation.</t>
  </si>
  <si>
    <t>EV</t>
  </si>
  <si>
    <t>Manage Service Inquiries</t>
  </si>
  <si>
    <t>EVA</t>
  </si>
  <si>
    <t>Service Inquiry</t>
  </si>
  <si>
    <t>Ex 4, Ch 18</t>
  </si>
  <si>
    <t>Not Unitized – There is no applicable unit of measure for this program.  Includes all expenditures related to PG&amp;E’s Contact Center operations associated with customers which does not lend itself to a unit of measure.</t>
  </si>
  <si>
    <t>EVB</t>
  </si>
  <si>
    <t>OK to Serve</t>
  </si>
  <si>
    <t>Not Unitized – There is no applicable unit of measure for this program - Tracks PG&amp;E’s expenses for reviewing customer inquiries with respect to adding load on existing services.</t>
  </si>
  <si>
    <t>Not Unitized – There is no applicable unit of measure for this program.  MAT EV# covers Standard Cost Variance (SCV) for Electric Distribution Manage Service Inquiries.  SCV is the difference between actual costs incurred and the amount charged out by employees at a pre-determined rate.  PG&amp;E does not forecast Standard Cost Variance units or costs.</t>
  </si>
  <si>
    <t>EW</t>
  </si>
  <si>
    <t>E TD WRO</t>
  </si>
  <si>
    <t>Not Unitized - Work Requested by Others (WRO) under Major Work Category (MWC) EW captures a wide variety of work types and project sizes depending on the specific request of the customer. Due to the various work types (overhead to overhead, underground to underground, overhead to underground, etc.) there is no single unit of measure that can be said to represent units for the MWC's work and costs.  Similarly, because the project sizes vary so greatly (number of poles being relocated, miles of conductor being replaced, etc.), it is not meaningful to use a single per project cost or unit.</t>
  </si>
  <si>
    <t>IG</t>
  </si>
  <si>
    <t>Manage Var Bal Acct Processes</t>
  </si>
  <si>
    <t>Not Unitized – There is no applicable unit of measure for this program.</t>
  </si>
  <si>
    <t>Ex 4, Ch 22</t>
  </si>
  <si>
    <t>Table 3-6
2024 RSAR
2023 GRC CYCLE ELECTRIC DISTRIBUTION NON-SRM CAPITAL COMPARISON BY MAT FOR SAFETY, RELIABILITY AND MAINTENANCE WORK
(THOUSANDS OF DOLLARS)</t>
  </si>
  <si>
    <t>10</t>
  </si>
  <si>
    <t>E Dist WRO General</t>
  </si>
  <si>
    <t>Not Unitized - Work Requested by Others (WRO) under Major Work Category (MWC) 10 captures a wide variety of work types and project sizes depending on the specific request of the customer. Due to the various work types (overhead to overhead, underground to underground, overhead to underground, etc.) there is no single unit of measure that can be said to represent units for the MWC's work and costs.  Similarly, because the project sizes vary so greatly (number of poles being relocated, miles of conductor being replaced, etc.), it is not meaningful to use a single per project cost or unit.</t>
  </si>
  <si>
    <t>16</t>
  </si>
  <si>
    <t>E Dist Customer Connects</t>
  </si>
  <si>
    <t>Not Unitized -  Projects vary and are based on individual customer demands.  Therefore, customer connection requests forecast under MWC 16 do not lend themselves to a unit of measure per cost spent.</t>
  </si>
  <si>
    <t>30</t>
  </si>
  <si>
    <t>E Dist WRO Rule 20A</t>
  </si>
  <si>
    <t>Not Unitized - Work Requested by Others (WRO) under Major Work Category (MWC) 30 captures a wide variety of work types and project sizes depending on the specific request of the customer. Due to the various work types (overhead to overhead, underground to underground, overhead to underground, etc.) there is no single unit of measure that can be said to represent units for the MWC's work and costs.  Similarly, because the project sizes vary so greatly (number of poles being relocated, miles of conductor being replaced, etc.), it is not meaningful to use a single per project cost or unit.</t>
  </si>
  <si>
    <t>TABLE 4-3
2024 RSAR
2023 GRC CYCLE ENERGY POLICY AND PROCUREMENT EXPENSE COMPARISON BY MWC FOR NON-SAFETY, RELIABILITY AND MAINTENANCE WORK
(THOUSANDS OF DOLLARS)</t>
  </si>
  <si>
    <t>Imputed Adopted Annual Costs</t>
  </si>
  <si>
    <t>Actual Annual Costs</t>
  </si>
  <si>
    <t>Unit Type (a)</t>
  </si>
  <si>
    <t>Energy Policy and Procurement</t>
  </si>
  <si>
    <t xml:space="preserve">Non-SRM Total  </t>
  </si>
  <si>
    <t>Ex 5, Ch 6</t>
  </si>
  <si>
    <t>annual</t>
  </si>
  <si>
    <t>CT</t>
  </si>
  <si>
    <t>Acq &amp; Manage Elect Supply</t>
  </si>
  <si>
    <t>CV</t>
  </si>
  <si>
    <t>Acq &amp; Manage Gas Supply</t>
  </si>
  <si>
    <t>Ex 5, Ch 7</t>
  </si>
  <si>
    <t>(a) Work in Energy Supply is not unitized.  This is consistent with PG&amp;E’s presentation in the 2023 GRC and how the funding request was authorized. This is also consistent with PG&amp;E’s previous RSARs that show this Functional Area does not have unitized work.</t>
  </si>
  <si>
    <t>TABLE 4-4
2024 RSAR
2023 GRC CYCLE ENERGY POLICY AND PROCUREMENT CAPITAL COMPARISON BY MWC FOR NON-SAFETY, RELIABILITY AND MAINTENANCE WORK
(THOUSANDS OF DOLLARS)</t>
  </si>
  <si>
    <t>Build Applications and Infrastructure</t>
  </si>
  <si>
    <t>Table 4-9
2024 RSAR
2023 GRC CYCLE NUCLEAR GENERATION EXPENSE COMPARISON BY MWC FOR NON-SAFETY, RELIABILITY AND MAINTENANCE WORK
(THOUSANDS OF DOLLARS)</t>
  </si>
  <si>
    <t>Spending
Percent
Variance
for 2023 GRC Cycle (%)
(J/H)</t>
  </si>
  <si>
    <t>Nuclear Generation</t>
  </si>
  <si>
    <t>Manage Environmental Operations</t>
  </si>
  <si>
    <t>Non-RAMP</t>
  </si>
  <si>
    <t>Ex 5, Ch 3</t>
  </si>
  <si>
    <t>Ongoing</t>
  </si>
  <si>
    <t>BT</t>
  </si>
  <si>
    <t>Nuclear Generation Fees</t>
  </si>
  <si>
    <t>Core Damaging Event</t>
  </si>
  <si>
    <t>NCORE-C5 - Independent Oversight and Training, NCORE-C6 - Regulatory Required Improvements, Ongoing Seismic Evaluations</t>
  </si>
  <si>
    <t>Yes</t>
  </si>
  <si>
    <t>Extended Shutdown</t>
  </si>
  <si>
    <t>NSHUT-C5 - Independent Oversight and Training, NSHUT-C6 - Regulatory Required Improvements, Ongoing Seismic Evaluations</t>
  </si>
  <si>
    <t>BU</t>
  </si>
  <si>
    <t>Procure DCPP Materials &amp; Svcs</t>
  </si>
  <si>
    <t>EO</t>
  </si>
  <si>
    <t>Provide Nuclear Support</t>
  </si>
  <si>
    <t>Maintain Applications and Infrastructure</t>
  </si>
  <si>
    <t>OM</t>
  </si>
  <si>
    <t>Operational Management</t>
  </si>
  <si>
    <t>Non-SRM  (Non-RAMP)</t>
  </si>
  <si>
    <t>Table 4-10
2024 RSAR
2023 GRC CYCLE NUCLEAR GENERATION CAPITAL COMPARISON BY MWC FOR NON-SAFETY, RELIABILITY AND MAINTENANCE WORK
(THOUSANDS OF DOLLARS)</t>
  </si>
  <si>
    <t>Tools and Equipment</t>
  </si>
  <si>
    <t>Build IT Apps and Infrastructure</t>
  </si>
  <si>
    <t>TABLE 4-15
2024 RSAR
2023 GRC CYCLE POWER GENERATION EXPENSE COMPARISON BY MWC FOR NON-SAFETY, RELIABILITY AND MAINTENANCE WORK
(THOUSANDS OF DOLLARS)</t>
  </si>
  <si>
    <t>Power Generation</t>
  </si>
  <si>
    <t>Business / Miscellaneous Expense</t>
  </si>
  <si>
    <t>Ex 5, Ch 4</t>
  </si>
  <si>
    <t>AY</t>
  </si>
  <si>
    <t>Habitat and Species Protection</t>
  </si>
  <si>
    <t>EP</t>
  </si>
  <si>
    <t>Manage Property &amp; Buildings</t>
  </si>
  <si>
    <t>MA</t>
  </si>
  <si>
    <t>Energy Storage Expense</t>
  </si>
  <si>
    <t>Ex 4, Ch 4</t>
  </si>
  <si>
    <t>Ex 5, Ch 4 &amp; Ch 5</t>
  </si>
  <si>
    <t>ZC</t>
  </si>
  <si>
    <t>Corporate Items</t>
  </si>
  <si>
    <t>TABLE 4-16
2024 RSAR
2023 GRC CYCLE POWER GENERATION CAPITAL COMPARISON BY MWC FOR NON-SAFETY, RELIABILITY AND MAINTENANCE WORK
(THOUSANDS OF DOLLARS)</t>
  </si>
  <si>
    <t>11</t>
  </si>
  <si>
    <t>Relicensing and License Compliance Hydro Electric Generation</t>
  </si>
  <si>
    <t>Implement Environmental Projects</t>
  </si>
  <si>
    <t>TABLE 5-5
2024 RSAR
2023 GRC CYCLE CUSTOMER AND COMMUNICATIONS 
EXPENSE COMPARISON BY MWC FOR NON-SAFETY, RELIABILITY AND MAINTENANCE WORK
(THOUSANDS OF DOLLARS)</t>
  </si>
  <si>
    <t>RAMP Roll-Up (Yes/No)</t>
  </si>
  <si>
    <t>Program / Project Life (Years)</t>
  </si>
  <si>
    <t>Actual Cost for 2023 GRC Cycle 
to Date ($) 
(I1+I2)</t>
  </si>
  <si>
    <t>Difference for 2023 GRC Cycle 
to Date ($)
(J-H)</t>
  </si>
  <si>
    <t>Spending Percent Variance
for 2023 GRC Cycle (%)
((J-H)/H*100</t>
  </si>
  <si>
    <t>Customer and Communications</t>
  </si>
  <si>
    <t>Ex 6, Ch 8</t>
  </si>
  <si>
    <t>On-Going</t>
  </si>
  <si>
    <t>AR</t>
  </si>
  <si>
    <t>Read &amp; Investigate Meters</t>
  </si>
  <si>
    <t>Ex 6, Ch 6</t>
  </si>
  <si>
    <t>DK</t>
  </si>
  <si>
    <t>Manage Customer Inquiries</t>
  </si>
  <si>
    <t>Ex 6, Ch 2, 4 &amp; 5</t>
  </si>
  <si>
    <t>EL</t>
  </si>
  <si>
    <t>Develop New Revenue</t>
  </si>
  <si>
    <t xml:space="preserve">Ex 6, Ch 2   </t>
  </si>
  <si>
    <t>EZ</t>
  </si>
  <si>
    <t>Manage Var Cust Care Processes</t>
  </si>
  <si>
    <t>Ex 6, Ch 2, 3, 4, 5, 6, 7, 8 &amp; 9</t>
  </si>
  <si>
    <t>FA</t>
  </si>
  <si>
    <t>Spc A&amp;G/Oth Csts-Bud Dept</t>
  </si>
  <si>
    <t>Ex 6, Ch 11</t>
  </si>
  <si>
    <t>FK</t>
  </si>
  <si>
    <t>Retain &amp; Grow Customers</t>
  </si>
  <si>
    <t>Ex 6, Ch 2</t>
  </si>
  <si>
    <t>IS</t>
  </si>
  <si>
    <t>Bill Customers</t>
  </si>
  <si>
    <t>IT</t>
  </si>
  <si>
    <t>Manage Credit</t>
  </si>
  <si>
    <t>IU</t>
  </si>
  <si>
    <t>Collect Revenue</t>
  </si>
  <si>
    <t>Ex 6, Ch 5 &amp; 6</t>
  </si>
  <si>
    <t>IV</t>
  </si>
  <si>
    <t>Provide Account Services</t>
  </si>
  <si>
    <t>Ex 6, Ch 10</t>
  </si>
  <si>
    <t>LI</t>
  </si>
  <si>
    <t>Prov Corporate Communication</t>
  </si>
  <si>
    <t>LJ</t>
  </si>
  <si>
    <t>Prov Corp Affairs Svcs</t>
  </si>
  <si>
    <t>Ex 6, Ch 1A &amp; 8</t>
  </si>
  <si>
    <t>(a) Work in Customer and Communications is not unitized.  This is consistent with PG&amp;E’s presentation in the 2023 GRC and how the funding request was authorized. This is also consistent with PG&amp;E’s previous RSARs that show this Functional Area does not have unitized work.</t>
  </si>
  <si>
    <t>TABLE 5-6
2024 RSAR
2023 GRC CYCLE CUSTOMER AND COMMUNICATIONS 
CAPITAL COMPARISON BY MWC FOR NON-SAFETY, RELIABILITY AND MAINTENANCE WORK
(THOUSANDS OF DOLLARS)</t>
  </si>
  <si>
    <t>Program/ Project Life (years)</t>
  </si>
  <si>
    <t>Program/ Project Year</t>
  </si>
  <si>
    <t>Actual Cost for 2023 GRC Cycle to Date ($) 
(I1+I2)</t>
  </si>
  <si>
    <t>01</t>
  </si>
  <si>
    <t>IT - Desktop Computers</t>
  </si>
  <si>
    <t>28</t>
  </si>
  <si>
    <t>EV - Station Infrastructure</t>
  </si>
  <si>
    <t>TABLE 6-5
2024 RSAR
2023 GRC CYCLE SHARED SERVCES/IT EXPENSE COMPARISON BY MAT FOR NON SAFETY, RELIABILITY AND MAINTENANCE WORK
(THOUSANDS OF DOLLARS)</t>
  </si>
  <si>
    <t>Shared Services</t>
  </si>
  <si>
    <t>Ex 7, Ch 6</t>
  </si>
  <si>
    <t>BP</t>
  </si>
  <si>
    <t>Manage DCPP Business</t>
  </si>
  <si>
    <t>Ex 7, Ch 2</t>
  </si>
  <si>
    <t>ES</t>
  </si>
  <si>
    <t>JE</t>
  </si>
  <si>
    <t>Manage Land Services</t>
  </si>
  <si>
    <t>JK</t>
  </si>
  <si>
    <t>Manage Environmental Remediation - Earnings</t>
  </si>
  <si>
    <t>KY</t>
  </si>
  <si>
    <t>Provide Regulation Services</t>
  </si>
  <si>
    <t>LO</t>
  </si>
  <si>
    <t>Corp A&amp;G Allocation - ATL</t>
  </si>
  <si>
    <t>Ex 7, Ch 5</t>
  </si>
  <si>
    <t>Ex 7, Ch 8</t>
  </si>
  <si>
    <t>(a) Work in Shared Services and IT is not unitized.  This is consistent with PG&amp;E’s presentation in the 2023 GRC and how the funding request was authorized. This is also consistent with PG&amp;E’s previous RSARs that show these areas do not have unitized work.</t>
  </si>
  <si>
    <t>TABLE 6-6
2024 RSAR
2023 GRC CYCLE CORPORATE REAL ESTATE CAPITAL COMPARISON BY MAT FOR NON SAFETY, RELIABILITY AND MAINTENANCE WORK
(THOUSANDS OF DOLLARS)</t>
  </si>
  <si>
    <t>04</t>
  </si>
  <si>
    <t>Fleet/Automotive Equipment</t>
  </si>
  <si>
    <t>Ex 7, Ch 2
Ex 7, Ch 3
Ex 7, Ch 6</t>
  </si>
  <si>
    <t>Purchase/Install - Other Capital</t>
  </si>
  <si>
    <t>TABLE 7-5
2024 RSAR
2023 GRC CYCLE HUMAN RESOURCES EXPENSE COMPARISON BY MAT FOR NON-SAFETY, RELIABILITY AND MAINTENANCE WORK
(THOUSANDS OF DOLLARS)</t>
  </si>
  <si>
    <t>Human Resources</t>
  </si>
  <si>
    <t>Human Resources (excluding PG&amp;E Academy)</t>
  </si>
  <si>
    <t>Ex 8, Ch 2-5</t>
  </si>
  <si>
    <t>(a) Work in Human Resources is not unitized.  This is consistent with PG&amp;E’s presentation in the 2023 GRC and how the funding request was authorized. This is also consistent with PG&amp;E’s previous RSARs that show this Functional Area does not have unitized work.</t>
  </si>
  <si>
    <t>TABLE 7-6
2024 RSAR
2023 GRC CYCLE HUMAN RESOURCES CAPITAL COMPARISON BY FOR SAFETY, RELIABILITY AND MAINTENANCE WORK
(THOUSANDS OF DOLLARS)</t>
  </si>
  <si>
    <t xml:space="preserve">MWC Name </t>
  </si>
  <si>
    <t>Non-SRM Total 
(Non-RAMP)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</si>
</sst>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0.0_);\(#,##0.0\)"/>
    <numFmt numFmtId="165" formatCode="0.0%"/>
    <numFmt numFmtId="166" formatCode="_(* #,##0.0_);_(* \(#,##0.0\);_(* &quot;-&quot;??_);_(@_)"/>
    <numFmt numFmtId="167" formatCode="#,##0.000_);\(#,##0.000\)"/>
  </numFmts>
  <fonts count="19">
    <font>
      <sz val="11"/>
      <color theme="1"/>
      <name val="Calibri"/>
      <family val="2"/>
      <scheme val="minor"/>
    </font>
    <font>
      <b/>
      <sz val="11"/>
      <color theme="1"/>
      <name val="Calibri"/>
      <family val="2"/>
      <scheme val="minor"/>
    </font>
    <font>
      <b/>
      <sz val="11"/>
      <color theme="1"/>
      <name val="Arial"/>
      <family val="2"/>
    </font>
    <font>
      <sz val="10"/>
      <color theme="1"/>
      <name val="Arial"/>
      <family val="2"/>
    </font>
    <font>
      <b/>
      <sz val="10"/>
      <color theme="1"/>
      <name val="Arial"/>
      <family val="2"/>
    </font>
    <font>
      <sz val="10"/>
      <name val="Arial"/>
      <family val="2"/>
    </font>
    <font>
      <b/>
      <sz val="11"/>
      <color rgb="FFFF0000"/>
      <name val="Calibri"/>
      <family val="2"/>
      <scheme val="minor"/>
    </font>
    <font>
      <b/>
      <sz val="10"/>
      <color rgb="FF000000"/>
      <name val="Arial"/>
      <family val="2"/>
    </font>
    <font>
      <sz val="10"/>
      <color theme="1"/>
      <name val="Arial"/>
    </font>
    <font>
      <sz val="10"/>
      <color rgb="FF242424"/>
      <name val="Arial"/>
      <family val="2"/>
    </font>
    <font>
      <sz val="10"/>
      <color rgb="FF242424"/>
      <name val="Arial"/>
    </font>
    <font>
      <sz val="10"/>
      <color rgb="FF000000"/>
      <name val="Arial"/>
    </font>
    <font>
      <sz val="10"/>
      <name val="Arial"/>
    </font>
    <font>
      <sz val="11"/>
      <color theme="1"/>
      <name val="Calibri"/>
      <family val="2"/>
      <scheme val="minor"/>
    </font>
    <font>
      <b/>
      <sz val="12"/>
      <name val="Arial"/>
      <family val="2"/>
    </font>
    <font>
      <b/>
      <sz val="10"/>
      <color rgb="FFFF0000"/>
      <name val="Arial"/>
      <family val="2"/>
    </font>
    <font>
      <sz val="10"/>
      <color rgb="FF000000"/>
      <name val="Arial"/>
      <family val="2"/>
    </font>
    <font>
      <b/>
      <sz val="11"/>
      <color rgb="FFFF0000"/>
      <name val="Arial"/>
      <family val="2"/>
    </font>
    <font>
      <sz val="11"/>
      <color theme="1"/>
      <name val="Arial"/>
      <family val="2"/>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43" fontId="13" fillId="0" borderId="0" applyFont="0" applyFill="0" applyBorder="0" applyAlignment="0" applyProtection="0"/>
    <xf numFmtId="9" fontId="13" fillId="0" borderId="0" applyFont="0" applyFill="0" applyBorder="0" applyAlignment="0" applyProtection="0"/>
  </cellStyleXfs>
  <cellXfs count="141">
    <xf numFmtId="0" fontId="0" fillId="0" borderId="0" xfId="0"/>
    <xf numFmtId="0" fontId="3" fillId="0" borderId="1" xfId="0" applyFont="1" applyBorder="1"/>
    <xf numFmtId="0" fontId="3" fillId="0" borderId="1" xfId="0" applyFont="1" applyBorder="1" applyAlignment="1">
      <alignment horizontal="center" wrapText="1"/>
    </xf>
    <xf numFmtId="0" fontId="3" fillId="0" borderId="1" xfId="0" applyFont="1" applyBorder="1" applyAlignment="1">
      <alignment horizontal="center"/>
    </xf>
    <xf numFmtId="0" fontId="3" fillId="0" borderId="0" xfId="0" applyFont="1"/>
    <xf numFmtId="0" fontId="0" fillId="0" borderId="0" xfId="0" applyAlignment="1">
      <alignment horizontal="center" vertical="center"/>
    </xf>
    <xf numFmtId="0" fontId="3" fillId="0" borderId="1" xfId="0" applyFont="1" applyBorder="1" applyAlignment="1">
      <alignment wrapText="1"/>
    </xf>
    <xf numFmtId="49" fontId="3" fillId="0" borderId="1" xfId="0" applyNumberFormat="1" applyFont="1" applyBorder="1" applyAlignment="1">
      <alignment horizontal="center"/>
    </xf>
    <xf numFmtId="49" fontId="3" fillId="0" borderId="1" xfId="0" applyNumberFormat="1" applyFont="1" applyBorder="1" applyAlignment="1">
      <alignment wrapText="1"/>
    </xf>
    <xf numFmtId="49" fontId="3" fillId="0" borderId="1" xfId="0" applyNumberFormat="1" applyFont="1" applyBorder="1" applyAlignment="1">
      <alignment horizontal="center" wrapText="1"/>
    </xf>
    <xf numFmtId="0" fontId="5" fillId="0" borderId="1" xfId="0" applyFont="1" applyBorder="1" applyAlignment="1">
      <alignment horizontal="center"/>
    </xf>
    <xf numFmtId="164" fontId="3" fillId="0" borderId="1" xfId="0" applyNumberFormat="1" applyFont="1" applyBorder="1" applyAlignment="1">
      <alignment horizontal="center"/>
    </xf>
    <xf numFmtId="0" fontId="1" fillId="0" borderId="0" xfId="0" applyFont="1"/>
    <xf numFmtId="0" fontId="3" fillId="0" borderId="1" xfId="0" applyFont="1" applyBorder="1" applyAlignment="1">
      <alignment horizontal="center" vertical="center"/>
    </xf>
    <xf numFmtId="0" fontId="3" fillId="0" borderId="1" xfId="0" applyFont="1" applyBorder="1" applyAlignment="1">
      <alignment vertical="center" wrapText="1"/>
    </xf>
    <xf numFmtId="49" fontId="3" fillId="0" borderId="1" xfId="0" applyNumberFormat="1" applyFont="1" applyBorder="1" applyAlignment="1">
      <alignment horizontal="center" vertical="center"/>
    </xf>
    <xf numFmtId="49" fontId="3" fillId="0" borderId="1" xfId="0" applyNumberFormat="1" applyFont="1" applyBorder="1" applyAlignment="1">
      <alignment vertical="center" wrapText="1"/>
    </xf>
    <xf numFmtId="49" fontId="3" fillId="0" borderId="1" xfId="0" applyNumberFormat="1" applyFont="1" applyBorder="1" applyAlignment="1">
      <alignment horizontal="center" vertical="center" wrapText="1"/>
    </xf>
    <xf numFmtId="164" fontId="3" fillId="0" borderId="1" xfId="0" applyNumberFormat="1" applyFont="1" applyBorder="1" applyAlignment="1">
      <alignment horizontal="center" vertical="center"/>
    </xf>
    <xf numFmtId="0" fontId="0" fillId="0" borderId="0" xfId="0" applyAlignment="1">
      <alignment vertical="center"/>
    </xf>
    <xf numFmtId="0" fontId="0" fillId="0" borderId="0" xfId="0" applyAlignment="1">
      <alignment wrapText="1"/>
    </xf>
    <xf numFmtId="0" fontId="0" fillId="0" borderId="0" xfId="0" applyAlignment="1">
      <alignment horizontal="center"/>
    </xf>
    <xf numFmtId="0" fontId="3" fillId="2" borderId="1" xfId="0" applyFont="1" applyFill="1" applyBorder="1" applyAlignment="1">
      <alignment horizontal="center"/>
    </xf>
    <xf numFmtId="0" fontId="3" fillId="2" borderId="1" xfId="0" applyFont="1" applyFill="1" applyBorder="1" applyAlignment="1">
      <alignment horizontal="left" wrapText="1"/>
    </xf>
    <xf numFmtId="49" fontId="3" fillId="2" borderId="1" xfId="0" applyNumberFormat="1" applyFont="1" applyFill="1" applyBorder="1" applyAlignment="1">
      <alignment horizontal="center"/>
    </xf>
    <xf numFmtId="49" fontId="3" fillId="2" borderId="1" xfId="0" applyNumberFormat="1" applyFont="1" applyFill="1" applyBorder="1" applyAlignment="1">
      <alignment wrapText="1"/>
    </xf>
    <xf numFmtId="49" fontId="3" fillId="2" borderId="1" xfId="0" applyNumberFormat="1" applyFont="1" applyFill="1" applyBorder="1" applyAlignment="1">
      <alignment horizontal="center" wrapText="1"/>
    </xf>
    <xf numFmtId="0" fontId="5" fillId="2" borderId="1" xfId="0" applyFont="1" applyFill="1" applyBorder="1" applyAlignment="1">
      <alignment horizontal="center"/>
    </xf>
    <xf numFmtId="164" fontId="3" fillId="2" borderId="1" xfId="0" applyNumberFormat="1" applyFont="1" applyFill="1" applyBorder="1" applyAlignment="1">
      <alignment horizontal="center"/>
    </xf>
    <xf numFmtId="0" fontId="3" fillId="0" borderId="1" xfId="0" applyFont="1" applyBorder="1" applyAlignment="1">
      <alignment horizontal="left" wrapText="1"/>
    </xf>
    <xf numFmtId="0" fontId="0" fillId="0" borderId="0" xfId="0" applyAlignment="1">
      <alignment horizontal="center" wrapText="1"/>
    </xf>
    <xf numFmtId="43" fontId="0" fillId="0" borderId="0" xfId="0" applyNumberFormat="1"/>
    <xf numFmtId="0" fontId="0" fillId="0" borderId="0" xfId="0" applyProtection="1">
      <protection locked="0"/>
    </xf>
    <xf numFmtId="165" fontId="3" fillId="0" borderId="1" xfId="0" applyNumberFormat="1" applyFont="1" applyBorder="1" applyAlignment="1">
      <alignment horizontal="center"/>
    </xf>
    <xf numFmtId="0" fontId="5" fillId="0" borderId="1" xfId="0" applyFont="1" applyBorder="1" applyAlignment="1">
      <alignment horizontal="left" wrapText="1"/>
    </xf>
    <xf numFmtId="43" fontId="3" fillId="0" borderId="1" xfId="0" applyNumberFormat="1" applyFont="1" applyBorder="1" applyAlignment="1">
      <alignment horizontal="center"/>
    </xf>
    <xf numFmtId="0" fontId="3" fillId="2" borderId="1" xfId="0" applyFont="1" applyFill="1" applyBorder="1"/>
    <xf numFmtId="0" fontId="6" fillId="0" borderId="0" xfId="0" applyFont="1"/>
    <xf numFmtId="0" fontId="3" fillId="0" borderId="4" xfId="0" applyFont="1" applyBorder="1" applyAlignment="1">
      <alignment horizontal="center"/>
    </xf>
    <xf numFmtId="0" fontId="3" fillId="0" borderId="0" xfId="0" applyFont="1" applyAlignment="1">
      <alignment horizontal="center"/>
    </xf>
    <xf numFmtId="0" fontId="8" fillId="0" borderId="1" xfId="0" applyFont="1" applyBorder="1" applyAlignment="1">
      <alignment horizontal="center"/>
    </xf>
    <xf numFmtId="0" fontId="9" fillId="0" borderId="0" xfId="0" applyFont="1" applyAlignment="1">
      <alignment wrapText="1"/>
    </xf>
    <xf numFmtId="0" fontId="9" fillId="0" borderId="1" xfId="0" applyFont="1" applyBorder="1" applyAlignment="1">
      <alignment wrapText="1"/>
    </xf>
    <xf numFmtId="0" fontId="8" fillId="0" borderId="1" xfId="0" applyFont="1" applyBorder="1" applyAlignment="1">
      <alignment horizontal="left" wrapText="1"/>
    </xf>
    <xf numFmtId="0" fontId="12" fillId="0" borderId="1" xfId="0" applyFont="1" applyBorder="1" applyAlignment="1">
      <alignment horizontal="left" wrapText="1"/>
    </xf>
    <xf numFmtId="164" fontId="8" fillId="0" borderId="1" xfId="0" applyNumberFormat="1" applyFont="1" applyBorder="1" applyAlignment="1">
      <alignment horizontal="center"/>
    </xf>
    <xf numFmtId="0" fontId="0" fillId="0" borderId="1" xfId="0" applyBorder="1"/>
    <xf numFmtId="0" fontId="10" fillId="0" borderId="6" xfId="0" applyFont="1" applyBorder="1" applyAlignment="1">
      <alignment horizontal="left" vertical="top" wrapText="1"/>
    </xf>
    <xf numFmtId="0" fontId="8" fillId="0" borderId="6" xfId="0" applyFont="1" applyBorder="1" applyAlignment="1">
      <alignment horizontal="left" vertical="top" wrapText="1"/>
    </xf>
    <xf numFmtId="0" fontId="11" fillId="0" borderId="6" xfId="0" applyFont="1" applyBorder="1" applyAlignment="1">
      <alignment horizontal="left" vertical="top" wrapText="1"/>
    </xf>
    <xf numFmtId="0" fontId="3" fillId="2" borderId="1" xfId="0" applyFont="1" applyFill="1" applyBorder="1" applyAlignment="1">
      <alignment horizontal="center" wrapText="1"/>
    </xf>
    <xf numFmtId="0" fontId="5" fillId="0" borderId="5" xfId="0" applyFont="1" applyBorder="1" applyAlignment="1">
      <alignment horizontal="center"/>
    </xf>
    <xf numFmtId="0" fontId="4" fillId="0" borderId="1" xfId="0" applyFont="1" applyBorder="1" applyAlignment="1">
      <alignment vertical="center" wrapText="1"/>
    </xf>
    <xf numFmtId="0" fontId="3" fillId="0" borderId="1" xfId="0" applyFont="1" applyBorder="1" applyAlignment="1">
      <alignment horizontal="left"/>
    </xf>
    <xf numFmtId="0" fontId="3" fillId="0" borderId="1" xfId="0" quotePrefix="1" applyFont="1" applyBorder="1" applyAlignment="1">
      <alignment wrapText="1"/>
    </xf>
    <xf numFmtId="0" fontId="3" fillId="0" borderId="5" xfId="0" applyFont="1" applyBorder="1" applyAlignment="1">
      <alignment horizontal="center"/>
    </xf>
    <xf numFmtId="166" fontId="3" fillId="0" borderId="1" xfId="1" applyNumberFormat="1" applyFont="1" applyBorder="1"/>
    <xf numFmtId="166" fontId="3" fillId="0" borderId="1" xfId="1" applyNumberFormat="1" applyFont="1" applyFill="1" applyBorder="1"/>
    <xf numFmtId="166" fontId="3" fillId="0" borderId="1" xfId="0" applyNumberFormat="1" applyFont="1" applyBorder="1" applyAlignment="1">
      <alignment horizontal="center"/>
    </xf>
    <xf numFmtId="165" fontId="3" fillId="0" borderId="1" xfId="2" applyNumberFormat="1" applyFont="1" applyFill="1" applyBorder="1" applyAlignment="1">
      <alignment horizontal="center"/>
    </xf>
    <xf numFmtId="0" fontId="0" fillId="0" borderId="0" xfId="0" applyAlignment="1">
      <alignment horizontal="left"/>
    </xf>
    <xf numFmtId="0" fontId="0" fillId="3" borderId="0" xfId="0" applyFill="1"/>
    <xf numFmtId="0" fontId="0" fillId="3" borderId="0" xfId="0" applyFill="1" applyAlignment="1">
      <alignment horizontal="center"/>
    </xf>
    <xf numFmtId="0" fontId="5" fillId="0" borderId="1" xfId="0" applyFont="1" applyBorder="1"/>
    <xf numFmtId="49" fontId="5" fillId="0" borderId="1" xfId="0" applyNumberFormat="1" applyFont="1" applyBorder="1" applyAlignment="1">
      <alignment horizontal="center"/>
    </xf>
    <xf numFmtId="0" fontId="5" fillId="0" borderId="1" xfId="0" applyFont="1" applyBorder="1" applyAlignment="1">
      <alignment wrapText="1"/>
    </xf>
    <xf numFmtId="166" fontId="5" fillId="0" borderId="1" xfId="1" applyNumberFormat="1" applyFont="1" applyFill="1" applyBorder="1" applyAlignment="1">
      <alignment horizontal="center"/>
    </xf>
    <xf numFmtId="0" fontId="3" fillId="0" borderId="10" xfId="0" applyFont="1" applyBorder="1" applyAlignment="1">
      <alignment horizontal="center"/>
    </xf>
    <xf numFmtId="0" fontId="15" fillId="0" borderId="0" xfId="0" applyFont="1"/>
    <xf numFmtId="0" fontId="3" fillId="0" borderId="0" xfId="0" applyFont="1" applyAlignment="1">
      <alignment wrapText="1"/>
    </xf>
    <xf numFmtId="0" fontId="3" fillId="2" borderId="0" xfId="0" applyFont="1" applyFill="1"/>
    <xf numFmtId="0" fontId="3" fillId="0" borderId="0" xfId="0" applyFont="1" applyAlignment="1">
      <alignment horizontal="center" wrapText="1"/>
    </xf>
    <xf numFmtId="49" fontId="3" fillId="0" borderId="1" xfId="0" applyNumberFormat="1" applyFont="1" applyBorder="1" applyAlignment="1">
      <alignment horizontal="left" wrapText="1"/>
    </xf>
    <xf numFmtId="0" fontId="16" fillId="0" borderId="1" xfId="0" applyFont="1" applyBorder="1"/>
    <xf numFmtId="49" fontId="5" fillId="0" borderId="1" xfId="0" applyNumberFormat="1" applyFont="1" applyBorder="1" applyAlignment="1">
      <alignment horizontal="left" wrapText="1"/>
    </xf>
    <xf numFmtId="164" fontId="3" fillId="0" borderId="0" xfId="0" applyNumberFormat="1" applyFont="1"/>
    <xf numFmtId="165" fontId="3" fillId="0" borderId="0" xfId="0" applyNumberFormat="1" applyFont="1" applyAlignment="1">
      <alignment horizontal="center"/>
    </xf>
    <xf numFmtId="167" fontId="3" fillId="0" borderId="0" xfId="0" applyNumberFormat="1" applyFont="1"/>
    <xf numFmtId="0" fontId="17" fillId="0" borderId="0" xfId="0" applyFont="1"/>
    <xf numFmtId="0" fontId="18" fillId="0" borderId="0" xfId="0" applyFont="1" applyAlignment="1">
      <alignment wrapText="1"/>
    </xf>
    <xf numFmtId="0" fontId="18" fillId="0" borderId="0" xfId="0" applyFont="1"/>
    <xf numFmtId="0" fontId="18" fillId="0" borderId="0" xfId="0" applyFont="1" applyAlignment="1">
      <alignment horizontal="center"/>
    </xf>
    <xf numFmtId="0" fontId="16" fillId="0" borderId="1" xfId="0" applyFont="1" applyBorder="1" applyAlignment="1">
      <alignment horizontal="center"/>
    </xf>
    <xf numFmtId="0" fontId="3" fillId="0" borderId="1" xfId="0" applyFont="1" applyBorder="1" applyAlignment="1">
      <alignment horizontal="center" vertical="center" wrapText="1"/>
    </xf>
    <xf numFmtId="0" fontId="18" fillId="0" borderId="1" xfId="0" applyFont="1" applyBorder="1" applyAlignment="1">
      <alignment horizontal="center"/>
    </xf>
    <xf numFmtId="0" fontId="18" fillId="0" borderId="0" xfId="0" applyFont="1" applyAlignment="1">
      <alignment horizontal="center" vertical="center"/>
    </xf>
    <xf numFmtId="0" fontId="16" fillId="2" borderId="1" xfId="0" applyFont="1" applyFill="1" applyBorder="1" applyAlignment="1">
      <alignment horizontal="left" wrapText="1"/>
    </xf>
    <xf numFmtId="49" fontId="3" fillId="2" borderId="1" xfId="0" applyNumberFormat="1" applyFont="1" applyFill="1" applyBorder="1" applyAlignment="1">
      <alignment horizontal="left" wrapText="1"/>
    </xf>
    <xf numFmtId="0" fontId="16" fillId="0" borderId="1" xfId="0" applyFont="1" applyBorder="1" applyAlignment="1">
      <alignment horizontal="left" wrapText="1"/>
    </xf>
    <xf numFmtId="49" fontId="3" fillId="0" borderId="1" xfId="0" quotePrefix="1" applyNumberFormat="1" applyFont="1" applyBorder="1" applyAlignment="1">
      <alignment horizontal="center"/>
    </xf>
    <xf numFmtId="164" fontId="0" fillId="0" borderId="0" xfId="0" applyNumberFormat="1"/>
    <xf numFmtId="0" fontId="6" fillId="0" borderId="0" xfId="0" applyFont="1" applyAlignment="1">
      <alignment wrapText="1"/>
    </xf>
    <xf numFmtId="0" fontId="4" fillId="0" borderId="1" xfId="0" applyFont="1" applyBorder="1" applyAlignment="1">
      <alignment wrapText="1"/>
    </xf>
    <xf numFmtId="0" fontId="4" fillId="0" borderId="1" xfId="0" applyFont="1" applyBorder="1" applyAlignment="1">
      <alignment horizontal="center"/>
    </xf>
    <xf numFmtId="0" fontId="1" fillId="0" borderId="0" xfId="0" applyFont="1" applyAlignment="1">
      <alignment wrapText="1"/>
    </xf>
    <xf numFmtId="0" fontId="3" fillId="0" borderId="1" xfId="0" applyFont="1" applyBorder="1" applyAlignment="1">
      <alignment horizontal="center" vertical="top" wrapText="1"/>
    </xf>
    <xf numFmtId="0" fontId="3" fillId="0" borderId="1" xfId="0" applyFont="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Border="1" applyAlignment="1">
      <alignment horizontal="left" vertical="top" wrapText="1"/>
    </xf>
    <xf numFmtId="164" fontId="3" fillId="0" borderId="1" xfId="0" applyNumberFormat="1" applyFont="1" applyBorder="1" applyAlignment="1">
      <alignment horizontal="center" vertical="top" wrapText="1"/>
    </xf>
    <xf numFmtId="165" fontId="3" fillId="0" borderId="1" xfId="0" applyNumberFormat="1" applyFont="1" applyBorder="1" applyAlignment="1">
      <alignment horizontal="center" vertical="top" wrapText="1"/>
    </xf>
    <xf numFmtId="0" fontId="3" fillId="0" borderId="1" xfId="0" applyFont="1" applyBorder="1" applyAlignment="1">
      <alignment horizontal="center" vertical="top"/>
    </xf>
    <xf numFmtId="49" fontId="3" fillId="0" borderId="1" xfId="0" applyNumberFormat="1" applyFont="1" applyBorder="1" applyAlignment="1">
      <alignment horizontal="center" vertical="top"/>
    </xf>
    <xf numFmtId="49" fontId="3" fillId="0" borderId="10" xfId="0" applyNumberFormat="1" applyFont="1" applyBorder="1" applyAlignment="1">
      <alignment horizontal="left" vertical="top" wrapText="1"/>
    </xf>
    <xf numFmtId="0" fontId="3" fillId="0" borderId="5" xfId="0" applyFont="1" applyBorder="1" applyAlignment="1">
      <alignment horizontal="center" vertical="top"/>
    </xf>
    <xf numFmtId="164" fontId="3" fillId="0" borderId="1" xfId="0" applyNumberFormat="1" applyFont="1" applyBorder="1" applyAlignment="1">
      <alignment horizontal="center" vertical="top"/>
    </xf>
    <xf numFmtId="165" fontId="3" fillId="0" borderId="1" xfId="0" applyNumberFormat="1" applyFont="1" applyBorder="1" applyAlignment="1">
      <alignment horizontal="center" vertical="top"/>
    </xf>
    <xf numFmtId="0" fontId="0" fillId="0" borderId="0" xfId="0" applyAlignment="1">
      <alignment vertical="top"/>
    </xf>
    <xf numFmtId="165" fontId="3" fillId="0" borderId="1" xfId="0" applyNumberFormat="1" applyFont="1" applyBorder="1" applyAlignment="1">
      <alignment horizontal="center" vertical="center"/>
    </xf>
    <xf numFmtId="0" fontId="3" fillId="2" borderId="1" xfId="0" applyFont="1" applyFill="1" applyBorder="1" applyAlignment="1">
      <alignment vertical="top" wrapText="1"/>
    </xf>
    <xf numFmtId="49" fontId="3" fillId="0" borderId="1" xfId="0" applyNumberFormat="1" applyFont="1" applyBorder="1" applyAlignment="1">
      <alignment horizontal="center" vertical="top" wrapText="1"/>
    </xf>
    <xf numFmtId="0" fontId="4" fillId="0" borderId="1" xfId="0" applyFont="1" applyBorder="1" applyAlignment="1">
      <alignment horizontal="center" vertical="center" wrapText="1"/>
    </xf>
    <xf numFmtId="0" fontId="4" fillId="0" borderId="4" xfId="0" applyFont="1" applyBorder="1" applyAlignment="1">
      <alignment horizontal="center" vertical="center" wrapText="1"/>
    </xf>
    <xf numFmtId="0" fontId="7" fillId="0" borderId="1" xfId="0" applyFont="1" applyBorder="1" applyAlignment="1">
      <alignment horizontal="center" wrapText="1"/>
    </xf>
    <xf numFmtId="0" fontId="4" fillId="0" borderId="1" xfId="0" applyFont="1" applyBorder="1" applyAlignment="1">
      <alignment horizontal="center" wrapText="1"/>
    </xf>
    <xf numFmtId="0" fontId="4" fillId="0" borderId="4" xfId="0" applyFont="1" applyBorder="1" applyAlignment="1">
      <alignment horizontal="center" wrapText="1"/>
    </xf>
    <xf numFmtId="0" fontId="4" fillId="0" borderId="1" xfId="0" applyFont="1" applyBorder="1" applyAlignment="1">
      <alignment horizontal="center" vertical="center" wrapText="1"/>
    </xf>
    <xf numFmtId="0" fontId="2" fillId="0" borderId="7" xfId="0" applyFont="1" applyBorder="1" applyAlignment="1">
      <alignment horizontal="center" vertical="center" wrapText="1"/>
    </xf>
    <xf numFmtId="0" fontId="7" fillId="0" borderId="1" xfId="0" applyFont="1" applyBorder="1" applyAlignment="1">
      <alignment horizont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7" fillId="0" borderId="1" xfId="0" applyFont="1" applyBorder="1" applyAlignment="1">
      <alignment horizontal="center" vertical="center" wrapText="1"/>
    </xf>
    <xf numFmtId="0" fontId="2" fillId="0" borderId="8" xfId="0" applyFont="1" applyBorder="1" applyAlignment="1">
      <alignment horizontal="center" vertical="center" wrapText="1"/>
    </xf>
    <xf numFmtId="43" fontId="4" fillId="0" borderId="4" xfId="0" applyNumberFormat="1" applyFont="1" applyBorder="1" applyAlignment="1">
      <alignment horizontal="center" vertical="center" wrapText="1"/>
    </xf>
    <xf numFmtId="43" fontId="4" fillId="0" borderId="3" xfId="0" applyNumberFormat="1" applyFont="1" applyBorder="1" applyAlignment="1">
      <alignment horizontal="center" vertical="center" wrapText="1"/>
    </xf>
    <xf numFmtId="0" fontId="14" fillId="0" borderId="5" xfId="0" applyFont="1" applyBorder="1" applyAlignment="1">
      <alignment horizontal="center" vertical="top" wrapText="1"/>
    </xf>
    <xf numFmtId="0" fontId="14" fillId="0" borderId="9" xfId="0" applyFont="1" applyBorder="1" applyAlignment="1">
      <alignment horizontal="center" vertical="top" wrapText="1"/>
    </xf>
    <xf numFmtId="0" fontId="4" fillId="0" borderId="2" xfId="0" applyFont="1" applyBorder="1" applyAlignment="1">
      <alignment horizontal="center" vertical="center" wrapText="1"/>
    </xf>
    <xf numFmtId="0" fontId="4" fillId="0" borderId="0" xfId="0" applyFont="1" applyAlignment="1">
      <alignment horizontal="center" vertical="center" wrapText="1"/>
    </xf>
    <xf numFmtId="0" fontId="4" fillId="0" borderId="5" xfId="0" applyFont="1" applyBorder="1" applyAlignment="1">
      <alignment horizontal="center" vertical="center" wrapText="1"/>
    </xf>
    <xf numFmtId="0" fontId="4" fillId="0" borderId="10" xfId="0" applyFont="1" applyBorder="1" applyAlignment="1">
      <alignment horizontal="center" vertical="center" wrapText="1"/>
    </xf>
    <xf numFmtId="0" fontId="2" fillId="0" borderId="2" xfId="0" applyFont="1" applyBorder="1" applyAlignment="1">
      <alignment horizontal="center" vertical="center" wrapText="1"/>
    </xf>
    <xf numFmtId="0" fontId="2" fillId="0" borderId="0" xfId="0" applyFont="1" applyAlignment="1">
      <alignment horizontal="center" vertical="center" wrapText="1"/>
    </xf>
    <xf numFmtId="0" fontId="4" fillId="2" borderId="4"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0" borderId="1" xfId="0" applyFont="1" applyBorder="1" applyAlignment="1">
      <alignment horizontal="center" wrapText="1"/>
    </xf>
    <xf numFmtId="0" fontId="4" fillId="0" borderId="4" xfId="0" applyFont="1" applyBorder="1" applyAlignment="1">
      <alignment horizontal="center" wrapText="1"/>
    </xf>
    <xf numFmtId="0" fontId="4" fillId="0" borderId="3" xfId="0" applyFont="1" applyBorder="1" applyAlignment="1">
      <alignment horizontal="center" wrapText="1"/>
    </xf>
    <xf numFmtId="0" fontId="4" fillId="0" borderId="5" xfId="0" applyFont="1" applyBorder="1" applyAlignment="1">
      <alignment horizontal="center" wrapText="1"/>
    </xf>
    <xf numFmtId="0" fontId="4" fillId="0" borderId="10" xfId="0" applyFont="1" applyBorder="1" applyAlignment="1">
      <alignment horizontal="center" wrapText="1"/>
    </xf>
  </cellXfs>
  <cellStyles count="3">
    <cellStyle name="Comma" xfId="1" builtinId="3"/>
    <cellStyle name="Normal" xfId="0" builtinId="0"/>
    <cellStyle name="Percent" xfId="2" builtinId="5"/>
  </cellStyles>
  <dxfs count="72">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981215-2014-4E28-8603-D967BCA72BB7}">
  <dimension ref="A1:AR26"/>
  <sheetViews>
    <sheetView showGridLines="0" tabSelected="1" view="pageLayout" topLeftCell="A3" zoomScaleNormal="115" workbookViewId="0">
      <selection activeCell="F7" sqref="F7"/>
    </sheetView>
  </sheetViews>
  <sheetFormatPr defaultRowHeight="15"/>
  <cols>
    <col min="1" max="1" width="8.5703125" customWidth="1"/>
    <col min="2" max="2" width="11.7109375" style="20" customWidth="1"/>
    <col min="3" max="3" width="15.140625" style="20" bestFit="1" customWidth="1"/>
    <col min="4" max="4" width="8.7109375" style="21" customWidth="1"/>
    <col min="5" max="5" width="23.28515625" customWidth="1"/>
    <col min="6" max="6" width="9" style="21" customWidth="1"/>
    <col min="7" max="7" width="18.5703125" style="20" customWidth="1"/>
    <col min="8" max="8" width="21.42578125" customWidth="1"/>
    <col min="9" max="9" width="19.7109375" customWidth="1"/>
    <col min="10" max="10" width="12.28515625" customWidth="1"/>
    <col min="11" max="11" width="10.5703125" style="21" customWidth="1"/>
    <col min="12" max="12" width="11.5703125" customWidth="1"/>
    <col min="13" max="13" width="12.42578125" customWidth="1"/>
    <col min="14" max="14" width="10.5703125" customWidth="1"/>
    <col min="15" max="16" width="16" customWidth="1"/>
    <col min="17" max="17" width="10.42578125" customWidth="1"/>
    <col min="18" max="18" width="14.5703125" bestFit="1" customWidth="1"/>
    <col min="19" max="19" width="14.5703125" customWidth="1"/>
    <col min="20" max="20" width="11.5703125" customWidth="1"/>
    <col min="21" max="21" width="13.5703125" customWidth="1"/>
    <col min="22" max="22" width="14.42578125" customWidth="1"/>
    <col min="23" max="23" width="14.28515625" customWidth="1"/>
    <col min="24" max="25" width="13.140625" customWidth="1"/>
    <col min="26" max="26" width="48.5703125" customWidth="1"/>
    <col min="27" max="35" width="13.140625" customWidth="1"/>
    <col min="36" max="36" width="16.5703125" customWidth="1"/>
    <col min="37" max="44" width="13.140625" customWidth="1"/>
  </cols>
  <sheetData>
    <row r="1" spans="1:44" ht="59.1" customHeight="1">
      <c r="A1" s="117" t="s">
        <v>0</v>
      </c>
      <c r="B1" s="117"/>
      <c r="C1" s="117"/>
      <c r="D1" s="117"/>
      <c r="E1" s="117"/>
      <c r="F1" s="117"/>
      <c r="G1" s="117"/>
      <c r="H1" s="117"/>
      <c r="I1" s="117"/>
      <c r="J1" s="117"/>
      <c r="K1" s="117"/>
      <c r="L1" s="117"/>
      <c r="M1" s="117"/>
      <c r="N1" s="117"/>
      <c r="O1" s="117"/>
      <c r="P1" s="117"/>
      <c r="Q1" s="117"/>
      <c r="R1" s="117"/>
      <c r="S1" s="117"/>
      <c r="T1" s="117"/>
      <c r="U1" s="117"/>
      <c r="V1" s="117"/>
      <c r="W1" s="117"/>
      <c r="X1" s="117"/>
      <c r="Y1" s="117"/>
      <c r="Z1" s="117"/>
      <c r="AA1" s="117"/>
      <c r="AB1" s="117"/>
      <c r="AC1" s="117"/>
      <c r="AD1" s="117"/>
      <c r="AE1" s="117"/>
      <c r="AF1" s="117"/>
      <c r="AG1" s="117"/>
      <c r="AH1" s="117"/>
      <c r="AI1" s="117"/>
      <c r="AJ1" s="117"/>
      <c r="AK1" s="117"/>
      <c r="AL1" s="117"/>
      <c r="AM1" s="117"/>
      <c r="AN1" s="117"/>
      <c r="AO1" s="117"/>
      <c r="AP1" s="117"/>
      <c r="AQ1" s="117"/>
      <c r="AR1" s="117"/>
    </row>
    <row r="2" spans="1:44" s="4" customFormat="1" ht="12.75">
      <c r="A2" s="1"/>
      <c r="B2" s="2" t="s">
        <v>1</v>
      </c>
      <c r="C2" s="2" t="s">
        <v>2</v>
      </c>
      <c r="D2" s="3" t="s">
        <v>3</v>
      </c>
      <c r="E2" s="3" t="s">
        <v>4</v>
      </c>
      <c r="F2" s="3" t="s">
        <v>5</v>
      </c>
      <c r="G2" s="3" t="s">
        <v>6</v>
      </c>
      <c r="H2" s="3" t="s">
        <v>7</v>
      </c>
      <c r="I2" s="3" t="s">
        <v>8</v>
      </c>
      <c r="J2" s="3" t="s">
        <v>9</v>
      </c>
      <c r="K2" s="3" t="s">
        <v>10</v>
      </c>
      <c r="L2" s="3" t="s">
        <v>11</v>
      </c>
      <c r="M2" s="3" t="s">
        <v>12</v>
      </c>
      <c r="N2" s="3" t="s">
        <v>13</v>
      </c>
      <c r="O2" s="3" t="s">
        <v>14</v>
      </c>
      <c r="P2" s="3" t="s">
        <v>15</v>
      </c>
      <c r="Q2" s="3" t="s">
        <v>16</v>
      </c>
      <c r="R2" s="3" t="s">
        <v>17</v>
      </c>
      <c r="S2" s="3" t="s">
        <v>18</v>
      </c>
      <c r="T2" s="3" t="s">
        <v>19</v>
      </c>
      <c r="U2" s="3" t="s">
        <v>20</v>
      </c>
      <c r="V2" s="3" t="s">
        <v>21</v>
      </c>
      <c r="W2" s="3" t="s">
        <v>22</v>
      </c>
      <c r="X2" s="3" t="s">
        <v>23</v>
      </c>
      <c r="Y2" s="3" t="s">
        <v>24</v>
      </c>
      <c r="Z2" s="3" t="s">
        <v>25</v>
      </c>
      <c r="AA2" s="3" t="s">
        <v>26</v>
      </c>
      <c r="AB2" s="3" t="s">
        <v>27</v>
      </c>
      <c r="AC2" s="3" t="s">
        <v>28</v>
      </c>
      <c r="AD2" s="3" t="s">
        <v>29</v>
      </c>
      <c r="AE2" s="3" t="s">
        <v>30</v>
      </c>
      <c r="AF2" s="3" t="s">
        <v>31</v>
      </c>
      <c r="AG2" s="3" t="s">
        <v>32</v>
      </c>
      <c r="AH2" s="3" t="s">
        <v>33</v>
      </c>
      <c r="AI2" s="3" t="s">
        <v>34</v>
      </c>
      <c r="AJ2" s="3" t="s">
        <v>35</v>
      </c>
      <c r="AK2" s="3" t="s">
        <v>36</v>
      </c>
      <c r="AL2" s="3" t="s">
        <v>37</v>
      </c>
      <c r="AM2" s="3" t="s">
        <v>38</v>
      </c>
      <c r="AN2" s="3" t="s">
        <v>39</v>
      </c>
      <c r="AO2" s="3" t="s">
        <v>40</v>
      </c>
      <c r="AP2" s="3" t="s">
        <v>41</v>
      </c>
      <c r="AQ2" s="3" t="s">
        <v>42</v>
      </c>
      <c r="AR2" s="3" t="s">
        <v>43</v>
      </c>
    </row>
    <row r="3" spans="1:44" s="5" customFormat="1" ht="29.25" customHeight="1">
      <c r="A3" s="116" t="s">
        <v>44</v>
      </c>
      <c r="B3" s="116" t="s">
        <v>45</v>
      </c>
      <c r="C3" s="116" t="s">
        <v>46</v>
      </c>
      <c r="D3" s="116" t="s">
        <v>47</v>
      </c>
      <c r="E3" s="116" t="s">
        <v>48</v>
      </c>
      <c r="F3" s="116" t="s">
        <v>49</v>
      </c>
      <c r="G3" s="116" t="s">
        <v>50</v>
      </c>
      <c r="H3" s="116" t="s">
        <v>51</v>
      </c>
      <c r="I3" s="116" t="s">
        <v>52</v>
      </c>
      <c r="J3" s="116" t="s">
        <v>53</v>
      </c>
      <c r="K3" s="116" t="s">
        <v>54</v>
      </c>
      <c r="L3" s="116" t="s">
        <v>55</v>
      </c>
      <c r="M3" s="116" t="s">
        <v>56</v>
      </c>
      <c r="N3" s="116" t="s">
        <v>57</v>
      </c>
      <c r="O3" s="116" t="s">
        <v>58</v>
      </c>
      <c r="P3" s="119" t="s">
        <v>59</v>
      </c>
      <c r="Q3" s="116" t="s">
        <v>60</v>
      </c>
      <c r="R3" s="116" t="s">
        <v>61</v>
      </c>
      <c r="S3" s="119" t="s">
        <v>62</v>
      </c>
      <c r="T3" s="116" t="s">
        <v>63</v>
      </c>
      <c r="U3" s="119" t="s">
        <v>64</v>
      </c>
      <c r="V3" s="116" t="s">
        <v>65</v>
      </c>
      <c r="W3" s="119" t="s">
        <v>66</v>
      </c>
      <c r="X3" s="116" t="s">
        <v>67</v>
      </c>
      <c r="Y3" s="116" t="s">
        <v>68</v>
      </c>
      <c r="Z3" s="116" t="s">
        <v>69</v>
      </c>
      <c r="AA3" s="116" t="s">
        <v>70</v>
      </c>
      <c r="AB3" s="116" t="s">
        <v>71</v>
      </c>
      <c r="AC3" s="118" t="s">
        <v>72</v>
      </c>
      <c r="AD3" s="116" t="s">
        <v>73</v>
      </c>
      <c r="AE3" s="116" t="s">
        <v>74</v>
      </c>
      <c r="AF3" s="116" t="s">
        <v>75</v>
      </c>
      <c r="AG3" s="116" t="s">
        <v>76</v>
      </c>
      <c r="AH3" s="116" t="s">
        <v>77</v>
      </c>
      <c r="AI3" s="116" t="s">
        <v>78</v>
      </c>
      <c r="AJ3" s="118" t="s">
        <v>79</v>
      </c>
      <c r="AK3" s="116" t="s">
        <v>80</v>
      </c>
      <c r="AL3" s="116" t="s">
        <v>81</v>
      </c>
      <c r="AM3" s="116" t="s">
        <v>82</v>
      </c>
      <c r="AN3" s="116" t="s">
        <v>83</v>
      </c>
      <c r="AO3" s="116" t="s">
        <v>84</v>
      </c>
      <c r="AP3" s="116" t="s">
        <v>85</v>
      </c>
      <c r="AQ3" s="116" t="s">
        <v>86</v>
      </c>
      <c r="AR3" s="116" t="s">
        <v>87</v>
      </c>
    </row>
    <row r="4" spans="1:44" s="5" customFormat="1" ht="46.5" customHeight="1">
      <c r="A4" s="116"/>
      <c r="B4" s="116"/>
      <c r="C4" s="116"/>
      <c r="D4" s="116"/>
      <c r="E4" s="116"/>
      <c r="F4" s="116"/>
      <c r="G4" s="116"/>
      <c r="H4" s="116"/>
      <c r="I4" s="116"/>
      <c r="J4" s="116"/>
      <c r="K4" s="116"/>
      <c r="L4" s="116"/>
      <c r="M4" s="116"/>
      <c r="N4" s="116"/>
      <c r="O4" s="116"/>
      <c r="P4" s="120"/>
      <c r="Q4" s="116"/>
      <c r="R4" s="116"/>
      <c r="S4" s="120"/>
      <c r="T4" s="116"/>
      <c r="U4" s="120"/>
      <c r="V4" s="116"/>
      <c r="W4" s="120"/>
      <c r="X4" s="116"/>
      <c r="Y4" s="116"/>
      <c r="Z4" s="116"/>
      <c r="AA4" s="116"/>
      <c r="AB4" s="116"/>
      <c r="AC4" s="118"/>
      <c r="AD4" s="116"/>
      <c r="AE4" s="116"/>
      <c r="AF4" s="116"/>
      <c r="AG4" s="116"/>
      <c r="AH4" s="116"/>
      <c r="AI4" s="116"/>
      <c r="AJ4" s="118"/>
      <c r="AK4" s="116"/>
      <c r="AL4" s="116"/>
      <c r="AM4" s="116"/>
      <c r="AN4" s="116"/>
      <c r="AO4" s="116"/>
      <c r="AP4" s="116"/>
      <c r="AQ4" s="116"/>
      <c r="AR4" s="116"/>
    </row>
    <row r="5" spans="1:44" ht="80.25" customHeight="1">
      <c r="A5" s="3">
        <v>1</v>
      </c>
      <c r="B5" s="6" t="s">
        <v>88</v>
      </c>
      <c r="C5" s="6" t="s">
        <v>89</v>
      </c>
      <c r="D5" s="7" t="s">
        <v>90</v>
      </c>
      <c r="E5" s="8" t="s">
        <v>91</v>
      </c>
      <c r="F5" s="9" t="s">
        <v>92</v>
      </c>
      <c r="G5" s="8" t="s">
        <v>93</v>
      </c>
      <c r="H5" s="8" t="s">
        <v>94</v>
      </c>
      <c r="I5" s="8" t="s">
        <v>94</v>
      </c>
      <c r="J5" s="9" t="s">
        <v>95</v>
      </c>
      <c r="K5" s="10" t="s">
        <v>96</v>
      </c>
      <c r="L5" s="10" t="s">
        <v>97</v>
      </c>
      <c r="M5" s="10" t="s">
        <v>98</v>
      </c>
      <c r="N5" s="11">
        <v>531.05705999999998</v>
      </c>
      <c r="O5" s="11">
        <v>533.83000000000004</v>
      </c>
      <c r="P5" s="11">
        <f t="shared" ref="P5:P25" si="0">N5+O5</f>
        <v>1064.88706</v>
      </c>
      <c r="Q5" s="11">
        <v>285.89465000000001</v>
      </c>
      <c r="R5" s="11">
        <v>394.18898999999999</v>
      </c>
      <c r="S5" s="11">
        <f t="shared" ref="S5:S25" si="1">Q5+R5</f>
        <v>680.08364000000006</v>
      </c>
      <c r="T5" s="11">
        <f>R5-O5</f>
        <v>-139.64101000000005</v>
      </c>
      <c r="U5" s="11">
        <f>S5-P5</f>
        <v>-384.80341999999996</v>
      </c>
      <c r="V5" s="11">
        <f>IF(O5=0,"100.0%",(R5-O5)/O5)</f>
        <v>-0.26158329430717653</v>
      </c>
      <c r="W5" s="11">
        <f>(100*(S5-P5)/P5)</f>
        <v>-36.135608596840306</v>
      </c>
      <c r="X5" s="40" t="s">
        <v>99</v>
      </c>
      <c r="Y5" s="3" t="s">
        <v>99</v>
      </c>
      <c r="Z5" s="41" t="s">
        <v>100</v>
      </c>
      <c r="AA5" s="3" t="s">
        <v>99</v>
      </c>
      <c r="AB5" s="3" t="s">
        <v>99</v>
      </c>
      <c r="AC5" s="3" t="s">
        <v>99</v>
      </c>
      <c r="AD5" s="3" t="s">
        <v>99</v>
      </c>
      <c r="AE5" s="3" t="s">
        <v>99</v>
      </c>
      <c r="AF5" s="3" t="s">
        <v>99</v>
      </c>
      <c r="AG5" s="3" t="s">
        <v>99</v>
      </c>
      <c r="AH5" s="3" t="s">
        <v>99</v>
      </c>
      <c r="AI5" s="3" t="s">
        <v>99</v>
      </c>
      <c r="AJ5" s="3" t="s">
        <v>99</v>
      </c>
      <c r="AK5" s="3" t="s">
        <v>99</v>
      </c>
      <c r="AL5" s="3" t="s">
        <v>99</v>
      </c>
      <c r="AM5" s="3" t="s">
        <v>99</v>
      </c>
      <c r="AN5" s="3" t="s">
        <v>99</v>
      </c>
      <c r="AO5" s="3" t="s">
        <v>99</v>
      </c>
      <c r="AP5" s="3" t="s">
        <v>99</v>
      </c>
      <c r="AQ5" s="3" t="s">
        <v>99</v>
      </c>
      <c r="AR5" s="3" t="s">
        <v>99</v>
      </c>
    </row>
    <row r="6" spans="1:44" ht="66" customHeight="1">
      <c r="A6" s="3">
        <v>2</v>
      </c>
      <c r="B6" s="6" t="s">
        <v>88</v>
      </c>
      <c r="C6" s="6" t="s">
        <v>89</v>
      </c>
      <c r="D6" s="7" t="s">
        <v>90</v>
      </c>
      <c r="E6" s="8" t="s">
        <v>91</v>
      </c>
      <c r="F6" s="9" t="s">
        <v>101</v>
      </c>
      <c r="G6" s="8" t="s">
        <v>102</v>
      </c>
      <c r="H6" s="8" t="s">
        <v>103</v>
      </c>
      <c r="I6" s="8" t="s">
        <v>103</v>
      </c>
      <c r="J6" s="9" t="s">
        <v>95</v>
      </c>
      <c r="K6" s="10" t="s">
        <v>96</v>
      </c>
      <c r="L6" s="10" t="s">
        <v>97</v>
      </c>
      <c r="M6" s="10" t="s">
        <v>98</v>
      </c>
      <c r="N6" s="11">
        <v>45966.877500000002</v>
      </c>
      <c r="O6" s="11">
        <v>46207.531999999999</v>
      </c>
      <c r="P6" s="11">
        <f t="shared" si="0"/>
        <v>92174.409500000009</v>
      </c>
      <c r="Q6" s="11">
        <v>7349.8589199999997</v>
      </c>
      <c r="R6" s="11">
        <v>15199.204919999998</v>
      </c>
      <c r="S6" s="11">
        <f t="shared" si="1"/>
        <v>22549.063839999999</v>
      </c>
      <c r="T6" s="11">
        <f t="shared" ref="T6:T25" si="2">R6-O6</f>
        <v>-31008.327080000003</v>
      </c>
      <c r="U6" s="11">
        <f t="shared" ref="U6:U25" si="3">S6-P6</f>
        <v>-69625.345660000006</v>
      </c>
      <c r="V6" s="11">
        <f t="shared" ref="V6:V25" si="4">IF(O6=0,"100.0%",(R6-O6)/O6)</f>
        <v>-0.67106650664657885</v>
      </c>
      <c r="W6" s="11">
        <f>(100*(S6-P6)/P6)</f>
        <v>-75.536524766128281</v>
      </c>
      <c r="X6" s="3" t="s">
        <v>99</v>
      </c>
      <c r="Y6" s="3" t="s">
        <v>99</v>
      </c>
      <c r="Z6" s="29" t="s">
        <v>104</v>
      </c>
      <c r="AA6" s="3" t="s">
        <v>99</v>
      </c>
      <c r="AB6" s="3" t="s">
        <v>99</v>
      </c>
      <c r="AC6" s="3" t="s">
        <v>99</v>
      </c>
      <c r="AD6" s="3" t="s">
        <v>99</v>
      </c>
      <c r="AE6" s="3" t="s">
        <v>99</v>
      </c>
      <c r="AF6" s="3" t="s">
        <v>99</v>
      </c>
      <c r="AG6" s="3" t="s">
        <v>99</v>
      </c>
      <c r="AH6" s="3" t="s">
        <v>99</v>
      </c>
      <c r="AI6" s="3" t="s">
        <v>99</v>
      </c>
      <c r="AJ6" s="3" t="s">
        <v>99</v>
      </c>
      <c r="AK6" s="3" t="s">
        <v>99</v>
      </c>
      <c r="AL6" s="3" t="s">
        <v>99</v>
      </c>
      <c r="AM6" s="3" t="s">
        <v>99</v>
      </c>
      <c r="AN6" s="3" t="s">
        <v>99</v>
      </c>
      <c r="AO6" s="3" t="s">
        <v>99</v>
      </c>
      <c r="AP6" s="3" t="s">
        <v>99</v>
      </c>
      <c r="AQ6" s="3" t="s">
        <v>99</v>
      </c>
      <c r="AR6" s="3" t="s">
        <v>99</v>
      </c>
    </row>
    <row r="7" spans="1:44" ht="48" customHeight="1">
      <c r="A7" s="3">
        <v>3</v>
      </c>
      <c r="B7" s="6" t="s">
        <v>88</v>
      </c>
      <c r="C7" s="6" t="s">
        <v>89</v>
      </c>
      <c r="D7" s="7" t="s">
        <v>90</v>
      </c>
      <c r="E7" s="8" t="s">
        <v>91</v>
      </c>
      <c r="F7" s="9" t="s">
        <v>101</v>
      </c>
      <c r="G7" s="8" t="s">
        <v>102</v>
      </c>
      <c r="H7" s="8" t="s">
        <v>105</v>
      </c>
      <c r="I7" s="8" t="s">
        <v>106</v>
      </c>
      <c r="J7" s="9" t="s">
        <v>95</v>
      </c>
      <c r="K7" s="10" t="s">
        <v>96</v>
      </c>
      <c r="L7" s="10" t="s">
        <v>97</v>
      </c>
      <c r="M7" s="10" t="s">
        <v>98</v>
      </c>
      <c r="N7" s="11">
        <v>45966.877500000002</v>
      </c>
      <c r="O7" s="11">
        <v>46207.531999999999</v>
      </c>
      <c r="P7" s="11">
        <f t="shared" si="0"/>
        <v>92174.409500000009</v>
      </c>
      <c r="Q7" s="11">
        <v>7349.8589199999997</v>
      </c>
      <c r="R7" s="11">
        <v>15199.204919999998</v>
      </c>
      <c r="S7" s="11">
        <f t="shared" si="1"/>
        <v>22549.063839999999</v>
      </c>
      <c r="T7" s="11">
        <f t="shared" si="2"/>
        <v>-31008.327080000003</v>
      </c>
      <c r="U7" s="11">
        <f t="shared" si="3"/>
        <v>-69625.345660000006</v>
      </c>
      <c r="V7" s="11">
        <f t="shared" si="4"/>
        <v>-0.67106650664657885</v>
      </c>
      <c r="W7" s="11">
        <f>(100*(S7-P7)/P7)</f>
        <v>-75.536524766128281</v>
      </c>
      <c r="X7" s="3" t="s">
        <v>99</v>
      </c>
      <c r="Y7" s="3" t="s">
        <v>99</v>
      </c>
      <c r="Z7" s="3" t="s">
        <v>99</v>
      </c>
      <c r="AA7" s="3" t="s">
        <v>99</v>
      </c>
      <c r="AB7" s="3" t="s">
        <v>99</v>
      </c>
      <c r="AC7" s="3" t="s">
        <v>99</v>
      </c>
      <c r="AD7" s="3" t="s">
        <v>99</v>
      </c>
      <c r="AE7" s="3" t="s">
        <v>99</v>
      </c>
      <c r="AF7" s="3" t="s">
        <v>99</v>
      </c>
      <c r="AG7" s="3" t="s">
        <v>99</v>
      </c>
      <c r="AH7" s="3" t="s">
        <v>99</v>
      </c>
      <c r="AI7" s="3" t="s">
        <v>99</v>
      </c>
      <c r="AJ7" s="3" t="s">
        <v>99</v>
      </c>
      <c r="AK7" s="3" t="s">
        <v>99</v>
      </c>
      <c r="AL7" s="3" t="s">
        <v>99</v>
      </c>
      <c r="AM7" s="3" t="s">
        <v>99</v>
      </c>
      <c r="AN7" s="3" t="s">
        <v>99</v>
      </c>
      <c r="AO7" s="3" t="s">
        <v>99</v>
      </c>
      <c r="AP7" s="3" t="s">
        <v>99</v>
      </c>
      <c r="AQ7" s="3" t="s">
        <v>99</v>
      </c>
      <c r="AR7" s="3" t="s">
        <v>99</v>
      </c>
    </row>
    <row r="8" spans="1:44" ht="51.75">
      <c r="A8" s="3">
        <v>4</v>
      </c>
      <c r="B8" s="6" t="s">
        <v>88</v>
      </c>
      <c r="C8" s="6" t="s">
        <v>89</v>
      </c>
      <c r="D8" s="7" t="s">
        <v>107</v>
      </c>
      <c r="E8" s="8" t="s">
        <v>108</v>
      </c>
      <c r="F8" s="9" t="s">
        <v>109</v>
      </c>
      <c r="G8" s="8" t="s">
        <v>102</v>
      </c>
      <c r="H8" s="8" t="s">
        <v>94</v>
      </c>
      <c r="I8" s="8" t="s">
        <v>94</v>
      </c>
      <c r="J8" s="9" t="s">
        <v>99</v>
      </c>
      <c r="K8" s="10" t="s">
        <v>96</v>
      </c>
      <c r="L8" s="10" t="s">
        <v>97</v>
      </c>
      <c r="M8" s="10" t="s">
        <v>98</v>
      </c>
      <c r="N8" s="11">
        <v>0</v>
      </c>
      <c r="O8" s="11">
        <v>0</v>
      </c>
      <c r="P8" s="11">
        <f t="shared" si="0"/>
        <v>0</v>
      </c>
      <c r="Q8" s="11">
        <v>-49.469700000000003</v>
      </c>
      <c r="R8" s="11">
        <v>21.441549999999999</v>
      </c>
      <c r="S8" s="11">
        <f t="shared" si="1"/>
        <v>-28.028150000000004</v>
      </c>
      <c r="T8" s="11">
        <f t="shared" si="2"/>
        <v>21.441549999999999</v>
      </c>
      <c r="U8" s="11">
        <f t="shared" si="3"/>
        <v>-28.028150000000004</v>
      </c>
      <c r="V8" s="11" t="str">
        <f t="shared" si="4"/>
        <v>100.0%</v>
      </c>
      <c r="W8" s="11">
        <f t="shared" ref="W8:W15" si="5">IFERROR(100*(S8-P8)/P8,100)</f>
        <v>100</v>
      </c>
      <c r="X8" s="3" t="s">
        <v>99</v>
      </c>
      <c r="Y8" s="3" t="s">
        <v>99</v>
      </c>
      <c r="Z8" s="29" t="s">
        <v>110</v>
      </c>
      <c r="AA8" s="3" t="s">
        <v>99</v>
      </c>
      <c r="AB8" s="3" t="s">
        <v>99</v>
      </c>
      <c r="AC8" s="3" t="s">
        <v>99</v>
      </c>
      <c r="AD8" s="3" t="s">
        <v>99</v>
      </c>
      <c r="AE8" s="3" t="s">
        <v>99</v>
      </c>
      <c r="AF8" s="3" t="s">
        <v>99</v>
      </c>
      <c r="AG8" s="3" t="s">
        <v>99</v>
      </c>
      <c r="AH8" s="3" t="s">
        <v>99</v>
      </c>
      <c r="AI8" s="3" t="s">
        <v>99</v>
      </c>
      <c r="AJ8" s="3" t="s">
        <v>99</v>
      </c>
      <c r="AK8" s="3" t="s">
        <v>99</v>
      </c>
      <c r="AL8" s="3" t="s">
        <v>99</v>
      </c>
      <c r="AM8" s="3" t="s">
        <v>99</v>
      </c>
      <c r="AN8" s="3" t="s">
        <v>99</v>
      </c>
      <c r="AO8" s="3" t="s">
        <v>99</v>
      </c>
      <c r="AP8" s="3" t="s">
        <v>99</v>
      </c>
      <c r="AQ8" s="3" t="s">
        <v>99</v>
      </c>
      <c r="AR8" s="3" t="s">
        <v>99</v>
      </c>
    </row>
    <row r="9" spans="1:44" ht="39">
      <c r="A9" s="3">
        <v>5</v>
      </c>
      <c r="B9" s="6" t="s">
        <v>88</v>
      </c>
      <c r="C9" s="6" t="s">
        <v>89</v>
      </c>
      <c r="D9" s="7" t="s">
        <v>111</v>
      </c>
      <c r="E9" s="8" t="s">
        <v>112</v>
      </c>
      <c r="F9" s="9" t="s">
        <v>113</v>
      </c>
      <c r="G9" s="8" t="s">
        <v>114</v>
      </c>
      <c r="H9" s="8" t="s">
        <v>103</v>
      </c>
      <c r="I9" s="8" t="s">
        <v>103</v>
      </c>
      <c r="J9" s="9" t="s">
        <v>95</v>
      </c>
      <c r="K9" s="10" t="s">
        <v>96</v>
      </c>
      <c r="L9" s="10" t="s">
        <v>97</v>
      </c>
      <c r="M9" s="10" t="s">
        <v>98</v>
      </c>
      <c r="N9" s="11">
        <v>2726.2785199999998</v>
      </c>
      <c r="O9" s="11">
        <v>2742.10887</v>
      </c>
      <c r="P9" s="11">
        <f t="shared" si="0"/>
        <v>5468.3873899999999</v>
      </c>
      <c r="Q9" s="11">
        <v>605.95046000000002</v>
      </c>
      <c r="R9" s="11">
        <v>326.95166999999998</v>
      </c>
      <c r="S9" s="11">
        <f t="shared" si="1"/>
        <v>932.90212999999994</v>
      </c>
      <c r="T9" s="11">
        <f t="shared" si="2"/>
        <v>-2415.1572000000001</v>
      </c>
      <c r="U9" s="11">
        <f t="shared" si="3"/>
        <v>-4535.4852599999995</v>
      </c>
      <c r="V9" s="11">
        <f t="shared" si="4"/>
        <v>-0.88076634243920449</v>
      </c>
      <c r="W9" s="11">
        <f t="shared" si="5"/>
        <v>-82.940087022620389</v>
      </c>
      <c r="X9" s="3" t="s">
        <v>99</v>
      </c>
      <c r="Y9" s="3" t="s">
        <v>99</v>
      </c>
      <c r="Z9" s="29" t="s">
        <v>115</v>
      </c>
      <c r="AA9" s="3" t="s">
        <v>99</v>
      </c>
      <c r="AB9" s="3" t="s">
        <v>99</v>
      </c>
      <c r="AC9" s="3" t="s">
        <v>99</v>
      </c>
      <c r="AD9" s="3" t="s">
        <v>99</v>
      </c>
      <c r="AE9" s="3" t="s">
        <v>99</v>
      </c>
      <c r="AF9" s="3" t="s">
        <v>99</v>
      </c>
      <c r="AG9" s="3" t="s">
        <v>99</v>
      </c>
      <c r="AH9" s="3" t="s">
        <v>99</v>
      </c>
      <c r="AI9" s="3" t="s">
        <v>99</v>
      </c>
      <c r="AJ9" s="3" t="s">
        <v>99</v>
      </c>
      <c r="AK9" s="3" t="s">
        <v>99</v>
      </c>
      <c r="AL9" s="3" t="s">
        <v>99</v>
      </c>
      <c r="AM9" s="3" t="s">
        <v>99</v>
      </c>
      <c r="AN9" s="3" t="s">
        <v>99</v>
      </c>
      <c r="AO9" s="3" t="s">
        <v>99</v>
      </c>
      <c r="AP9" s="3" t="s">
        <v>99</v>
      </c>
      <c r="AQ9" s="3" t="s">
        <v>99</v>
      </c>
      <c r="AR9" s="3" t="s">
        <v>99</v>
      </c>
    </row>
    <row r="10" spans="1:44" s="12" customFormat="1" ht="45" customHeight="1">
      <c r="A10" s="3">
        <v>6</v>
      </c>
      <c r="B10" s="6" t="s">
        <v>88</v>
      </c>
      <c r="C10" s="6" t="s">
        <v>89</v>
      </c>
      <c r="D10" s="7" t="s">
        <v>111</v>
      </c>
      <c r="E10" s="8" t="s">
        <v>112</v>
      </c>
      <c r="F10" s="9" t="s">
        <v>113</v>
      </c>
      <c r="G10" s="8" t="s">
        <v>114</v>
      </c>
      <c r="H10" s="8" t="s">
        <v>105</v>
      </c>
      <c r="I10" s="8" t="s">
        <v>116</v>
      </c>
      <c r="J10" s="9" t="s">
        <v>95</v>
      </c>
      <c r="K10" s="10" t="s">
        <v>96</v>
      </c>
      <c r="L10" s="10" t="s">
        <v>97</v>
      </c>
      <c r="M10" s="10" t="s">
        <v>98</v>
      </c>
      <c r="N10" s="11">
        <v>2726.2785199999998</v>
      </c>
      <c r="O10" s="11">
        <v>2742.10887</v>
      </c>
      <c r="P10" s="11">
        <f t="shared" si="0"/>
        <v>5468.3873899999999</v>
      </c>
      <c r="Q10" s="11">
        <v>605.95046000000002</v>
      </c>
      <c r="R10" s="11">
        <v>326.95166999999998</v>
      </c>
      <c r="S10" s="11">
        <f t="shared" si="1"/>
        <v>932.90212999999994</v>
      </c>
      <c r="T10" s="11">
        <f t="shared" si="2"/>
        <v>-2415.1572000000001</v>
      </c>
      <c r="U10" s="11">
        <f t="shared" si="3"/>
        <v>-4535.4852599999995</v>
      </c>
      <c r="V10" s="11">
        <f t="shared" si="4"/>
        <v>-0.88076634243920449</v>
      </c>
      <c r="W10" s="11">
        <f t="shared" si="5"/>
        <v>-82.940087022620389</v>
      </c>
      <c r="X10" s="3" t="s">
        <v>99</v>
      </c>
      <c r="Y10" s="3" t="s">
        <v>99</v>
      </c>
      <c r="Z10" s="3" t="s">
        <v>99</v>
      </c>
      <c r="AA10" s="3" t="s">
        <v>99</v>
      </c>
      <c r="AB10" s="3" t="s">
        <v>99</v>
      </c>
      <c r="AC10" s="3" t="s">
        <v>99</v>
      </c>
      <c r="AD10" s="3" t="s">
        <v>99</v>
      </c>
      <c r="AE10" s="3" t="s">
        <v>99</v>
      </c>
      <c r="AF10" s="3" t="s">
        <v>99</v>
      </c>
      <c r="AG10" s="3" t="s">
        <v>99</v>
      </c>
      <c r="AH10" s="3" t="s">
        <v>99</v>
      </c>
      <c r="AI10" s="3" t="s">
        <v>99</v>
      </c>
      <c r="AJ10" s="3" t="s">
        <v>99</v>
      </c>
      <c r="AK10" s="3" t="s">
        <v>99</v>
      </c>
      <c r="AL10" s="3" t="s">
        <v>99</v>
      </c>
      <c r="AM10" s="3" t="s">
        <v>99</v>
      </c>
      <c r="AN10" s="3" t="s">
        <v>99</v>
      </c>
      <c r="AO10" s="3" t="s">
        <v>99</v>
      </c>
      <c r="AP10" s="3" t="s">
        <v>99</v>
      </c>
      <c r="AQ10" s="3" t="s">
        <v>99</v>
      </c>
      <c r="AR10" s="3" t="s">
        <v>99</v>
      </c>
    </row>
    <row r="11" spans="1:44" ht="39">
      <c r="A11" s="3">
        <v>7</v>
      </c>
      <c r="B11" s="6" t="s">
        <v>88</v>
      </c>
      <c r="C11" s="6" t="s">
        <v>89</v>
      </c>
      <c r="D11" s="7" t="s">
        <v>117</v>
      </c>
      <c r="E11" s="8" t="s">
        <v>118</v>
      </c>
      <c r="F11" s="9" t="s">
        <v>119</v>
      </c>
      <c r="G11" s="8" t="s">
        <v>120</v>
      </c>
      <c r="H11" s="8" t="s">
        <v>103</v>
      </c>
      <c r="I11" s="8" t="s">
        <v>103</v>
      </c>
      <c r="J11" s="9" t="s">
        <v>95</v>
      </c>
      <c r="K11" s="10" t="s">
        <v>96</v>
      </c>
      <c r="L11" s="10" t="s">
        <v>97</v>
      </c>
      <c r="M11" s="10" t="s">
        <v>98</v>
      </c>
      <c r="N11" s="11">
        <v>4000.3330000000001</v>
      </c>
      <c r="O11" s="11">
        <v>4039.82474</v>
      </c>
      <c r="P11" s="11">
        <f t="shared" si="0"/>
        <v>8040.1577400000006</v>
      </c>
      <c r="Q11" s="11">
        <v>2130.05708</v>
      </c>
      <c r="R11" s="11">
        <v>3621.66174</v>
      </c>
      <c r="S11" s="11">
        <f t="shared" si="1"/>
        <v>5751.7188200000001</v>
      </c>
      <c r="T11" s="11">
        <f t="shared" si="2"/>
        <v>-418.16300000000001</v>
      </c>
      <c r="U11" s="11">
        <f t="shared" si="3"/>
        <v>-2288.4389200000005</v>
      </c>
      <c r="V11" s="11">
        <f t="shared" si="4"/>
        <v>-0.103510183464048</v>
      </c>
      <c r="W11" s="11">
        <f t="shared" si="5"/>
        <v>-28.462612227306877</v>
      </c>
      <c r="X11" s="3" t="s">
        <v>99</v>
      </c>
      <c r="Y11" s="3" t="s">
        <v>99</v>
      </c>
      <c r="Z11" s="29" t="s">
        <v>121</v>
      </c>
      <c r="AA11" s="3" t="s">
        <v>99</v>
      </c>
      <c r="AB11" s="3" t="s">
        <v>99</v>
      </c>
      <c r="AC11" s="3" t="s">
        <v>99</v>
      </c>
      <c r="AD11" s="3" t="s">
        <v>99</v>
      </c>
      <c r="AE11" s="3" t="s">
        <v>99</v>
      </c>
      <c r="AF11" s="3" t="s">
        <v>99</v>
      </c>
      <c r="AG11" s="3" t="s">
        <v>99</v>
      </c>
      <c r="AH11" s="3" t="s">
        <v>99</v>
      </c>
      <c r="AI11" s="3" t="s">
        <v>99</v>
      </c>
      <c r="AJ11" s="3" t="s">
        <v>99</v>
      </c>
      <c r="AK11" s="3" t="s">
        <v>99</v>
      </c>
      <c r="AL11" s="3" t="s">
        <v>99</v>
      </c>
      <c r="AM11" s="3" t="s">
        <v>99</v>
      </c>
      <c r="AN11" s="3" t="s">
        <v>99</v>
      </c>
      <c r="AO11" s="3" t="s">
        <v>99</v>
      </c>
      <c r="AP11" s="3" t="s">
        <v>99</v>
      </c>
      <c r="AQ11" s="3" t="s">
        <v>99</v>
      </c>
      <c r="AR11" s="3" t="s">
        <v>99</v>
      </c>
    </row>
    <row r="12" spans="1:44" ht="49.5" customHeight="1">
      <c r="A12" s="3">
        <v>8</v>
      </c>
      <c r="B12" s="6" t="s">
        <v>88</v>
      </c>
      <c r="C12" s="6" t="s">
        <v>89</v>
      </c>
      <c r="D12" s="7" t="s">
        <v>117</v>
      </c>
      <c r="E12" s="8" t="s">
        <v>122</v>
      </c>
      <c r="F12" s="9" t="s">
        <v>119</v>
      </c>
      <c r="G12" s="8" t="s">
        <v>120</v>
      </c>
      <c r="H12" s="8" t="s">
        <v>105</v>
      </c>
      <c r="I12" s="8" t="s">
        <v>123</v>
      </c>
      <c r="J12" s="9" t="s">
        <v>95</v>
      </c>
      <c r="K12" s="10" t="s">
        <v>96</v>
      </c>
      <c r="L12" s="10" t="s">
        <v>97</v>
      </c>
      <c r="M12" s="10" t="s">
        <v>98</v>
      </c>
      <c r="N12" s="11">
        <v>4000.3330000000001</v>
      </c>
      <c r="O12" s="11">
        <v>4039.82474</v>
      </c>
      <c r="P12" s="11">
        <f t="shared" si="0"/>
        <v>8040.1577400000006</v>
      </c>
      <c r="Q12" s="11">
        <v>2130.05708</v>
      </c>
      <c r="R12" s="11">
        <v>3621.66174</v>
      </c>
      <c r="S12" s="11">
        <f t="shared" si="1"/>
        <v>5751.7188200000001</v>
      </c>
      <c r="T12" s="11">
        <f t="shared" si="2"/>
        <v>-418.16300000000001</v>
      </c>
      <c r="U12" s="11">
        <f t="shared" si="3"/>
        <v>-2288.4389200000005</v>
      </c>
      <c r="V12" s="11">
        <f t="shared" si="4"/>
        <v>-0.103510183464048</v>
      </c>
      <c r="W12" s="11">
        <f t="shared" si="5"/>
        <v>-28.462612227306877</v>
      </c>
      <c r="X12" s="3" t="s">
        <v>99</v>
      </c>
      <c r="Y12" s="3" t="s">
        <v>99</v>
      </c>
      <c r="Z12" s="3" t="s">
        <v>99</v>
      </c>
      <c r="AA12" s="3" t="s">
        <v>99</v>
      </c>
      <c r="AB12" s="3" t="s">
        <v>99</v>
      </c>
      <c r="AC12" s="3" t="s">
        <v>99</v>
      </c>
      <c r="AD12" s="3" t="s">
        <v>99</v>
      </c>
      <c r="AE12" s="3" t="s">
        <v>99</v>
      </c>
      <c r="AF12" s="3" t="s">
        <v>99</v>
      </c>
      <c r="AG12" s="3" t="s">
        <v>99</v>
      </c>
      <c r="AH12" s="3" t="s">
        <v>99</v>
      </c>
      <c r="AI12" s="3" t="s">
        <v>99</v>
      </c>
      <c r="AJ12" s="3" t="s">
        <v>99</v>
      </c>
      <c r="AK12" s="3" t="s">
        <v>99</v>
      </c>
      <c r="AL12" s="3" t="s">
        <v>99</v>
      </c>
      <c r="AM12" s="3" t="s">
        <v>99</v>
      </c>
      <c r="AN12" s="3" t="s">
        <v>99</v>
      </c>
      <c r="AO12" s="3" t="s">
        <v>99</v>
      </c>
      <c r="AP12" s="3" t="s">
        <v>99</v>
      </c>
      <c r="AQ12" s="3" t="s">
        <v>99</v>
      </c>
      <c r="AR12" s="3" t="s">
        <v>99</v>
      </c>
    </row>
    <row r="13" spans="1:44" ht="49.5" customHeight="1">
      <c r="A13" s="3">
        <v>9</v>
      </c>
      <c r="B13" s="6" t="s">
        <v>88</v>
      </c>
      <c r="C13" s="6" t="s">
        <v>89</v>
      </c>
      <c r="D13" s="7" t="s">
        <v>117</v>
      </c>
      <c r="E13" s="8" t="s">
        <v>122</v>
      </c>
      <c r="F13" s="9" t="s">
        <v>119</v>
      </c>
      <c r="G13" s="8" t="s">
        <v>120</v>
      </c>
      <c r="H13" s="8" t="s">
        <v>124</v>
      </c>
      <c r="I13" s="8" t="s">
        <v>125</v>
      </c>
      <c r="J13" s="9" t="s">
        <v>95</v>
      </c>
      <c r="K13" s="10" t="s">
        <v>96</v>
      </c>
      <c r="L13" s="10" t="s">
        <v>97</v>
      </c>
      <c r="M13" s="10" t="s">
        <v>98</v>
      </c>
      <c r="N13" s="11">
        <v>4000.3330000000001</v>
      </c>
      <c r="O13" s="11">
        <v>4039.82474</v>
      </c>
      <c r="P13" s="11">
        <f t="shared" si="0"/>
        <v>8040.1577400000006</v>
      </c>
      <c r="Q13" s="11">
        <v>2130.05708</v>
      </c>
      <c r="R13" s="11">
        <v>3621.66174</v>
      </c>
      <c r="S13" s="11">
        <f t="shared" si="1"/>
        <v>5751.7188200000001</v>
      </c>
      <c r="T13" s="11">
        <f t="shared" si="2"/>
        <v>-418.16300000000001</v>
      </c>
      <c r="U13" s="11">
        <f t="shared" si="3"/>
        <v>-2288.4389200000005</v>
      </c>
      <c r="V13" s="11">
        <f t="shared" si="4"/>
        <v>-0.103510183464048</v>
      </c>
      <c r="W13" s="11">
        <f t="shared" si="5"/>
        <v>-28.462612227306877</v>
      </c>
      <c r="X13" s="3" t="s">
        <v>99</v>
      </c>
      <c r="Y13" s="3" t="s">
        <v>99</v>
      </c>
      <c r="Z13" s="3" t="s">
        <v>99</v>
      </c>
      <c r="AA13" s="3" t="s">
        <v>99</v>
      </c>
      <c r="AB13" s="3" t="s">
        <v>99</v>
      </c>
      <c r="AC13" s="3" t="s">
        <v>99</v>
      </c>
      <c r="AD13" s="3" t="s">
        <v>99</v>
      </c>
      <c r="AE13" s="3" t="s">
        <v>99</v>
      </c>
      <c r="AF13" s="3" t="s">
        <v>99</v>
      </c>
      <c r="AG13" s="3" t="s">
        <v>99</v>
      </c>
      <c r="AH13" s="3" t="s">
        <v>99</v>
      </c>
      <c r="AI13" s="3" t="s">
        <v>99</v>
      </c>
      <c r="AJ13" s="3" t="s">
        <v>99</v>
      </c>
      <c r="AK13" s="3" t="s">
        <v>99</v>
      </c>
      <c r="AL13" s="3" t="s">
        <v>99</v>
      </c>
      <c r="AM13" s="3" t="s">
        <v>99</v>
      </c>
      <c r="AN13" s="3" t="s">
        <v>99</v>
      </c>
      <c r="AO13" s="3" t="s">
        <v>99</v>
      </c>
      <c r="AP13" s="3" t="s">
        <v>99</v>
      </c>
      <c r="AQ13" s="3" t="s">
        <v>99</v>
      </c>
      <c r="AR13" s="3" t="s">
        <v>99</v>
      </c>
    </row>
    <row r="14" spans="1:44" ht="74.25" customHeight="1">
      <c r="A14" s="3">
        <v>10</v>
      </c>
      <c r="B14" s="6" t="s">
        <v>88</v>
      </c>
      <c r="C14" s="6" t="s">
        <v>89</v>
      </c>
      <c r="D14" s="7" t="s">
        <v>126</v>
      </c>
      <c r="E14" s="8" t="s">
        <v>127</v>
      </c>
      <c r="F14" s="9" t="s">
        <v>128</v>
      </c>
      <c r="G14" s="8" t="s">
        <v>129</v>
      </c>
      <c r="H14" s="8" t="s">
        <v>94</v>
      </c>
      <c r="I14" s="8" t="s">
        <v>94</v>
      </c>
      <c r="J14" s="9" t="s">
        <v>130</v>
      </c>
      <c r="K14" s="10" t="s">
        <v>96</v>
      </c>
      <c r="L14" s="10" t="s">
        <v>97</v>
      </c>
      <c r="M14" s="10" t="s">
        <v>98</v>
      </c>
      <c r="N14" s="11">
        <v>12200.64518</v>
      </c>
      <c r="O14" s="11">
        <v>12255.569670000001</v>
      </c>
      <c r="P14" s="11">
        <f t="shared" si="0"/>
        <v>24456.21485</v>
      </c>
      <c r="Q14" s="11">
        <v>3672.7713600000002</v>
      </c>
      <c r="R14" s="11">
        <v>5020.0860000000002</v>
      </c>
      <c r="S14" s="11">
        <f t="shared" si="1"/>
        <v>8692.85736</v>
      </c>
      <c r="T14" s="11">
        <f t="shared" si="2"/>
        <v>-7235.4836700000005</v>
      </c>
      <c r="U14" s="11">
        <f t="shared" si="3"/>
        <v>-15763.35749</v>
      </c>
      <c r="V14" s="11">
        <f t="shared" si="4"/>
        <v>-0.59038330039537035</v>
      </c>
      <c r="W14" s="11">
        <f t="shared" si="5"/>
        <v>-64.455426102048662</v>
      </c>
      <c r="X14" s="3" t="s">
        <v>99</v>
      </c>
      <c r="Y14" s="3" t="s">
        <v>99</v>
      </c>
      <c r="Z14" s="34" t="s">
        <v>131</v>
      </c>
      <c r="AA14" s="3" t="s">
        <v>99</v>
      </c>
      <c r="AB14" s="3" t="s">
        <v>99</v>
      </c>
      <c r="AC14" s="3" t="s">
        <v>99</v>
      </c>
      <c r="AD14" s="3" t="s">
        <v>99</v>
      </c>
      <c r="AE14" s="3" t="s">
        <v>99</v>
      </c>
      <c r="AF14" s="3" t="s">
        <v>99</v>
      </c>
      <c r="AG14" s="3" t="s">
        <v>99</v>
      </c>
      <c r="AH14" s="3" t="s">
        <v>99</v>
      </c>
      <c r="AI14" s="3" t="s">
        <v>99</v>
      </c>
      <c r="AJ14" s="3" t="s">
        <v>99</v>
      </c>
      <c r="AK14" s="3" t="s">
        <v>99</v>
      </c>
      <c r="AL14" s="3" t="s">
        <v>99</v>
      </c>
      <c r="AM14" s="3" t="s">
        <v>99</v>
      </c>
      <c r="AN14" s="3" t="s">
        <v>99</v>
      </c>
      <c r="AO14" s="3" t="s">
        <v>99</v>
      </c>
      <c r="AP14" s="3" t="s">
        <v>99</v>
      </c>
      <c r="AQ14" s="3" t="s">
        <v>99</v>
      </c>
      <c r="AR14" s="3" t="s">
        <v>99</v>
      </c>
    </row>
    <row r="15" spans="1:44" ht="64.5">
      <c r="A15" s="3">
        <v>11</v>
      </c>
      <c r="B15" s="6" t="s">
        <v>88</v>
      </c>
      <c r="C15" s="6" t="s">
        <v>89</v>
      </c>
      <c r="D15" s="7" t="s">
        <v>126</v>
      </c>
      <c r="E15" s="8" t="s">
        <v>127</v>
      </c>
      <c r="F15" s="9" t="s">
        <v>132</v>
      </c>
      <c r="G15" s="8" t="s">
        <v>133</v>
      </c>
      <c r="H15" s="8" t="s">
        <v>94</v>
      </c>
      <c r="I15" s="8" t="s">
        <v>94</v>
      </c>
      <c r="J15" s="9" t="s">
        <v>130</v>
      </c>
      <c r="K15" s="10" t="s">
        <v>96</v>
      </c>
      <c r="L15" s="10" t="s">
        <v>97</v>
      </c>
      <c r="M15" s="10" t="s">
        <v>98</v>
      </c>
      <c r="N15" s="11">
        <v>0</v>
      </c>
      <c r="O15" s="11">
        <v>0</v>
      </c>
      <c r="P15" s="11">
        <f t="shared" si="0"/>
        <v>0</v>
      </c>
      <c r="Q15" s="11">
        <v>1671.3547699999999</v>
      </c>
      <c r="R15" s="11">
        <v>1584.4196400000001</v>
      </c>
      <c r="S15" s="11">
        <f t="shared" si="1"/>
        <v>3255.77441</v>
      </c>
      <c r="T15" s="11">
        <f t="shared" si="2"/>
        <v>1584.4196400000001</v>
      </c>
      <c r="U15" s="11">
        <f t="shared" si="3"/>
        <v>3255.77441</v>
      </c>
      <c r="V15" s="11" t="str">
        <f t="shared" si="4"/>
        <v>100.0%</v>
      </c>
      <c r="W15" s="11">
        <f t="shared" si="5"/>
        <v>100</v>
      </c>
      <c r="X15" s="3" t="s">
        <v>99</v>
      </c>
      <c r="Y15" s="3" t="s">
        <v>99</v>
      </c>
      <c r="Z15" s="34" t="s">
        <v>131</v>
      </c>
      <c r="AA15" s="3" t="s">
        <v>99</v>
      </c>
      <c r="AB15" s="3" t="s">
        <v>99</v>
      </c>
      <c r="AC15" s="3" t="s">
        <v>99</v>
      </c>
      <c r="AD15" s="3" t="s">
        <v>99</v>
      </c>
      <c r="AE15" s="3" t="s">
        <v>99</v>
      </c>
      <c r="AF15" s="3" t="s">
        <v>99</v>
      </c>
      <c r="AG15" s="3" t="s">
        <v>99</v>
      </c>
      <c r="AH15" s="3" t="s">
        <v>99</v>
      </c>
      <c r="AI15" s="3" t="s">
        <v>99</v>
      </c>
      <c r="AJ15" s="3" t="s">
        <v>99</v>
      </c>
      <c r="AK15" s="3" t="s">
        <v>99</v>
      </c>
      <c r="AL15" s="3" t="s">
        <v>99</v>
      </c>
      <c r="AM15" s="3" t="s">
        <v>99</v>
      </c>
      <c r="AN15" s="3" t="s">
        <v>99</v>
      </c>
      <c r="AO15" s="3" t="s">
        <v>99</v>
      </c>
      <c r="AP15" s="3" t="s">
        <v>99</v>
      </c>
      <c r="AQ15" s="3" t="s">
        <v>99</v>
      </c>
      <c r="AR15" s="3" t="s">
        <v>99</v>
      </c>
    </row>
    <row r="16" spans="1:44" ht="64.5">
      <c r="A16" s="3">
        <v>12</v>
      </c>
      <c r="B16" s="6" t="s">
        <v>88</v>
      </c>
      <c r="C16" s="6" t="s">
        <v>89</v>
      </c>
      <c r="D16" s="7" t="s">
        <v>126</v>
      </c>
      <c r="E16" s="8" t="s">
        <v>127</v>
      </c>
      <c r="F16" s="9" t="s">
        <v>134</v>
      </c>
      <c r="G16" s="8" t="s">
        <v>102</v>
      </c>
      <c r="H16" s="8" t="s">
        <v>94</v>
      </c>
      <c r="I16" s="8" t="s">
        <v>94</v>
      </c>
      <c r="J16" s="9" t="s">
        <v>130</v>
      </c>
      <c r="K16" s="10" t="s">
        <v>96</v>
      </c>
      <c r="L16" s="10" t="s">
        <v>97</v>
      </c>
      <c r="M16" s="10" t="s">
        <v>98</v>
      </c>
      <c r="N16" s="11">
        <v>1285.63869</v>
      </c>
      <c r="O16" s="11">
        <v>1291.42634</v>
      </c>
      <c r="P16" s="11">
        <f t="shared" si="0"/>
        <v>2577.0650299999998</v>
      </c>
      <c r="Q16" s="11">
        <v>417.01224999999999</v>
      </c>
      <c r="R16" s="11">
        <v>7.6181200000000002</v>
      </c>
      <c r="S16" s="11">
        <f t="shared" si="1"/>
        <v>424.63036999999997</v>
      </c>
      <c r="T16" s="11">
        <f t="shared" si="2"/>
        <v>-1283.8082199999999</v>
      </c>
      <c r="U16" s="11">
        <f t="shared" si="3"/>
        <v>-2152.4346599999999</v>
      </c>
      <c r="V16" s="11">
        <f t="shared" si="4"/>
        <v>-0.99410100308160043</v>
      </c>
      <c r="W16" s="11">
        <f t="shared" ref="W16:W25" si="6">(100*(S16-P16)/P16)</f>
        <v>-83.522714209505224</v>
      </c>
      <c r="X16" s="3" t="s">
        <v>99</v>
      </c>
      <c r="Y16" s="3" t="s">
        <v>99</v>
      </c>
      <c r="Z16" s="34" t="s">
        <v>131</v>
      </c>
      <c r="AA16" s="3" t="s">
        <v>99</v>
      </c>
      <c r="AB16" s="3" t="s">
        <v>99</v>
      </c>
      <c r="AC16" s="3" t="s">
        <v>99</v>
      </c>
      <c r="AD16" s="3" t="s">
        <v>99</v>
      </c>
      <c r="AE16" s="3" t="s">
        <v>99</v>
      </c>
      <c r="AF16" s="3" t="s">
        <v>99</v>
      </c>
      <c r="AG16" s="3" t="s">
        <v>99</v>
      </c>
      <c r="AH16" s="3" t="s">
        <v>99</v>
      </c>
      <c r="AI16" s="3" t="s">
        <v>99</v>
      </c>
      <c r="AJ16" s="3" t="s">
        <v>99</v>
      </c>
      <c r="AK16" s="3" t="s">
        <v>99</v>
      </c>
      <c r="AL16" s="3" t="s">
        <v>99</v>
      </c>
      <c r="AM16" s="3" t="s">
        <v>99</v>
      </c>
      <c r="AN16" s="3" t="s">
        <v>99</v>
      </c>
      <c r="AO16" s="3" t="s">
        <v>99</v>
      </c>
      <c r="AP16" s="3" t="s">
        <v>99</v>
      </c>
      <c r="AQ16" s="3" t="s">
        <v>99</v>
      </c>
      <c r="AR16" s="3" t="s">
        <v>99</v>
      </c>
    </row>
    <row r="17" spans="1:44" ht="77.25">
      <c r="A17" s="3">
        <v>13</v>
      </c>
      <c r="B17" s="6" t="s">
        <v>88</v>
      </c>
      <c r="C17" s="6" t="s">
        <v>89</v>
      </c>
      <c r="D17" s="7" t="s">
        <v>135</v>
      </c>
      <c r="E17" s="8" t="s">
        <v>136</v>
      </c>
      <c r="F17" s="9" t="s">
        <v>137</v>
      </c>
      <c r="G17" s="8" t="s">
        <v>138</v>
      </c>
      <c r="H17" s="8" t="s">
        <v>94</v>
      </c>
      <c r="I17" s="8" t="s">
        <v>94</v>
      </c>
      <c r="J17" s="9" t="s">
        <v>139</v>
      </c>
      <c r="K17" s="10" t="s">
        <v>96</v>
      </c>
      <c r="L17" s="10" t="s">
        <v>97</v>
      </c>
      <c r="M17" s="10" t="s">
        <v>98</v>
      </c>
      <c r="N17" s="11">
        <v>1828.59827</v>
      </c>
      <c r="O17" s="11">
        <v>1859.0784036165649</v>
      </c>
      <c r="P17" s="11">
        <f t="shared" si="0"/>
        <v>3687.6766736165646</v>
      </c>
      <c r="Q17" s="11">
        <v>3290.3097899999998</v>
      </c>
      <c r="R17" s="11">
        <v>2993.0633399999997</v>
      </c>
      <c r="S17" s="11">
        <f t="shared" si="1"/>
        <v>6283.3731299999999</v>
      </c>
      <c r="T17" s="11">
        <f t="shared" si="2"/>
        <v>1133.9849363834348</v>
      </c>
      <c r="U17" s="11">
        <f t="shared" si="3"/>
        <v>2595.6964563834354</v>
      </c>
      <c r="V17" s="11">
        <f t="shared" si="4"/>
        <v>0.60997155051526242</v>
      </c>
      <c r="W17" s="11">
        <f t="shared" si="6"/>
        <v>70.388395895830897</v>
      </c>
      <c r="X17" s="3" t="s">
        <v>99</v>
      </c>
      <c r="Y17" s="3" t="s">
        <v>99</v>
      </c>
      <c r="Z17" s="29" t="s">
        <v>140</v>
      </c>
      <c r="AA17" s="3" t="s">
        <v>99</v>
      </c>
      <c r="AB17" s="3" t="s">
        <v>99</v>
      </c>
      <c r="AC17" s="3" t="s">
        <v>99</v>
      </c>
      <c r="AD17" s="3" t="s">
        <v>99</v>
      </c>
      <c r="AE17" s="3" t="s">
        <v>99</v>
      </c>
      <c r="AF17" s="3" t="s">
        <v>99</v>
      </c>
      <c r="AG17" s="3" t="s">
        <v>99</v>
      </c>
      <c r="AH17" s="3" t="s">
        <v>99</v>
      </c>
      <c r="AI17" s="3" t="s">
        <v>99</v>
      </c>
      <c r="AJ17" s="3" t="s">
        <v>99</v>
      </c>
      <c r="AK17" s="3" t="s">
        <v>99</v>
      </c>
      <c r="AL17" s="3" t="s">
        <v>99</v>
      </c>
      <c r="AM17" s="3" t="s">
        <v>99</v>
      </c>
      <c r="AN17" s="3" t="s">
        <v>99</v>
      </c>
      <c r="AO17" s="3" t="s">
        <v>99</v>
      </c>
      <c r="AP17" s="3" t="s">
        <v>99</v>
      </c>
      <c r="AQ17" s="3" t="s">
        <v>99</v>
      </c>
      <c r="AR17" s="3" t="s">
        <v>99</v>
      </c>
    </row>
    <row r="18" spans="1:44" ht="77.25">
      <c r="A18" s="3">
        <v>14</v>
      </c>
      <c r="B18" s="6" t="s">
        <v>88</v>
      </c>
      <c r="C18" s="6" t="s">
        <v>89</v>
      </c>
      <c r="D18" s="7" t="s">
        <v>135</v>
      </c>
      <c r="E18" s="8" t="s">
        <v>136</v>
      </c>
      <c r="F18" s="9" t="s">
        <v>141</v>
      </c>
      <c r="G18" s="8" t="s">
        <v>142</v>
      </c>
      <c r="H18" s="8" t="s">
        <v>94</v>
      </c>
      <c r="I18" s="8" t="s">
        <v>94</v>
      </c>
      <c r="J18" s="9" t="s">
        <v>139</v>
      </c>
      <c r="K18" s="10" t="s">
        <v>96</v>
      </c>
      <c r="L18" s="10" t="s">
        <v>97</v>
      </c>
      <c r="M18" s="10" t="s">
        <v>98</v>
      </c>
      <c r="N18" s="11">
        <v>1135.2966699999999</v>
      </c>
      <c r="O18" s="11">
        <v>1154.2204558526782</v>
      </c>
      <c r="P18" s="11">
        <f t="shared" si="0"/>
        <v>2289.517125852678</v>
      </c>
      <c r="Q18" s="11">
        <v>2668.4434700000002</v>
      </c>
      <c r="R18" s="11">
        <v>3675.0274300000001</v>
      </c>
      <c r="S18" s="11">
        <f t="shared" si="1"/>
        <v>6343.4709000000003</v>
      </c>
      <c r="T18" s="11">
        <f t="shared" si="2"/>
        <v>2520.8069741473219</v>
      </c>
      <c r="U18" s="11">
        <f t="shared" si="3"/>
        <v>4053.9537741473223</v>
      </c>
      <c r="V18" s="11">
        <f t="shared" si="4"/>
        <v>2.1839909017078374</v>
      </c>
      <c r="W18" s="11">
        <f t="shared" si="6"/>
        <v>177.06588556910316</v>
      </c>
      <c r="X18" s="3" t="s">
        <v>99</v>
      </c>
      <c r="Y18" s="3" t="s">
        <v>99</v>
      </c>
      <c r="Z18" s="29" t="s">
        <v>140</v>
      </c>
      <c r="AA18" s="3" t="s">
        <v>99</v>
      </c>
      <c r="AB18" s="3" t="s">
        <v>99</v>
      </c>
      <c r="AC18" s="3" t="s">
        <v>99</v>
      </c>
      <c r="AD18" s="3" t="s">
        <v>99</v>
      </c>
      <c r="AE18" s="3" t="s">
        <v>99</v>
      </c>
      <c r="AF18" s="3" t="s">
        <v>99</v>
      </c>
      <c r="AG18" s="3" t="s">
        <v>99</v>
      </c>
      <c r="AH18" s="3" t="s">
        <v>99</v>
      </c>
      <c r="AI18" s="3" t="s">
        <v>99</v>
      </c>
      <c r="AJ18" s="3" t="s">
        <v>99</v>
      </c>
      <c r="AK18" s="3" t="s">
        <v>99</v>
      </c>
      <c r="AL18" s="3" t="s">
        <v>99</v>
      </c>
      <c r="AM18" s="3" t="s">
        <v>99</v>
      </c>
      <c r="AN18" s="3" t="s">
        <v>99</v>
      </c>
      <c r="AO18" s="3" t="s">
        <v>99</v>
      </c>
      <c r="AP18" s="3" t="s">
        <v>99</v>
      </c>
      <c r="AQ18" s="3" t="s">
        <v>99</v>
      </c>
      <c r="AR18" s="3" t="s">
        <v>99</v>
      </c>
    </row>
    <row r="19" spans="1:44" ht="77.25">
      <c r="A19" s="3">
        <v>15</v>
      </c>
      <c r="B19" s="6" t="s">
        <v>88</v>
      </c>
      <c r="C19" s="6" t="s">
        <v>89</v>
      </c>
      <c r="D19" s="7" t="s">
        <v>135</v>
      </c>
      <c r="E19" s="8" t="s">
        <v>136</v>
      </c>
      <c r="F19" s="9" t="s">
        <v>143</v>
      </c>
      <c r="G19" s="8" t="s">
        <v>144</v>
      </c>
      <c r="H19" s="8" t="s">
        <v>94</v>
      </c>
      <c r="I19" s="8" t="s">
        <v>94</v>
      </c>
      <c r="J19" s="9" t="s">
        <v>139</v>
      </c>
      <c r="K19" s="10" t="s">
        <v>96</v>
      </c>
      <c r="L19" s="10" t="s">
        <v>97</v>
      </c>
      <c r="M19" s="10" t="s">
        <v>98</v>
      </c>
      <c r="N19" s="11">
        <v>559.76593000000003</v>
      </c>
      <c r="O19" s="11">
        <v>569.09643006007207</v>
      </c>
      <c r="P19" s="11">
        <f t="shared" si="0"/>
        <v>1128.8623600600722</v>
      </c>
      <c r="Q19" s="11">
        <v>315.58393000000001</v>
      </c>
      <c r="R19" s="11">
        <v>489.65665000000001</v>
      </c>
      <c r="S19" s="11">
        <f t="shared" si="1"/>
        <v>805.24058000000002</v>
      </c>
      <c r="T19" s="11">
        <f t="shared" si="2"/>
        <v>-79.439780060072053</v>
      </c>
      <c r="U19" s="11">
        <f t="shared" si="3"/>
        <v>-323.62178006007218</v>
      </c>
      <c r="V19" s="11">
        <f t="shared" si="4"/>
        <v>-0.13958931362772145</v>
      </c>
      <c r="W19" s="11">
        <f t="shared" si="6"/>
        <v>-28.667957362211165</v>
      </c>
      <c r="X19" s="3" t="s">
        <v>99</v>
      </c>
      <c r="Y19" s="3" t="s">
        <v>99</v>
      </c>
      <c r="Z19" s="29" t="s">
        <v>140</v>
      </c>
      <c r="AA19" s="3" t="s">
        <v>99</v>
      </c>
      <c r="AB19" s="3" t="s">
        <v>99</v>
      </c>
      <c r="AC19" s="3" t="s">
        <v>99</v>
      </c>
      <c r="AD19" s="3" t="s">
        <v>99</v>
      </c>
      <c r="AE19" s="3" t="s">
        <v>99</v>
      </c>
      <c r="AF19" s="3" t="s">
        <v>99</v>
      </c>
      <c r="AG19" s="3" t="s">
        <v>99</v>
      </c>
      <c r="AH19" s="3" t="s">
        <v>99</v>
      </c>
      <c r="AI19" s="3" t="s">
        <v>99</v>
      </c>
      <c r="AJ19" s="3" t="s">
        <v>99</v>
      </c>
      <c r="AK19" s="3" t="s">
        <v>99</v>
      </c>
      <c r="AL19" s="3" t="s">
        <v>99</v>
      </c>
      <c r="AM19" s="3" t="s">
        <v>99</v>
      </c>
      <c r="AN19" s="3" t="s">
        <v>99</v>
      </c>
      <c r="AO19" s="3" t="s">
        <v>99</v>
      </c>
      <c r="AP19" s="3" t="s">
        <v>99</v>
      </c>
      <c r="AQ19" s="3" t="s">
        <v>99</v>
      </c>
      <c r="AR19" s="3" t="s">
        <v>99</v>
      </c>
    </row>
    <row r="20" spans="1:44" s="19" customFormat="1" ht="76.5">
      <c r="A20" s="13">
        <v>16</v>
      </c>
      <c r="B20" s="14" t="s">
        <v>88</v>
      </c>
      <c r="C20" s="14" t="s">
        <v>89</v>
      </c>
      <c r="D20" s="15" t="s">
        <v>135</v>
      </c>
      <c r="E20" s="16" t="s">
        <v>136</v>
      </c>
      <c r="F20" s="17" t="s">
        <v>145</v>
      </c>
      <c r="G20" s="16" t="s">
        <v>146</v>
      </c>
      <c r="H20" s="16" t="s">
        <v>94</v>
      </c>
      <c r="I20" s="16" t="s">
        <v>94</v>
      </c>
      <c r="J20" s="17" t="s">
        <v>139</v>
      </c>
      <c r="K20" s="10" t="s">
        <v>96</v>
      </c>
      <c r="L20" s="10" t="s">
        <v>97</v>
      </c>
      <c r="M20" s="10" t="s">
        <v>98</v>
      </c>
      <c r="N20" s="18">
        <v>324.82979</v>
      </c>
      <c r="O20" s="11">
        <v>330.24424556006193</v>
      </c>
      <c r="P20" s="11">
        <f t="shared" si="0"/>
        <v>655.07403556006193</v>
      </c>
      <c r="Q20" s="11">
        <v>271.12997000000001</v>
      </c>
      <c r="R20" s="11">
        <v>225.42434</v>
      </c>
      <c r="S20" s="11">
        <f t="shared" si="1"/>
        <v>496.55430999999999</v>
      </c>
      <c r="T20" s="11">
        <f t="shared" si="2"/>
        <v>-104.81990556006193</v>
      </c>
      <c r="U20" s="11">
        <f t="shared" si="3"/>
        <v>-158.51972556006194</v>
      </c>
      <c r="V20" s="11">
        <f t="shared" si="4"/>
        <v>-0.31740115677806169</v>
      </c>
      <c r="W20" s="11">
        <f t="shared" si="6"/>
        <v>-24.198749600040848</v>
      </c>
      <c r="X20" s="3" t="s">
        <v>99</v>
      </c>
      <c r="Y20" s="3" t="s">
        <v>99</v>
      </c>
      <c r="Z20" s="29" t="s">
        <v>140</v>
      </c>
      <c r="AA20" s="3" t="s">
        <v>99</v>
      </c>
      <c r="AB20" s="3" t="s">
        <v>99</v>
      </c>
      <c r="AC20" s="3" t="s">
        <v>99</v>
      </c>
      <c r="AD20" s="3" t="s">
        <v>99</v>
      </c>
      <c r="AE20" s="3" t="s">
        <v>99</v>
      </c>
      <c r="AF20" s="3" t="s">
        <v>99</v>
      </c>
      <c r="AG20" s="3" t="s">
        <v>99</v>
      </c>
      <c r="AH20" s="3" t="s">
        <v>99</v>
      </c>
      <c r="AI20" s="3" t="s">
        <v>99</v>
      </c>
      <c r="AJ20" s="3" t="s">
        <v>99</v>
      </c>
      <c r="AK20" s="3" t="s">
        <v>99</v>
      </c>
      <c r="AL20" s="3" t="s">
        <v>99</v>
      </c>
      <c r="AM20" s="3" t="s">
        <v>99</v>
      </c>
      <c r="AN20" s="3" t="s">
        <v>99</v>
      </c>
      <c r="AO20" s="3" t="s">
        <v>99</v>
      </c>
      <c r="AP20" s="3" t="s">
        <v>99</v>
      </c>
      <c r="AQ20" s="3" t="s">
        <v>99</v>
      </c>
      <c r="AR20" s="3" t="s">
        <v>99</v>
      </c>
    </row>
    <row r="21" spans="1:44" s="19" customFormat="1" ht="76.5">
      <c r="A21" s="13">
        <v>17</v>
      </c>
      <c r="B21" s="14" t="s">
        <v>88</v>
      </c>
      <c r="C21" s="14" t="s">
        <v>89</v>
      </c>
      <c r="D21" s="15" t="s">
        <v>135</v>
      </c>
      <c r="E21" s="16" t="s">
        <v>136</v>
      </c>
      <c r="F21" s="17" t="s">
        <v>147</v>
      </c>
      <c r="G21" s="16" t="s">
        <v>148</v>
      </c>
      <c r="H21" s="16" t="s">
        <v>94</v>
      </c>
      <c r="I21" s="16" t="s">
        <v>94</v>
      </c>
      <c r="J21" s="17" t="s">
        <v>139</v>
      </c>
      <c r="K21" s="10" t="s">
        <v>96</v>
      </c>
      <c r="L21" s="10" t="s">
        <v>97</v>
      </c>
      <c r="M21" s="10" t="s">
        <v>98</v>
      </c>
      <c r="N21" s="18">
        <v>2.0910000000000002E-2</v>
      </c>
      <c r="O21" s="11">
        <v>2.1260000000000001E-2</v>
      </c>
      <c r="P21" s="11">
        <f t="shared" si="0"/>
        <v>4.2169999999999999E-2</v>
      </c>
      <c r="Q21" s="11">
        <v>3.9570000000000001E-2</v>
      </c>
      <c r="R21" s="11">
        <v>0</v>
      </c>
      <c r="S21" s="11">
        <f t="shared" si="1"/>
        <v>3.9570000000000001E-2</v>
      </c>
      <c r="T21" s="11">
        <f t="shared" si="2"/>
        <v>-2.1260000000000001E-2</v>
      </c>
      <c r="U21" s="11">
        <f t="shared" si="3"/>
        <v>-2.5999999999999981E-3</v>
      </c>
      <c r="V21" s="11">
        <f t="shared" si="4"/>
        <v>-1</v>
      </c>
      <c r="W21" s="11">
        <f t="shared" si="6"/>
        <v>-6.1655205122124688</v>
      </c>
      <c r="X21" s="3" t="s">
        <v>99</v>
      </c>
      <c r="Y21" s="3" t="s">
        <v>99</v>
      </c>
      <c r="Z21" s="29" t="s">
        <v>140</v>
      </c>
      <c r="AA21" s="3" t="s">
        <v>99</v>
      </c>
      <c r="AB21" s="3" t="s">
        <v>99</v>
      </c>
      <c r="AC21" s="3" t="s">
        <v>99</v>
      </c>
      <c r="AD21" s="3" t="s">
        <v>99</v>
      </c>
      <c r="AE21" s="3" t="s">
        <v>99</v>
      </c>
      <c r="AF21" s="3" t="s">
        <v>99</v>
      </c>
      <c r="AG21" s="3" t="s">
        <v>99</v>
      </c>
      <c r="AH21" s="3" t="s">
        <v>99</v>
      </c>
      <c r="AI21" s="3" t="s">
        <v>99</v>
      </c>
      <c r="AJ21" s="3" t="s">
        <v>99</v>
      </c>
      <c r="AK21" s="3" t="s">
        <v>99</v>
      </c>
      <c r="AL21" s="3" t="s">
        <v>99</v>
      </c>
      <c r="AM21" s="3" t="s">
        <v>99</v>
      </c>
      <c r="AN21" s="3" t="s">
        <v>99</v>
      </c>
      <c r="AO21" s="3" t="s">
        <v>99</v>
      </c>
      <c r="AP21" s="3" t="s">
        <v>99</v>
      </c>
      <c r="AQ21" s="3" t="s">
        <v>99</v>
      </c>
      <c r="AR21" s="3" t="s">
        <v>99</v>
      </c>
    </row>
    <row r="22" spans="1:44" s="19" customFormat="1" ht="76.5">
      <c r="A22" s="13">
        <v>18</v>
      </c>
      <c r="B22" s="14" t="s">
        <v>88</v>
      </c>
      <c r="C22" s="14" t="s">
        <v>89</v>
      </c>
      <c r="D22" s="15" t="s">
        <v>135</v>
      </c>
      <c r="E22" s="16" t="s">
        <v>136</v>
      </c>
      <c r="F22" s="17" t="s">
        <v>149</v>
      </c>
      <c r="G22" s="16" t="s">
        <v>150</v>
      </c>
      <c r="H22" s="16" t="s">
        <v>94</v>
      </c>
      <c r="I22" s="16" t="s">
        <v>94</v>
      </c>
      <c r="J22" s="17" t="s">
        <v>139</v>
      </c>
      <c r="K22" s="10" t="s">
        <v>96</v>
      </c>
      <c r="L22" s="10" t="s">
        <v>97</v>
      </c>
      <c r="M22" s="10" t="s">
        <v>98</v>
      </c>
      <c r="N22" s="18">
        <v>1203.4143200000001</v>
      </c>
      <c r="O22" s="11">
        <v>1223.4735325179615</v>
      </c>
      <c r="P22" s="11">
        <f t="shared" si="0"/>
        <v>2426.8878525179616</v>
      </c>
      <c r="Q22" s="11">
        <v>619.75536999999997</v>
      </c>
      <c r="R22" s="11">
        <v>830.42454000000009</v>
      </c>
      <c r="S22" s="11">
        <f t="shared" si="1"/>
        <v>1450.1799100000001</v>
      </c>
      <c r="T22" s="11">
        <f t="shared" si="2"/>
        <v>-393.04899251796144</v>
      </c>
      <c r="U22" s="11">
        <f t="shared" si="3"/>
        <v>-976.70794251796156</v>
      </c>
      <c r="V22" s="11">
        <f t="shared" si="4"/>
        <v>-0.32125663700223217</v>
      </c>
      <c r="W22" s="11">
        <f t="shared" si="6"/>
        <v>-40.245285397287752</v>
      </c>
      <c r="X22" s="3" t="s">
        <v>99</v>
      </c>
      <c r="Y22" s="3" t="s">
        <v>99</v>
      </c>
      <c r="Z22" s="29" t="s">
        <v>140</v>
      </c>
      <c r="AA22" s="3" t="s">
        <v>99</v>
      </c>
      <c r="AB22" s="3" t="s">
        <v>99</v>
      </c>
      <c r="AC22" s="3" t="s">
        <v>99</v>
      </c>
      <c r="AD22" s="3" t="s">
        <v>99</v>
      </c>
      <c r="AE22" s="3" t="s">
        <v>99</v>
      </c>
      <c r="AF22" s="3" t="s">
        <v>99</v>
      </c>
      <c r="AG22" s="3" t="s">
        <v>99</v>
      </c>
      <c r="AH22" s="3" t="s">
        <v>99</v>
      </c>
      <c r="AI22" s="3" t="s">
        <v>99</v>
      </c>
      <c r="AJ22" s="3" t="s">
        <v>99</v>
      </c>
      <c r="AK22" s="3" t="s">
        <v>99</v>
      </c>
      <c r="AL22" s="3" t="s">
        <v>99</v>
      </c>
      <c r="AM22" s="3" t="s">
        <v>99</v>
      </c>
      <c r="AN22" s="3" t="s">
        <v>99</v>
      </c>
      <c r="AO22" s="3" t="s">
        <v>99</v>
      </c>
      <c r="AP22" s="3" t="s">
        <v>99</v>
      </c>
      <c r="AQ22" s="3" t="s">
        <v>99</v>
      </c>
      <c r="AR22" s="3" t="s">
        <v>99</v>
      </c>
    </row>
    <row r="23" spans="1:44" s="19" customFormat="1" ht="76.5">
      <c r="A23" s="13">
        <v>19</v>
      </c>
      <c r="B23" s="14" t="s">
        <v>88</v>
      </c>
      <c r="C23" s="14" t="s">
        <v>89</v>
      </c>
      <c r="D23" s="15" t="s">
        <v>135</v>
      </c>
      <c r="E23" s="16" t="s">
        <v>136</v>
      </c>
      <c r="F23" s="17" t="s">
        <v>151</v>
      </c>
      <c r="G23" s="16" t="s">
        <v>152</v>
      </c>
      <c r="H23" s="16" t="s">
        <v>94</v>
      </c>
      <c r="I23" s="16" t="s">
        <v>94</v>
      </c>
      <c r="J23" s="17" t="s">
        <v>139</v>
      </c>
      <c r="K23" s="10" t="s">
        <v>96</v>
      </c>
      <c r="L23" s="10" t="s">
        <v>97</v>
      </c>
      <c r="M23" s="10" t="s">
        <v>98</v>
      </c>
      <c r="N23" s="18">
        <v>1949.98451</v>
      </c>
      <c r="O23" s="11">
        <v>1982.4879846722988</v>
      </c>
      <c r="P23" s="11">
        <f t="shared" si="0"/>
        <v>3932.472494672299</v>
      </c>
      <c r="Q23" s="11">
        <v>1651.8141800000001</v>
      </c>
      <c r="R23" s="11">
        <v>2341.29648</v>
      </c>
      <c r="S23" s="11">
        <f t="shared" si="1"/>
        <v>3993.1106600000003</v>
      </c>
      <c r="T23" s="11">
        <f>R23-O23</f>
        <v>358.80849532770117</v>
      </c>
      <c r="U23" s="11">
        <f t="shared" si="3"/>
        <v>60.638165327701245</v>
      </c>
      <c r="V23" s="11">
        <f t="shared" si="4"/>
        <v>0.18098898863541485</v>
      </c>
      <c r="W23" s="11">
        <f t="shared" si="6"/>
        <v>1.5419857458597266</v>
      </c>
      <c r="X23" s="3" t="s">
        <v>99</v>
      </c>
      <c r="Y23" s="3" t="s">
        <v>99</v>
      </c>
      <c r="Z23" s="29" t="s">
        <v>140</v>
      </c>
      <c r="AA23" s="3" t="s">
        <v>99</v>
      </c>
      <c r="AB23" s="3" t="s">
        <v>99</v>
      </c>
      <c r="AC23" s="3" t="s">
        <v>99</v>
      </c>
      <c r="AD23" s="3" t="s">
        <v>99</v>
      </c>
      <c r="AE23" s="3" t="s">
        <v>99</v>
      </c>
      <c r="AF23" s="3" t="s">
        <v>99</v>
      </c>
      <c r="AG23" s="3" t="s">
        <v>99</v>
      </c>
      <c r="AH23" s="3" t="s">
        <v>99</v>
      </c>
      <c r="AI23" s="3" t="s">
        <v>99</v>
      </c>
      <c r="AJ23" s="3" t="s">
        <v>99</v>
      </c>
      <c r="AK23" s="3" t="s">
        <v>99</v>
      </c>
      <c r="AL23" s="3" t="s">
        <v>99</v>
      </c>
      <c r="AM23" s="3" t="s">
        <v>99</v>
      </c>
      <c r="AN23" s="3" t="s">
        <v>99</v>
      </c>
      <c r="AO23" s="3" t="s">
        <v>99</v>
      </c>
      <c r="AP23" s="3" t="s">
        <v>99</v>
      </c>
      <c r="AQ23" s="3" t="s">
        <v>99</v>
      </c>
      <c r="AR23" s="3" t="s">
        <v>99</v>
      </c>
    </row>
    <row r="24" spans="1:44" s="19" customFormat="1" ht="76.5">
      <c r="A24" s="13">
        <v>20</v>
      </c>
      <c r="B24" s="14" t="s">
        <v>88</v>
      </c>
      <c r="C24" s="14" t="s">
        <v>89</v>
      </c>
      <c r="D24" s="15" t="s">
        <v>135</v>
      </c>
      <c r="E24" s="16" t="s">
        <v>136</v>
      </c>
      <c r="F24" s="17" t="s">
        <v>153</v>
      </c>
      <c r="G24" s="16" t="s">
        <v>102</v>
      </c>
      <c r="H24" s="16" t="s">
        <v>94</v>
      </c>
      <c r="I24" s="16" t="s">
        <v>94</v>
      </c>
      <c r="J24" s="17" t="s">
        <v>139</v>
      </c>
      <c r="K24" s="10" t="s">
        <v>96</v>
      </c>
      <c r="L24" s="10" t="s">
        <v>97</v>
      </c>
      <c r="M24" s="10" t="s">
        <v>98</v>
      </c>
      <c r="N24" s="18">
        <v>186.93734000000001</v>
      </c>
      <c r="O24" s="11">
        <v>190.05332000000001</v>
      </c>
      <c r="P24" s="11">
        <f t="shared" si="0"/>
        <v>376.99066000000005</v>
      </c>
      <c r="Q24" s="11">
        <v>481.24624999999997</v>
      </c>
      <c r="R24" s="11">
        <v>1.4696300000000002</v>
      </c>
      <c r="S24" s="11">
        <f t="shared" si="1"/>
        <v>482.71587999999997</v>
      </c>
      <c r="T24" s="11">
        <f t="shared" si="2"/>
        <v>-188.58369000000002</v>
      </c>
      <c r="U24" s="11">
        <f t="shared" si="3"/>
        <v>105.72521999999992</v>
      </c>
      <c r="V24" s="11">
        <f t="shared" si="4"/>
        <v>-0.99226727530989722</v>
      </c>
      <c r="W24" s="11">
        <f t="shared" si="6"/>
        <v>28.044519723645116</v>
      </c>
      <c r="X24" s="3" t="s">
        <v>99</v>
      </c>
      <c r="Y24" s="3" t="s">
        <v>99</v>
      </c>
      <c r="Z24" s="29" t="s">
        <v>140</v>
      </c>
      <c r="AA24" s="3" t="s">
        <v>99</v>
      </c>
      <c r="AB24" s="3" t="s">
        <v>99</v>
      </c>
      <c r="AC24" s="3" t="s">
        <v>99</v>
      </c>
      <c r="AD24" s="3" t="s">
        <v>99</v>
      </c>
      <c r="AE24" s="3" t="s">
        <v>99</v>
      </c>
      <c r="AF24" s="3" t="s">
        <v>99</v>
      </c>
      <c r="AG24" s="3" t="s">
        <v>99</v>
      </c>
      <c r="AH24" s="3" t="s">
        <v>99</v>
      </c>
      <c r="AI24" s="3" t="s">
        <v>99</v>
      </c>
      <c r="AJ24" s="3" t="s">
        <v>99</v>
      </c>
      <c r="AK24" s="3" t="s">
        <v>99</v>
      </c>
      <c r="AL24" s="3" t="s">
        <v>99</v>
      </c>
      <c r="AM24" s="3" t="s">
        <v>99</v>
      </c>
      <c r="AN24" s="3" t="s">
        <v>99</v>
      </c>
      <c r="AO24" s="3" t="s">
        <v>99</v>
      </c>
      <c r="AP24" s="3" t="s">
        <v>99</v>
      </c>
      <c r="AQ24" s="3" t="s">
        <v>99</v>
      </c>
      <c r="AR24" s="3" t="s">
        <v>99</v>
      </c>
    </row>
    <row r="25" spans="1:44" s="19" customFormat="1" ht="38.25">
      <c r="A25" s="13">
        <v>21</v>
      </c>
      <c r="B25" s="14" t="s">
        <v>88</v>
      </c>
      <c r="C25" s="14" t="s">
        <v>89</v>
      </c>
      <c r="D25" s="15" t="s">
        <v>154</v>
      </c>
      <c r="E25" s="16" t="s">
        <v>155</v>
      </c>
      <c r="F25" s="17" t="s">
        <v>156</v>
      </c>
      <c r="G25" s="16" t="s">
        <v>102</v>
      </c>
      <c r="H25" s="16" t="s">
        <v>94</v>
      </c>
      <c r="I25" s="16" t="s">
        <v>94</v>
      </c>
      <c r="J25" s="17" t="s">
        <v>95</v>
      </c>
      <c r="K25" s="10" t="s">
        <v>96</v>
      </c>
      <c r="L25" s="10" t="s">
        <v>97</v>
      </c>
      <c r="M25" s="10" t="s">
        <v>98</v>
      </c>
      <c r="N25" s="18">
        <v>27379.56422</v>
      </c>
      <c r="O25" s="11">
        <v>38869.032630000002</v>
      </c>
      <c r="P25" s="11">
        <f t="shared" si="0"/>
        <v>66248.596850000002</v>
      </c>
      <c r="Q25" s="11">
        <v>14149.3799</v>
      </c>
      <c r="R25" s="11">
        <v>29263.140019999995</v>
      </c>
      <c r="S25" s="11">
        <f t="shared" si="1"/>
        <v>43412.519919999992</v>
      </c>
      <c r="T25" s="11">
        <f t="shared" si="2"/>
        <v>-9605.8926100000062</v>
      </c>
      <c r="U25" s="11">
        <f t="shared" si="3"/>
        <v>-22836.07693000001</v>
      </c>
      <c r="V25" s="11">
        <f t="shared" si="4"/>
        <v>-0.24713485157811621</v>
      </c>
      <c r="W25" s="11">
        <f t="shared" si="6"/>
        <v>-34.470280150544816</v>
      </c>
      <c r="X25" s="3" t="s">
        <v>99</v>
      </c>
      <c r="Y25" s="3" t="s">
        <v>99</v>
      </c>
      <c r="Z25" s="29" t="s">
        <v>157</v>
      </c>
      <c r="AA25" s="3" t="s">
        <v>99</v>
      </c>
      <c r="AB25" s="3" t="s">
        <v>99</v>
      </c>
      <c r="AC25" s="3" t="s">
        <v>99</v>
      </c>
      <c r="AD25" s="3" t="s">
        <v>99</v>
      </c>
      <c r="AE25" s="3" t="s">
        <v>99</v>
      </c>
      <c r="AF25" s="3" t="s">
        <v>99</v>
      </c>
      <c r="AG25" s="3" t="s">
        <v>99</v>
      </c>
      <c r="AH25" s="3" t="s">
        <v>99</v>
      </c>
      <c r="AI25" s="3" t="s">
        <v>99</v>
      </c>
      <c r="AJ25" s="3" t="s">
        <v>99</v>
      </c>
      <c r="AK25" s="3" t="s">
        <v>99</v>
      </c>
      <c r="AL25" s="3" t="s">
        <v>99</v>
      </c>
      <c r="AM25" s="3" t="s">
        <v>99</v>
      </c>
      <c r="AN25" s="3" t="s">
        <v>99</v>
      </c>
      <c r="AO25" s="3" t="s">
        <v>99</v>
      </c>
      <c r="AP25" s="3" t="s">
        <v>99</v>
      </c>
      <c r="AQ25" s="3" t="s">
        <v>99</v>
      </c>
      <c r="AR25" s="3" t="s">
        <v>99</v>
      </c>
    </row>
    <row r="26" spans="1:44">
      <c r="X26" s="39"/>
      <c r="Y26" s="39"/>
      <c r="Z26" s="39"/>
      <c r="AA26" s="39"/>
      <c r="AB26" s="39"/>
      <c r="AC26" s="39"/>
      <c r="AD26" s="39"/>
      <c r="AE26" s="39"/>
      <c r="AF26" s="39"/>
      <c r="AG26" s="39"/>
      <c r="AH26" s="39"/>
      <c r="AI26" s="39"/>
      <c r="AJ26" s="39"/>
      <c r="AK26" s="39"/>
      <c r="AL26" s="39"/>
      <c r="AM26" s="39"/>
      <c r="AN26" s="39"/>
      <c r="AO26" s="39"/>
      <c r="AP26" s="39"/>
      <c r="AQ26" s="39"/>
      <c r="AR26" s="39"/>
    </row>
  </sheetData>
  <sheetProtection formatCells="0" formatColumns="0" sort="0" autoFilter="0"/>
  <mergeCells count="45">
    <mergeCell ref="AR3:AR4"/>
    <mergeCell ref="P3:P4"/>
    <mergeCell ref="S3:S4"/>
    <mergeCell ref="U3:U4"/>
    <mergeCell ref="W3:W4"/>
    <mergeCell ref="AL3:AL4"/>
    <mergeCell ref="AM3:AM4"/>
    <mergeCell ref="AN3:AN4"/>
    <mergeCell ref="AO3:AO4"/>
    <mergeCell ref="AP3:AP4"/>
    <mergeCell ref="AQ3:AQ4"/>
    <mergeCell ref="AF3:AF4"/>
    <mergeCell ref="AG3:AG4"/>
    <mergeCell ref="AH3:AH4"/>
    <mergeCell ref="AI3:AI4"/>
    <mergeCell ref="AJ3:AJ4"/>
    <mergeCell ref="X3:X4"/>
    <mergeCell ref="AK3:AK4"/>
    <mergeCell ref="Z3:Z4"/>
    <mergeCell ref="AA3:AA4"/>
    <mergeCell ref="AB3:AB4"/>
    <mergeCell ref="AC3:AC4"/>
    <mergeCell ref="AD3:AD4"/>
    <mergeCell ref="AE3:AE4"/>
    <mergeCell ref="O3:O4"/>
    <mergeCell ref="Q3:Q4"/>
    <mergeCell ref="R3:R4"/>
    <mergeCell ref="T3:T4"/>
    <mergeCell ref="V3:V4"/>
    <mergeCell ref="F3:F4"/>
    <mergeCell ref="G3:G4"/>
    <mergeCell ref="H3:H4"/>
    <mergeCell ref="I3:I4"/>
    <mergeCell ref="A1:AR1"/>
    <mergeCell ref="A3:A4"/>
    <mergeCell ref="B3:B4"/>
    <mergeCell ref="C3:C4"/>
    <mergeCell ref="D3:D4"/>
    <mergeCell ref="E3:E4"/>
    <mergeCell ref="Y3:Y4"/>
    <mergeCell ref="J3:J4"/>
    <mergeCell ref="K3:K4"/>
    <mergeCell ref="L3:L4"/>
    <mergeCell ref="M3:M4"/>
    <mergeCell ref="N3:N4"/>
  </mergeCells>
  <conditionalFormatting sqref="X3:Y3">
    <cfRule type="cellIs" dxfId="71" priority="3" operator="equal">
      <formula>"Y"</formula>
    </cfRule>
    <cfRule type="cellIs" dxfId="70" priority="4" operator="equal">
      <formula>"N"</formula>
    </cfRule>
  </conditionalFormatting>
  <conditionalFormatting sqref="AK3">
    <cfRule type="cellIs" dxfId="69" priority="1" operator="equal">
      <formula>"Y"</formula>
    </cfRule>
    <cfRule type="cellIs" dxfId="68" priority="2" operator="equal">
      <formula>"N"</formula>
    </cfRule>
  </conditionalFormatting>
  <pageMargins left="0.2" right="0.2" top="0.25" bottom="0.25" header="0.05" footer="0.05"/>
  <pageSetup paperSize="5" scale="26" orientation="landscape" r:id="rId1"/>
  <headerFooter>
    <oddHeader>&amp;L&amp;"Arial,Regular"&amp;10RSARDiscovery2024_DR_ED_001-Q002Supp01Atch01</oddHeader>
    <oddFooter xml:space="preserve">&amp;C_x000D_&amp;1#&amp;"Calibri"&amp;12&amp;K000000 Public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15FB93-90D3-45CD-B855-08991D7D590E}">
  <dimension ref="A1:AR22"/>
  <sheetViews>
    <sheetView showGridLines="0" view="pageLayout" topLeftCell="A3" zoomScale="85" zoomScaleNormal="115" zoomScalePageLayoutView="85" workbookViewId="0">
      <selection activeCell="Z5" sqref="Z5:Z22"/>
    </sheetView>
  </sheetViews>
  <sheetFormatPr defaultRowHeight="15"/>
  <cols>
    <col min="1" max="1" width="5.5703125" customWidth="1"/>
    <col min="2" max="2" width="10.5703125" style="30" customWidth="1"/>
    <col min="3" max="3" width="18.28515625" style="30" customWidth="1"/>
    <col min="4" max="4" width="7.5703125" style="21" customWidth="1"/>
    <col min="5" max="5" width="23.42578125" customWidth="1"/>
    <col min="6" max="6" width="5.85546875" style="5" customWidth="1"/>
    <col min="7" max="7" width="19" style="20" customWidth="1"/>
    <col min="8" max="8" width="17" customWidth="1"/>
    <col min="9" max="9" width="17.42578125" customWidth="1"/>
    <col min="10" max="10" width="11.28515625" customWidth="1"/>
    <col min="11" max="11" width="15.28515625" style="21" customWidth="1"/>
    <col min="12" max="12" width="11.5703125" customWidth="1"/>
    <col min="13" max="13" width="12.42578125" customWidth="1"/>
    <col min="14" max="14" width="10.5703125" customWidth="1"/>
    <col min="15" max="15" width="14.140625" bestFit="1" customWidth="1"/>
    <col min="16" max="16" width="14.140625" customWidth="1"/>
    <col min="17" max="17" width="10.42578125" customWidth="1"/>
    <col min="18" max="18" width="14.140625" bestFit="1" customWidth="1"/>
    <col min="19" max="19" width="14.140625" customWidth="1"/>
    <col min="20" max="21" width="11.5703125" customWidth="1"/>
    <col min="22" max="22" width="13.5703125" customWidth="1"/>
    <col min="23" max="23" width="12.42578125" customWidth="1"/>
    <col min="24" max="25" width="13" customWidth="1"/>
    <col min="26" max="26" width="46.28515625" customWidth="1"/>
    <col min="27" max="34" width="13" customWidth="1"/>
    <col min="35" max="35" width="18.140625" customWidth="1"/>
    <col min="36" max="36" width="18.42578125" customWidth="1"/>
    <col min="37" max="37" width="16.7109375" customWidth="1"/>
    <col min="38" max="38" width="15" customWidth="1"/>
    <col min="39" max="39" width="16.28515625" customWidth="1"/>
    <col min="40" max="43" width="13" customWidth="1"/>
    <col min="44" max="44" width="17.85546875" customWidth="1"/>
  </cols>
  <sheetData>
    <row r="1" spans="1:44" ht="59.1" customHeight="1">
      <c r="A1" s="122" t="s">
        <v>158</v>
      </c>
      <c r="B1" s="117"/>
      <c r="C1" s="117"/>
      <c r="D1" s="117"/>
      <c r="E1" s="117"/>
      <c r="F1" s="117"/>
      <c r="G1" s="117"/>
      <c r="H1" s="117"/>
      <c r="I1" s="117"/>
      <c r="J1" s="117"/>
      <c r="K1" s="117"/>
      <c r="L1" s="117"/>
      <c r="M1" s="117"/>
      <c r="N1" s="117"/>
      <c r="O1" s="117"/>
      <c r="P1" s="117"/>
      <c r="Q1" s="117"/>
      <c r="R1" s="117"/>
      <c r="S1" s="117"/>
      <c r="T1" s="117"/>
      <c r="U1" s="117"/>
      <c r="V1" s="117"/>
      <c r="W1" s="117"/>
      <c r="X1" s="117"/>
      <c r="Y1" s="117"/>
      <c r="Z1" s="117"/>
      <c r="AA1" s="117"/>
      <c r="AB1" s="117"/>
      <c r="AC1" s="117"/>
      <c r="AD1" s="117"/>
      <c r="AE1" s="117"/>
      <c r="AF1" s="117"/>
      <c r="AG1" s="117"/>
      <c r="AH1" s="117"/>
      <c r="AI1" s="117"/>
      <c r="AJ1" s="117"/>
      <c r="AK1" s="117"/>
      <c r="AL1" s="117"/>
      <c r="AM1" s="117"/>
      <c r="AN1" s="117"/>
      <c r="AO1" s="117"/>
      <c r="AP1" s="117"/>
      <c r="AQ1" s="117"/>
      <c r="AR1" s="117"/>
    </row>
    <row r="2" spans="1:44" s="4" customFormat="1" ht="12.75">
      <c r="A2" s="1"/>
      <c r="B2" s="2" t="s">
        <v>1</v>
      </c>
      <c r="C2" s="2" t="s">
        <v>2</v>
      </c>
      <c r="D2" s="3" t="s">
        <v>3</v>
      </c>
      <c r="E2" s="3" t="s">
        <v>4</v>
      </c>
      <c r="F2" s="13" t="s">
        <v>5</v>
      </c>
      <c r="G2" s="3" t="s">
        <v>6</v>
      </c>
      <c r="H2" s="3" t="s">
        <v>7</v>
      </c>
      <c r="I2" s="3" t="s">
        <v>8</v>
      </c>
      <c r="J2" s="3" t="s">
        <v>9</v>
      </c>
      <c r="K2" s="3" t="s">
        <v>10</v>
      </c>
      <c r="L2" s="3" t="s">
        <v>11</v>
      </c>
      <c r="M2" s="3" t="s">
        <v>12</v>
      </c>
      <c r="N2" s="3" t="s">
        <v>13</v>
      </c>
      <c r="O2" s="3" t="s">
        <v>14</v>
      </c>
      <c r="P2" s="3" t="s">
        <v>15</v>
      </c>
      <c r="Q2" s="3" t="s">
        <v>16</v>
      </c>
      <c r="R2" s="3" t="s">
        <v>17</v>
      </c>
      <c r="S2" s="3" t="s">
        <v>18</v>
      </c>
      <c r="T2" s="3" t="s">
        <v>19</v>
      </c>
      <c r="U2" s="3" t="s">
        <v>20</v>
      </c>
      <c r="V2" s="3" t="s">
        <v>21</v>
      </c>
      <c r="W2" s="3" t="s">
        <v>22</v>
      </c>
      <c r="X2" s="3" t="s">
        <v>23</v>
      </c>
      <c r="Y2" s="3" t="s">
        <v>24</v>
      </c>
      <c r="Z2" s="3" t="s">
        <v>25</v>
      </c>
      <c r="AA2" s="3" t="s">
        <v>26</v>
      </c>
      <c r="AB2" s="3" t="s">
        <v>27</v>
      </c>
      <c r="AC2" s="3" t="s">
        <v>28</v>
      </c>
      <c r="AD2" s="3" t="s">
        <v>29</v>
      </c>
      <c r="AE2" s="3" t="s">
        <v>30</v>
      </c>
      <c r="AF2" s="3" t="s">
        <v>31</v>
      </c>
      <c r="AG2" s="3" t="s">
        <v>32</v>
      </c>
      <c r="AH2" s="3" t="s">
        <v>33</v>
      </c>
      <c r="AI2" s="3" t="s">
        <v>34</v>
      </c>
      <c r="AJ2" s="3" t="s">
        <v>35</v>
      </c>
      <c r="AK2" s="3" t="s">
        <v>36</v>
      </c>
      <c r="AL2" s="3" t="s">
        <v>37</v>
      </c>
      <c r="AM2" s="3" t="s">
        <v>38</v>
      </c>
      <c r="AN2" s="3" t="s">
        <v>39</v>
      </c>
      <c r="AO2" s="3" t="s">
        <v>40</v>
      </c>
      <c r="AP2" s="3" t="s">
        <v>41</v>
      </c>
      <c r="AQ2" s="3" t="s">
        <v>42</v>
      </c>
      <c r="AR2" s="3" t="s">
        <v>43</v>
      </c>
    </row>
    <row r="3" spans="1:44" s="5" customFormat="1" ht="46.5" customHeight="1">
      <c r="A3" s="116" t="s">
        <v>44</v>
      </c>
      <c r="B3" s="116" t="s">
        <v>45</v>
      </c>
      <c r="C3" s="116" t="s">
        <v>46</v>
      </c>
      <c r="D3" s="116" t="s">
        <v>47</v>
      </c>
      <c r="E3" s="116" t="s">
        <v>48</v>
      </c>
      <c r="F3" s="116" t="s">
        <v>49</v>
      </c>
      <c r="G3" s="116" t="s">
        <v>50</v>
      </c>
      <c r="H3" s="116" t="s">
        <v>51</v>
      </c>
      <c r="I3" s="116" t="s">
        <v>52</v>
      </c>
      <c r="J3" s="116" t="s">
        <v>53</v>
      </c>
      <c r="K3" s="116" t="s">
        <v>54</v>
      </c>
      <c r="L3" s="116" t="s">
        <v>159</v>
      </c>
      <c r="M3" s="116" t="s">
        <v>56</v>
      </c>
      <c r="N3" s="116" t="s">
        <v>57</v>
      </c>
      <c r="O3" s="116" t="s">
        <v>58</v>
      </c>
      <c r="P3" s="119" t="s">
        <v>59</v>
      </c>
      <c r="Q3" s="116" t="s">
        <v>60</v>
      </c>
      <c r="R3" s="116" t="s">
        <v>61</v>
      </c>
      <c r="S3" s="119" t="s">
        <v>62</v>
      </c>
      <c r="T3" s="116" t="s">
        <v>160</v>
      </c>
      <c r="U3" s="119" t="s">
        <v>64</v>
      </c>
      <c r="V3" s="116" t="s">
        <v>161</v>
      </c>
      <c r="W3" s="119" t="s">
        <v>66</v>
      </c>
      <c r="X3" s="116" t="s">
        <v>67</v>
      </c>
      <c r="Y3" s="116" t="s">
        <v>68</v>
      </c>
      <c r="Z3" s="116" t="s">
        <v>69</v>
      </c>
      <c r="AA3" s="116" t="s">
        <v>70</v>
      </c>
      <c r="AB3" s="116" t="s">
        <v>71</v>
      </c>
      <c r="AC3" s="121" t="s">
        <v>72</v>
      </c>
      <c r="AD3" s="116" t="s">
        <v>73</v>
      </c>
      <c r="AE3" s="116" t="s">
        <v>74</v>
      </c>
      <c r="AF3" s="116" t="s">
        <v>75</v>
      </c>
      <c r="AG3" s="116" t="s">
        <v>76</v>
      </c>
      <c r="AH3" s="116" t="s">
        <v>77</v>
      </c>
      <c r="AI3" s="116" t="s">
        <v>78</v>
      </c>
      <c r="AJ3" s="118" t="s">
        <v>79</v>
      </c>
      <c r="AK3" s="116" t="s">
        <v>80</v>
      </c>
      <c r="AL3" s="116" t="s">
        <v>81</v>
      </c>
      <c r="AM3" s="116" t="s">
        <v>82</v>
      </c>
      <c r="AN3" s="116" t="s">
        <v>83</v>
      </c>
      <c r="AO3" s="116" t="s">
        <v>84</v>
      </c>
      <c r="AP3" s="116" t="s">
        <v>85</v>
      </c>
      <c r="AQ3" s="116" t="s">
        <v>86</v>
      </c>
      <c r="AR3" s="116" t="s">
        <v>87</v>
      </c>
    </row>
    <row r="4" spans="1:44" s="5" customFormat="1" ht="68.25" customHeight="1">
      <c r="A4" s="116"/>
      <c r="B4" s="116"/>
      <c r="C4" s="116"/>
      <c r="D4" s="116"/>
      <c r="E4" s="116"/>
      <c r="F4" s="116"/>
      <c r="G4" s="116"/>
      <c r="H4" s="116"/>
      <c r="I4" s="116"/>
      <c r="J4" s="116"/>
      <c r="K4" s="116"/>
      <c r="L4" s="116"/>
      <c r="M4" s="116"/>
      <c r="N4" s="116"/>
      <c r="O4" s="116"/>
      <c r="P4" s="120"/>
      <c r="Q4" s="116"/>
      <c r="R4" s="116"/>
      <c r="S4" s="120"/>
      <c r="T4" s="116"/>
      <c r="U4" s="120"/>
      <c r="V4" s="116"/>
      <c r="W4" s="120"/>
      <c r="X4" s="116"/>
      <c r="Y4" s="116"/>
      <c r="Z4" s="116"/>
      <c r="AA4" s="116"/>
      <c r="AB4" s="116"/>
      <c r="AC4" s="121"/>
      <c r="AD4" s="116"/>
      <c r="AE4" s="116"/>
      <c r="AF4" s="116"/>
      <c r="AG4" s="116"/>
      <c r="AH4" s="116"/>
      <c r="AI4" s="116"/>
      <c r="AJ4" s="118"/>
      <c r="AK4" s="116"/>
      <c r="AL4" s="116"/>
      <c r="AM4" s="116"/>
      <c r="AN4" s="116"/>
      <c r="AO4" s="116"/>
      <c r="AP4" s="116"/>
      <c r="AQ4" s="116"/>
      <c r="AR4" s="116"/>
    </row>
    <row r="5" spans="1:44" ht="38.25">
      <c r="A5" s="22">
        <v>1</v>
      </c>
      <c r="B5" s="23" t="s">
        <v>162</v>
      </c>
      <c r="C5" s="23" t="s">
        <v>89</v>
      </c>
      <c r="D5" s="24" t="s">
        <v>163</v>
      </c>
      <c r="E5" s="25" t="s">
        <v>164</v>
      </c>
      <c r="F5" s="26" t="s">
        <v>165</v>
      </c>
      <c r="G5" s="25" t="s">
        <v>166</v>
      </c>
      <c r="H5" s="8" t="s">
        <v>94</v>
      </c>
      <c r="I5" s="8" t="s">
        <v>94</v>
      </c>
      <c r="J5" s="9" t="s">
        <v>95</v>
      </c>
      <c r="K5" s="27" t="s">
        <v>96</v>
      </c>
      <c r="L5" s="10" t="s">
        <v>97</v>
      </c>
      <c r="M5" s="10" t="s">
        <v>98</v>
      </c>
      <c r="N5" s="28">
        <v>6763</v>
      </c>
      <c r="O5" s="28">
        <v>7034.2475300000006</v>
      </c>
      <c r="P5" s="11">
        <f t="shared" ref="P5:P22" si="0">N5+O5</f>
        <v>13797.247530000001</v>
      </c>
      <c r="Q5" s="11">
        <v>4324</v>
      </c>
      <c r="R5" s="11">
        <v>9908.9716199999984</v>
      </c>
      <c r="S5" s="11">
        <f t="shared" ref="S5:S22" si="1">Q5+R5</f>
        <v>14232.971619999998</v>
      </c>
      <c r="T5" s="11">
        <f>R5-O5</f>
        <v>2874.7240899999979</v>
      </c>
      <c r="U5" s="11">
        <f>S5-P5</f>
        <v>435.72408999999789</v>
      </c>
      <c r="V5" s="11">
        <f>IF(O5=0,"100.0%",(R5-O5)/O5)</f>
        <v>0.40867542373789589</v>
      </c>
      <c r="W5" s="45">
        <f t="shared" ref="W5:W22" si="2">IFERROR(100*(S5-P5)/P5,100)</f>
        <v>3.1580508289974696</v>
      </c>
      <c r="X5" s="38" t="s">
        <v>99</v>
      </c>
      <c r="Y5" s="38" t="s">
        <v>99</v>
      </c>
      <c r="Z5" s="47" t="s">
        <v>167</v>
      </c>
      <c r="AA5" s="38" t="s">
        <v>99</v>
      </c>
      <c r="AB5" s="38" t="s">
        <v>99</v>
      </c>
      <c r="AC5" s="38" t="s">
        <v>99</v>
      </c>
      <c r="AD5" s="38" t="s">
        <v>99</v>
      </c>
      <c r="AE5" s="38" t="s">
        <v>99</v>
      </c>
      <c r="AF5" s="38" t="s">
        <v>99</v>
      </c>
      <c r="AG5" s="38" t="s">
        <v>99</v>
      </c>
      <c r="AH5" s="38" t="s">
        <v>99</v>
      </c>
      <c r="AI5" s="38" t="s">
        <v>99</v>
      </c>
      <c r="AJ5" s="38" t="s">
        <v>99</v>
      </c>
      <c r="AK5" s="38" t="s">
        <v>99</v>
      </c>
      <c r="AL5" s="38" t="s">
        <v>99</v>
      </c>
      <c r="AM5" s="38" t="s">
        <v>99</v>
      </c>
      <c r="AN5" s="38" t="s">
        <v>99</v>
      </c>
      <c r="AO5" s="38" t="s">
        <v>99</v>
      </c>
      <c r="AP5" s="38" t="s">
        <v>99</v>
      </c>
      <c r="AQ5" s="38" t="s">
        <v>99</v>
      </c>
      <c r="AR5" s="38" t="s">
        <v>99</v>
      </c>
    </row>
    <row r="6" spans="1:44" ht="51">
      <c r="A6" s="22">
        <v>2</v>
      </c>
      <c r="B6" s="23" t="s">
        <v>162</v>
      </c>
      <c r="C6" s="23" t="s">
        <v>89</v>
      </c>
      <c r="D6" s="24" t="s">
        <v>168</v>
      </c>
      <c r="E6" s="25" t="s">
        <v>169</v>
      </c>
      <c r="F6" s="26" t="s">
        <v>170</v>
      </c>
      <c r="G6" s="25" t="s">
        <v>171</v>
      </c>
      <c r="H6" s="8" t="s">
        <v>94</v>
      </c>
      <c r="I6" s="8" t="s">
        <v>94</v>
      </c>
      <c r="J6" s="9" t="s">
        <v>139</v>
      </c>
      <c r="K6" s="27" t="s">
        <v>96</v>
      </c>
      <c r="L6" s="10" t="s">
        <v>97</v>
      </c>
      <c r="M6" s="10" t="s">
        <v>98</v>
      </c>
      <c r="N6" s="28">
        <v>9465</v>
      </c>
      <c r="O6" s="28">
        <v>9464.7469999999994</v>
      </c>
      <c r="P6" s="11">
        <f t="shared" si="0"/>
        <v>18929.746999999999</v>
      </c>
      <c r="Q6" s="11">
        <v>16500</v>
      </c>
      <c r="R6" s="11">
        <v>10225.48</v>
      </c>
      <c r="S6" s="11">
        <f t="shared" si="1"/>
        <v>26725.48</v>
      </c>
      <c r="T6" s="11">
        <f>R6-O6</f>
        <v>760.73300000000017</v>
      </c>
      <c r="U6" s="11">
        <f>S6-P6</f>
        <v>7795.7330000000002</v>
      </c>
      <c r="V6" s="11">
        <f>IF(O6=0,"100.0%",(R6-O6)/O6)</f>
        <v>8.0375418381495062E-2</v>
      </c>
      <c r="W6" s="45">
        <f t="shared" si="2"/>
        <v>41.182446865243371</v>
      </c>
      <c r="X6" s="46"/>
      <c r="Y6" s="46"/>
      <c r="Z6" s="48" t="s">
        <v>172</v>
      </c>
      <c r="AA6" s="38" t="s">
        <v>99</v>
      </c>
      <c r="AB6" s="38" t="s">
        <v>99</v>
      </c>
      <c r="AC6" s="38" t="s">
        <v>99</v>
      </c>
      <c r="AD6" s="38" t="s">
        <v>99</v>
      </c>
      <c r="AE6" s="38" t="s">
        <v>99</v>
      </c>
      <c r="AF6" s="38" t="s">
        <v>99</v>
      </c>
      <c r="AG6" s="38" t="s">
        <v>99</v>
      </c>
      <c r="AH6" s="38" t="s">
        <v>99</v>
      </c>
      <c r="AI6" s="38" t="s">
        <v>99</v>
      </c>
      <c r="AJ6" s="38" t="s">
        <v>99</v>
      </c>
      <c r="AK6" s="38" t="s">
        <v>99</v>
      </c>
      <c r="AL6" s="38" t="s">
        <v>99</v>
      </c>
      <c r="AM6" s="38" t="s">
        <v>99</v>
      </c>
      <c r="AN6" s="38" t="s">
        <v>99</v>
      </c>
      <c r="AO6" s="38" t="s">
        <v>99</v>
      </c>
      <c r="AP6" s="38" t="s">
        <v>99</v>
      </c>
      <c r="AQ6" s="38" t="s">
        <v>99</v>
      </c>
      <c r="AR6" s="38" t="s">
        <v>99</v>
      </c>
    </row>
    <row r="7" spans="1:44" ht="51">
      <c r="A7" s="22">
        <v>3</v>
      </c>
      <c r="B7" s="23" t="s">
        <v>162</v>
      </c>
      <c r="C7" s="23" t="s">
        <v>89</v>
      </c>
      <c r="D7" s="24" t="s">
        <v>168</v>
      </c>
      <c r="E7" s="25" t="s">
        <v>169</v>
      </c>
      <c r="F7" s="26" t="s">
        <v>173</v>
      </c>
      <c r="G7" s="25" t="s">
        <v>174</v>
      </c>
      <c r="H7" s="8" t="s">
        <v>94</v>
      </c>
      <c r="I7" s="8" t="s">
        <v>94</v>
      </c>
      <c r="J7" s="9" t="s">
        <v>139</v>
      </c>
      <c r="K7" s="27" t="s">
        <v>96</v>
      </c>
      <c r="L7" s="10" t="s">
        <v>97</v>
      </c>
      <c r="M7" s="10" t="s">
        <v>98</v>
      </c>
      <c r="N7" s="28">
        <v>15665</v>
      </c>
      <c r="O7" s="28">
        <v>15665.450999999999</v>
      </c>
      <c r="P7" s="11">
        <f t="shared" si="0"/>
        <v>31330.451000000001</v>
      </c>
      <c r="Q7" s="11">
        <v>22267</v>
      </c>
      <c r="R7" s="11">
        <v>15872.913839999999</v>
      </c>
      <c r="S7" s="11">
        <f t="shared" si="1"/>
        <v>38139.913840000001</v>
      </c>
      <c r="T7" s="11">
        <f t="shared" ref="T7:T22" si="3">R7-O7</f>
        <v>207.46284000000014</v>
      </c>
      <c r="U7" s="11">
        <f t="shared" ref="U7:U22" si="4">S7-P7</f>
        <v>6809.4628400000001</v>
      </c>
      <c r="V7" s="11">
        <f t="shared" ref="V7:V22" si="5">IF(O7=0,"100.0%",(R7-O7)/O7)</f>
        <v>1.3243336562732867E-2</v>
      </c>
      <c r="W7" s="45">
        <f t="shared" si="2"/>
        <v>21.734327539683356</v>
      </c>
      <c r="X7" s="46"/>
      <c r="Y7" s="46"/>
      <c r="Z7" s="48" t="s">
        <v>172</v>
      </c>
      <c r="AA7" s="38" t="s">
        <v>99</v>
      </c>
      <c r="AB7" s="38" t="s">
        <v>99</v>
      </c>
      <c r="AC7" s="38" t="s">
        <v>99</v>
      </c>
      <c r="AD7" s="38" t="s">
        <v>99</v>
      </c>
      <c r="AE7" s="38" t="s">
        <v>99</v>
      </c>
      <c r="AF7" s="38" t="s">
        <v>99</v>
      </c>
      <c r="AG7" s="38" t="s">
        <v>99</v>
      </c>
      <c r="AH7" s="38" t="s">
        <v>99</v>
      </c>
      <c r="AI7" s="38" t="s">
        <v>99</v>
      </c>
      <c r="AJ7" s="38" t="s">
        <v>99</v>
      </c>
      <c r="AK7" s="38" t="s">
        <v>99</v>
      </c>
      <c r="AL7" s="38" t="s">
        <v>99</v>
      </c>
      <c r="AM7" s="38" t="s">
        <v>99</v>
      </c>
      <c r="AN7" s="38" t="s">
        <v>99</v>
      </c>
      <c r="AO7" s="38" t="s">
        <v>99</v>
      </c>
      <c r="AP7" s="38" t="s">
        <v>99</v>
      </c>
      <c r="AQ7" s="38" t="s">
        <v>99</v>
      </c>
      <c r="AR7" s="38" t="s">
        <v>99</v>
      </c>
    </row>
    <row r="8" spans="1:44" ht="51">
      <c r="A8" s="22">
        <v>4</v>
      </c>
      <c r="B8" s="23" t="s">
        <v>162</v>
      </c>
      <c r="C8" s="29" t="s">
        <v>89</v>
      </c>
      <c r="D8" s="24" t="s">
        <v>168</v>
      </c>
      <c r="E8" s="25" t="s">
        <v>169</v>
      </c>
      <c r="F8" s="9" t="s">
        <v>175</v>
      </c>
      <c r="G8" s="8" t="s">
        <v>176</v>
      </c>
      <c r="H8" s="8" t="s">
        <v>94</v>
      </c>
      <c r="I8" s="8" t="s">
        <v>94</v>
      </c>
      <c r="J8" s="9" t="s">
        <v>139</v>
      </c>
      <c r="K8" s="27" t="s">
        <v>96</v>
      </c>
      <c r="L8" s="10" t="s">
        <v>97</v>
      </c>
      <c r="M8" s="10" t="s">
        <v>98</v>
      </c>
      <c r="N8" s="28">
        <v>4184</v>
      </c>
      <c r="O8" s="28">
        <v>4183.5280000000002</v>
      </c>
      <c r="P8" s="11">
        <f t="shared" si="0"/>
        <v>8367.5280000000002</v>
      </c>
      <c r="Q8" s="11">
        <v>144</v>
      </c>
      <c r="R8" s="11">
        <v>364.44490999999999</v>
      </c>
      <c r="S8" s="11">
        <f t="shared" si="1"/>
        <v>508.44490999999999</v>
      </c>
      <c r="T8" s="11">
        <f t="shared" si="3"/>
        <v>-3819.0830900000001</v>
      </c>
      <c r="U8" s="11">
        <f t="shared" si="4"/>
        <v>-7859.0830900000001</v>
      </c>
      <c r="V8" s="11">
        <f t="shared" si="5"/>
        <v>-0.91288574858349214</v>
      </c>
      <c r="W8" s="45">
        <f t="shared" si="2"/>
        <v>-93.923594758212943</v>
      </c>
      <c r="X8" s="46"/>
      <c r="Y8" s="46"/>
      <c r="Z8" s="48" t="s">
        <v>172</v>
      </c>
      <c r="AA8" s="38" t="s">
        <v>99</v>
      </c>
      <c r="AB8" s="38" t="s">
        <v>99</v>
      </c>
      <c r="AC8" s="38" t="s">
        <v>99</v>
      </c>
      <c r="AD8" s="38" t="s">
        <v>99</v>
      </c>
      <c r="AE8" s="38" t="s">
        <v>99</v>
      </c>
      <c r="AF8" s="38" t="s">
        <v>99</v>
      </c>
      <c r="AG8" s="38" t="s">
        <v>99</v>
      </c>
      <c r="AH8" s="38" t="s">
        <v>99</v>
      </c>
      <c r="AI8" s="38" t="s">
        <v>99</v>
      </c>
      <c r="AJ8" s="38" t="s">
        <v>99</v>
      </c>
      <c r="AK8" s="38" t="s">
        <v>99</v>
      </c>
      <c r="AL8" s="38" t="s">
        <v>99</v>
      </c>
      <c r="AM8" s="38" t="s">
        <v>99</v>
      </c>
      <c r="AN8" s="38" t="s">
        <v>99</v>
      </c>
      <c r="AO8" s="38" t="s">
        <v>99</v>
      </c>
      <c r="AP8" s="38" t="s">
        <v>99</v>
      </c>
      <c r="AQ8" s="38" t="s">
        <v>99</v>
      </c>
      <c r="AR8" s="38" t="s">
        <v>99</v>
      </c>
    </row>
    <row r="9" spans="1:44" ht="51">
      <c r="A9" s="22">
        <v>5</v>
      </c>
      <c r="B9" s="23" t="s">
        <v>162</v>
      </c>
      <c r="C9" s="29" t="s">
        <v>89</v>
      </c>
      <c r="D9" s="24" t="s">
        <v>168</v>
      </c>
      <c r="E9" s="25" t="s">
        <v>169</v>
      </c>
      <c r="F9" s="9" t="s">
        <v>177</v>
      </c>
      <c r="G9" s="8" t="s">
        <v>178</v>
      </c>
      <c r="H9" s="8" t="s">
        <v>94</v>
      </c>
      <c r="I9" s="8" t="s">
        <v>94</v>
      </c>
      <c r="J9" s="9" t="s">
        <v>139</v>
      </c>
      <c r="K9" s="27" t="s">
        <v>96</v>
      </c>
      <c r="L9" s="10" t="s">
        <v>97</v>
      </c>
      <c r="M9" s="10" t="s">
        <v>98</v>
      </c>
      <c r="N9" s="28">
        <v>4213</v>
      </c>
      <c r="O9" s="28">
        <v>4213.0410000000002</v>
      </c>
      <c r="P9" s="11">
        <f t="shared" si="0"/>
        <v>8426.0410000000011</v>
      </c>
      <c r="Q9" s="11">
        <v>4270</v>
      </c>
      <c r="R9" s="11">
        <v>4637.7590599999994</v>
      </c>
      <c r="S9" s="11">
        <f t="shared" si="1"/>
        <v>8907.7590600000003</v>
      </c>
      <c r="T9" s="11">
        <f t="shared" si="3"/>
        <v>424.71805999999924</v>
      </c>
      <c r="U9" s="11">
        <f t="shared" si="4"/>
        <v>481.71805999999924</v>
      </c>
      <c r="V9" s="11">
        <f t="shared" si="5"/>
        <v>0.10081033153961692</v>
      </c>
      <c r="W9" s="45">
        <f t="shared" si="2"/>
        <v>5.7170153812448712</v>
      </c>
      <c r="X9" s="46"/>
      <c r="Y9" s="46"/>
      <c r="Z9" s="48" t="s">
        <v>172</v>
      </c>
      <c r="AA9" s="38" t="s">
        <v>99</v>
      </c>
      <c r="AB9" s="38" t="s">
        <v>99</v>
      </c>
      <c r="AC9" s="38" t="s">
        <v>99</v>
      </c>
      <c r="AD9" s="38" t="s">
        <v>99</v>
      </c>
      <c r="AE9" s="38" t="s">
        <v>99</v>
      </c>
      <c r="AF9" s="38" t="s">
        <v>99</v>
      </c>
      <c r="AG9" s="38" t="s">
        <v>99</v>
      </c>
      <c r="AH9" s="38" t="s">
        <v>99</v>
      </c>
      <c r="AI9" s="38" t="s">
        <v>99</v>
      </c>
      <c r="AJ9" s="38" t="s">
        <v>99</v>
      </c>
      <c r="AK9" s="38" t="s">
        <v>99</v>
      </c>
      <c r="AL9" s="38" t="s">
        <v>99</v>
      </c>
      <c r="AM9" s="38" t="s">
        <v>99</v>
      </c>
      <c r="AN9" s="38" t="s">
        <v>99</v>
      </c>
      <c r="AO9" s="38" t="s">
        <v>99</v>
      </c>
      <c r="AP9" s="38" t="s">
        <v>99</v>
      </c>
      <c r="AQ9" s="38" t="s">
        <v>99</v>
      </c>
      <c r="AR9" s="38" t="s">
        <v>99</v>
      </c>
    </row>
    <row r="10" spans="1:44" ht="51">
      <c r="A10" s="22">
        <v>6</v>
      </c>
      <c r="B10" s="23" t="s">
        <v>162</v>
      </c>
      <c r="C10" s="29" t="s">
        <v>89</v>
      </c>
      <c r="D10" s="24" t="s">
        <v>168</v>
      </c>
      <c r="E10" s="25" t="s">
        <v>169</v>
      </c>
      <c r="F10" s="9" t="s">
        <v>179</v>
      </c>
      <c r="G10" s="8" t="s">
        <v>180</v>
      </c>
      <c r="H10" s="8" t="s">
        <v>94</v>
      </c>
      <c r="I10" s="8" t="s">
        <v>94</v>
      </c>
      <c r="J10" s="9" t="s">
        <v>139</v>
      </c>
      <c r="K10" s="27" t="s">
        <v>96</v>
      </c>
      <c r="L10" s="10" t="s">
        <v>97</v>
      </c>
      <c r="M10" s="10" t="s">
        <v>98</v>
      </c>
      <c r="N10" s="28">
        <v>23257</v>
      </c>
      <c r="O10" s="28">
        <v>23256.522000000001</v>
      </c>
      <c r="P10" s="11">
        <f t="shared" si="0"/>
        <v>46513.521999999997</v>
      </c>
      <c r="Q10" s="11">
        <v>36046</v>
      </c>
      <c r="R10" s="11">
        <v>18419.430690000001</v>
      </c>
      <c r="S10" s="11">
        <f t="shared" si="1"/>
        <v>54465.430690000001</v>
      </c>
      <c r="T10" s="11">
        <f t="shared" si="3"/>
        <v>-4837.0913099999998</v>
      </c>
      <c r="U10" s="11">
        <f t="shared" si="4"/>
        <v>7951.9086900000038</v>
      </c>
      <c r="V10" s="11">
        <f t="shared" si="5"/>
        <v>-0.20798859390926983</v>
      </c>
      <c r="W10" s="45">
        <f t="shared" si="2"/>
        <v>17.095907486859424</v>
      </c>
      <c r="X10" s="46"/>
      <c r="Y10" s="46"/>
      <c r="Z10" s="48" t="s">
        <v>172</v>
      </c>
      <c r="AA10" s="38" t="s">
        <v>99</v>
      </c>
      <c r="AB10" s="38" t="s">
        <v>99</v>
      </c>
      <c r="AC10" s="38" t="s">
        <v>99</v>
      </c>
      <c r="AD10" s="38" t="s">
        <v>99</v>
      </c>
      <c r="AE10" s="38" t="s">
        <v>99</v>
      </c>
      <c r="AF10" s="38" t="s">
        <v>99</v>
      </c>
      <c r="AG10" s="38" t="s">
        <v>99</v>
      </c>
      <c r="AH10" s="38" t="s">
        <v>99</v>
      </c>
      <c r="AI10" s="38" t="s">
        <v>99</v>
      </c>
      <c r="AJ10" s="38" t="s">
        <v>99</v>
      </c>
      <c r="AK10" s="38" t="s">
        <v>99</v>
      </c>
      <c r="AL10" s="38" t="s">
        <v>99</v>
      </c>
      <c r="AM10" s="38" t="s">
        <v>99</v>
      </c>
      <c r="AN10" s="38" t="s">
        <v>99</v>
      </c>
      <c r="AO10" s="38" t="s">
        <v>99</v>
      </c>
      <c r="AP10" s="38" t="s">
        <v>99</v>
      </c>
      <c r="AQ10" s="38" t="s">
        <v>99</v>
      </c>
      <c r="AR10" s="38" t="s">
        <v>99</v>
      </c>
    </row>
    <row r="11" spans="1:44" ht="51">
      <c r="A11" s="22">
        <v>7</v>
      </c>
      <c r="B11" s="23" t="s">
        <v>162</v>
      </c>
      <c r="C11" s="29" t="s">
        <v>89</v>
      </c>
      <c r="D11" s="24" t="s">
        <v>168</v>
      </c>
      <c r="E11" s="25" t="s">
        <v>169</v>
      </c>
      <c r="F11" s="9" t="s">
        <v>181</v>
      </c>
      <c r="G11" s="8" t="s">
        <v>182</v>
      </c>
      <c r="H11" s="8" t="s">
        <v>94</v>
      </c>
      <c r="I11" s="8" t="s">
        <v>94</v>
      </c>
      <c r="J11" s="9" t="s">
        <v>139</v>
      </c>
      <c r="K11" s="27" t="s">
        <v>96</v>
      </c>
      <c r="L11" s="10" t="s">
        <v>97</v>
      </c>
      <c r="M11" s="10" t="s">
        <v>98</v>
      </c>
      <c r="N11" s="28">
        <v>10199</v>
      </c>
      <c r="O11" s="28">
        <v>10198.648999999999</v>
      </c>
      <c r="P11" s="11">
        <f t="shared" si="0"/>
        <v>20397.648999999998</v>
      </c>
      <c r="Q11" s="11">
        <v>15028</v>
      </c>
      <c r="R11" s="11">
        <v>13459.43663</v>
      </c>
      <c r="S11" s="11">
        <f t="shared" si="1"/>
        <v>28487.43663</v>
      </c>
      <c r="T11" s="11">
        <f t="shared" si="3"/>
        <v>3260.7876300000007</v>
      </c>
      <c r="U11" s="11">
        <f t="shared" si="4"/>
        <v>8089.7876300000025</v>
      </c>
      <c r="V11" s="11">
        <f t="shared" si="5"/>
        <v>0.31972740997361521</v>
      </c>
      <c r="W11" s="45">
        <f t="shared" si="2"/>
        <v>39.660392381494574</v>
      </c>
      <c r="X11" s="46"/>
      <c r="Y11" s="46"/>
      <c r="Z11" s="48" t="s">
        <v>172</v>
      </c>
      <c r="AA11" s="38" t="s">
        <v>99</v>
      </c>
      <c r="AB11" s="38" t="s">
        <v>99</v>
      </c>
      <c r="AC11" s="38" t="s">
        <v>99</v>
      </c>
      <c r="AD11" s="38" t="s">
        <v>99</v>
      </c>
      <c r="AE11" s="38" t="s">
        <v>99</v>
      </c>
      <c r="AF11" s="38" t="s">
        <v>99</v>
      </c>
      <c r="AG11" s="38" t="s">
        <v>99</v>
      </c>
      <c r="AH11" s="38" t="s">
        <v>99</v>
      </c>
      <c r="AI11" s="38" t="s">
        <v>99</v>
      </c>
      <c r="AJ11" s="38" t="s">
        <v>99</v>
      </c>
      <c r="AK11" s="38" t="s">
        <v>99</v>
      </c>
      <c r="AL11" s="38" t="s">
        <v>99</v>
      </c>
      <c r="AM11" s="38" t="s">
        <v>99</v>
      </c>
      <c r="AN11" s="38" t="s">
        <v>99</v>
      </c>
      <c r="AO11" s="38" t="s">
        <v>99</v>
      </c>
      <c r="AP11" s="38" t="s">
        <v>99</v>
      </c>
      <c r="AQ11" s="38" t="s">
        <v>99</v>
      </c>
      <c r="AR11" s="38" t="s">
        <v>99</v>
      </c>
    </row>
    <row r="12" spans="1:44" ht="51">
      <c r="A12" s="3">
        <v>8</v>
      </c>
      <c r="B12" s="29" t="s">
        <v>162</v>
      </c>
      <c r="C12" s="29" t="s">
        <v>89</v>
      </c>
      <c r="D12" s="7" t="s">
        <v>168</v>
      </c>
      <c r="E12" s="8" t="s">
        <v>169</v>
      </c>
      <c r="F12" s="9" t="s">
        <v>183</v>
      </c>
      <c r="G12" s="8" t="s">
        <v>102</v>
      </c>
      <c r="H12" s="8" t="s">
        <v>94</v>
      </c>
      <c r="I12" s="8" t="s">
        <v>94</v>
      </c>
      <c r="J12" s="9" t="s">
        <v>139</v>
      </c>
      <c r="K12" s="10" t="s">
        <v>96</v>
      </c>
      <c r="L12" s="10" t="s">
        <v>97</v>
      </c>
      <c r="M12" s="10" t="s">
        <v>98</v>
      </c>
      <c r="N12" s="28">
        <v>5018</v>
      </c>
      <c r="O12" s="28">
        <v>5018.0619999999999</v>
      </c>
      <c r="P12" s="11">
        <f t="shared" si="0"/>
        <v>10036.062</v>
      </c>
      <c r="Q12" s="11">
        <v>7435</v>
      </c>
      <c r="R12" s="11">
        <v>7844.7804999999998</v>
      </c>
      <c r="S12" s="11">
        <f t="shared" si="1"/>
        <v>15279.780500000001</v>
      </c>
      <c r="T12" s="11">
        <f t="shared" si="3"/>
        <v>2826.7184999999999</v>
      </c>
      <c r="U12" s="11">
        <f t="shared" si="4"/>
        <v>5243.7185000000009</v>
      </c>
      <c r="V12" s="11">
        <f t="shared" si="5"/>
        <v>0.56330880327903476</v>
      </c>
      <c r="W12" s="45">
        <f t="shared" si="2"/>
        <v>52.248765501847245</v>
      </c>
      <c r="X12" s="46"/>
      <c r="Y12" s="46"/>
      <c r="Z12" s="48" t="s">
        <v>172</v>
      </c>
      <c r="AA12" s="38" t="s">
        <v>99</v>
      </c>
      <c r="AB12" s="38" t="s">
        <v>99</v>
      </c>
      <c r="AC12" s="38" t="s">
        <v>99</v>
      </c>
      <c r="AD12" s="38" t="s">
        <v>99</v>
      </c>
      <c r="AE12" s="38" t="s">
        <v>99</v>
      </c>
      <c r="AF12" s="38" t="s">
        <v>99</v>
      </c>
      <c r="AG12" s="38" t="s">
        <v>99</v>
      </c>
      <c r="AH12" s="38" t="s">
        <v>99</v>
      </c>
      <c r="AI12" s="38" t="s">
        <v>99</v>
      </c>
      <c r="AJ12" s="38" t="s">
        <v>99</v>
      </c>
      <c r="AK12" s="38" t="s">
        <v>99</v>
      </c>
      <c r="AL12" s="38" t="s">
        <v>99</v>
      </c>
      <c r="AM12" s="38" t="s">
        <v>99</v>
      </c>
      <c r="AN12" s="38" t="s">
        <v>99</v>
      </c>
      <c r="AO12" s="38" t="s">
        <v>99</v>
      </c>
      <c r="AP12" s="38" t="s">
        <v>99</v>
      </c>
      <c r="AQ12" s="38" t="s">
        <v>99</v>
      </c>
      <c r="AR12" s="38" t="s">
        <v>99</v>
      </c>
    </row>
    <row r="13" spans="1:44" ht="51">
      <c r="A13" s="22">
        <v>9</v>
      </c>
      <c r="B13" s="23" t="s">
        <v>162</v>
      </c>
      <c r="C13" s="29" t="s">
        <v>89</v>
      </c>
      <c r="D13" s="7" t="s">
        <v>184</v>
      </c>
      <c r="E13" s="8" t="s">
        <v>185</v>
      </c>
      <c r="F13" s="9" t="s">
        <v>186</v>
      </c>
      <c r="G13" s="8" t="s">
        <v>187</v>
      </c>
      <c r="H13" s="8" t="s">
        <v>94</v>
      </c>
      <c r="I13" s="8" t="s">
        <v>94</v>
      </c>
      <c r="J13" s="9" t="s">
        <v>130</v>
      </c>
      <c r="K13" s="27" t="s">
        <v>96</v>
      </c>
      <c r="L13" s="10" t="s">
        <v>97</v>
      </c>
      <c r="M13" s="10" t="s">
        <v>98</v>
      </c>
      <c r="N13" s="28">
        <v>12365</v>
      </c>
      <c r="O13" s="28">
        <v>12861.57468</v>
      </c>
      <c r="P13" s="11">
        <f t="shared" si="0"/>
        <v>25226.574679999998</v>
      </c>
      <c r="Q13" s="11">
        <v>15188</v>
      </c>
      <c r="R13" s="11">
        <v>10398.10792</v>
      </c>
      <c r="S13" s="11">
        <f t="shared" si="1"/>
        <v>25586.107920000002</v>
      </c>
      <c r="T13" s="11">
        <f t="shared" si="3"/>
        <v>-2463.4667599999993</v>
      </c>
      <c r="U13" s="11">
        <f t="shared" si="4"/>
        <v>359.5332400000043</v>
      </c>
      <c r="V13" s="11">
        <f t="shared" si="5"/>
        <v>-0.19153694794703002</v>
      </c>
      <c r="W13" s="45">
        <f t="shared" si="2"/>
        <v>1.425216243428592</v>
      </c>
      <c r="X13" s="46"/>
      <c r="Y13" s="46"/>
      <c r="Z13" s="49" t="s">
        <v>188</v>
      </c>
      <c r="AA13" s="38" t="s">
        <v>99</v>
      </c>
      <c r="AB13" s="38" t="s">
        <v>99</v>
      </c>
      <c r="AC13" s="38" t="s">
        <v>99</v>
      </c>
      <c r="AD13" s="38" t="s">
        <v>99</v>
      </c>
      <c r="AE13" s="38" t="s">
        <v>99</v>
      </c>
      <c r="AF13" s="38" t="s">
        <v>99</v>
      </c>
      <c r="AG13" s="38" t="s">
        <v>99</v>
      </c>
      <c r="AH13" s="38" t="s">
        <v>99</v>
      </c>
      <c r="AI13" s="38" t="s">
        <v>99</v>
      </c>
      <c r="AJ13" s="38" t="s">
        <v>99</v>
      </c>
      <c r="AK13" s="38" t="s">
        <v>99</v>
      </c>
      <c r="AL13" s="38" t="s">
        <v>99</v>
      </c>
      <c r="AM13" s="38" t="s">
        <v>99</v>
      </c>
      <c r="AN13" s="38" t="s">
        <v>99</v>
      </c>
      <c r="AO13" s="38" t="s">
        <v>99</v>
      </c>
      <c r="AP13" s="38" t="s">
        <v>99</v>
      </c>
      <c r="AQ13" s="38" t="s">
        <v>99</v>
      </c>
      <c r="AR13" s="38" t="s">
        <v>99</v>
      </c>
    </row>
    <row r="14" spans="1:44" ht="38.25">
      <c r="A14" s="22">
        <v>10</v>
      </c>
      <c r="B14" s="23" t="s">
        <v>162</v>
      </c>
      <c r="C14" s="29" t="s">
        <v>89</v>
      </c>
      <c r="D14" s="7" t="s">
        <v>189</v>
      </c>
      <c r="E14" s="8" t="s">
        <v>190</v>
      </c>
      <c r="F14" s="9" t="s">
        <v>191</v>
      </c>
      <c r="G14" s="8" t="s">
        <v>192</v>
      </c>
      <c r="H14" s="8" t="s">
        <v>94</v>
      </c>
      <c r="I14" s="8" t="s">
        <v>94</v>
      </c>
      <c r="J14" s="9" t="s">
        <v>139</v>
      </c>
      <c r="K14" s="27" t="s">
        <v>96</v>
      </c>
      <c r="L14" s="10" t="s">
        <v>97</v>
      </c>
      <c r="M14" s="10" t="s">
        <v>98</v>
      </c>
      <c r="N14" s="28">
        <v>40335</v>
      </c>
      <c r="O14" s="28">
        <v>40820.01713</v>
      </c>
      <c r="P14" s="11">
        <f t="shared" si="0"/>
        <v>81155.017129999993</v>
      </c>
      <c r="Q14" s="11">
        <v>23859</v>
      </c>
      <c r="R14" s="11">
        <v>38280.57</v>
      </c>
      <c r="S14" s="11">
        <f t="shared" si="1"/>
        <v>62139.57</v>
      </c>
      <c r="T14" s="11">
        <f>R14-O14</f>
        <v>-2539.4471300000005</v>
      </c>
      <c r="U14" s="11">
        <f t="shared" si="4"/>
        <v>-19015.447129999993</v>
      </c>
      <c r="V14" s="11">
        <f>IF(O14=0,"100.0%",(R14-O14)/O14)</f>
        <v>-6.2210829601383869E-2</v>
      </c>
      <c r="W14" s="45">
        <f t="shared" si="2"/>
        <v>-23.431018564803789</v>
      </c>
      <c r="X14" s="46"/>
      <c r="Y14" s="46"/>
      <c r="Z14" s="48" t="s">
        <v>193</v>
      </c>
      <c r="AA14" s="38" t="s">
        <v>99</v>
      </c>
      <c r="AB14" s="38" t="s">
        <v>99</v>
      </c>
      <c r="AC14" s="38" t="s">
        <v>99</v>
      </c>
      <c r="AD14" s="38" t="s">
        <v>99</v>
      </c>
      <c r="AE14" s="38" t="s">
        <v>99</v>
      </c>
      <c r="AF14" s="38" t="s">
        <v>99</v>
      </c>
      <c r="AG14" s="38" t="s">
        <v>99</v>
      </c>
      <c r="AH14" s="38" t="s">
        <v>99</v>
      </c>
      <c r="AI14" s="38" t="s">
        <v>99</v>
      </c>
      <c r="AJ14" s="38" t="s">
        <v>99</v>
      </c>
      <c r="AK14" s="38" t="s">
        <v>99</v>
      </c>
      <c r="AL14" s="38" t="s">
        <v>99</v>
      </c>
      <c r="AM14" s="38" t="s">
        <v>99</v>
      </c>
      <c r="AN14" s="38" t="s">
        <v>99</v>
      </c>
      <c r="AO14" s="38" t="s">
        <v>99</v>
      </c>
      <c r="AP14" s="38" t="s">
        <v>99</v>
      </c>
      <c r="AQ14" s="38" t="s">
        <v>99</v>
      </c>
      <c r="AR14" s="38" t="s">
        <v>99</v>
      </c>
    </row>
    <row r="15" spans="1:44" ht="38.25">
      <c r="A15" s="22">
        <v>11</v>
      </c>
      <c r="B15" s="23" t="s">
        <v>162</v>
      </c>
      <c r="C15" s="29" t="s">
        <v>89</v>
      </c>
      <c r="D15" s="7" t="s">
        <v>189</v>
      </c>
      <c r="E15" s="8" t="s">
        <v>190</v>
      </c>
      <c r="F15" s="9" t="s">
        <v>194</v>
      </c>
      <c r="G15" s="8" t="s">
        <v>195</v>
      </c>
      <c r="H15" s="8" t="s">
        <v>94</v>
      </c>
      <c r="I15" s="8" t="s">
        <v>94</v>
      </c>
      <c r="J15" s="9" t="s">
        <v>139</v>
      </c>
      <c r="K15" s="27" t="s">
        <v>96</v>
      </c>
      <c r="L15" s="10" t="s">
        <v>97</v>
      </c>
      <c r="M15" s="10" t="s">
        <v>98</v>
      </c>
      <c r="N15" s="28">
        <v>11174</v>
      </c>
      <c r="O15" s="28">
        <v>11307.99553</v>
      </c>
      <c r="P15" s="11">
        <f t="shared" si="0"/>
        <v>22481.99553</v>
      </c>
      <c r="Q15" s="11">
        <v>17403</v>
      </c>
      <c r="R15" s="11">
        <v>14355.84</v>
      </c>
      <c r="S15" s="11">
        <f t="shared" si="1"/>
        <v>31758.84</v>
      </c>
      <c r="T15" s="11">
        <f t="shared" si="3"/>
        <v>3047.84447</v>
      </c>
      <c r="U15" s="11">
        <f t="shared" si="4"/>
        <v>9276.84447</v>
      </c>
      <c r="V15" s="11">
        <f t="shared" si="5"/>
        <v>0.26953003845059004</v>
      </c>
      <c r="W15" s="45">
        <f t="shared" si="2"/>
        <v>41.263438815388824</v>
      </c>
      <c r="X15" s="46"/>
      <c r="Y15" s="46"/>
      <c r="Z15" s="48" t="s">
        <v>193</v>
      </c>
      <c r="AA15" s="38" t="s">
        <v>99</v>
      </c>
      <c r="AB15" s="38" t="s">
        <v>99</v>
      </c>
      <c r="AC15" s="38" t="s">
        <v>99</v>
      </c>
      <c r="AD15" s="38" t="s">
        <v>99</v>
      </c>
      <c r="AE15" s="38" t="s">
        <v>99</v>
      </c>
      <c r="AF15" s="38" t="s">
        <v>99</v>
      </c>
      <c r="AG15" s="38" t="s">
        <v>99</v>
      </c>
      <c r="AH15" s="38" t="s">
        <v>99</v>
      </c>
      <c r="AI15" s="38" t="s">
        <v>99</v>
      </c>
      <c r="AJ15" s="38" t="s">
        <v>99</v>
      </c>
      <c r="AK15" s="38" t="s">
        <v>99</v>
      </c>
      <c r="AL15" s="38" t="s">
        <v>99</v>
      </c>
      <c r="AM15" s="38" t="s">
        <v>99</v>
      </c>
      <c r="AN15" s="38" t="s">
        <v>99</v>
      </c>
      <c r="AO15" s="38" t="s">
        <v>99</v>
      </c>
      <c r="AP15" s="38" t="s">
        <v>99</v>
      </c>
      <c r="AQ15" s="38" t="s">
        <v>99</v>
      </c>
      <c r="AR15" s="38" t="s">
        <v>99</v>
      </c>
    </row>
    <row r="16" spans="1:44" ht="38.25">
      <c r="A16" s="22">
        <v>12</v>
      </c>
      <c r="B16" s="23" t="s">
        <v>162</v>
      </c>
      <c r="C16" s="29" t="s">
        <v>89</v>
      </c>
      <c r="D16" s="7" t="s">
        <v>189</v>
      </c>
      <c r="E16" s="8" t="s">
        <v>190</v>
      </c>
      <c r="F16" s="9" t="s">
        <v>196</v>
      </c>
      <c r="G16" s="8" t="s">
        <v>197</v>
      </c>
      <c r="H16" s="8" t="s">
        <v>94</v>
      </c>
      <c r="I16" s="8" t="s">
        <v>94</v>
      </c>
      <c r="J16" s="9" t="s">
        <v>139</v>
      </c>
      <c r="K16" s="27" t="s">
        <v>96</v>
      </c>
      <c r="L16" s="10" t="s">
        <v>97</v>
      </c>
      <c r="M16" s="10" t="s">
        <v>98</v>
      </c>
      <c r="N16" s="28">
        <v>15942</v>
      </c>
      <c r="O16" s="28">
        <v>16133.491970000001</v>
      </c>
      <c r="P16" s="11">
        <f t="shared" si="0"/>
        <v>32075.491970000003</v>
      </c>
      <c r="Q16" s="11">
        <v>23987</v>
      </c>
      <c r="R16" s="11">
        <v>24661.98</v>
      </c>
      <c r="S16" s="11">
        <f t="shared" si="1"/>
        <v>48648.979999999996</v>
      </c>
      <c r="T16" s="11">
        <f t="shared" si="3"/>
        <v>8528.4880299999986</v>
      </c>
      <c r="U16" s="11">
        <f t="shared" si="4"/>
        <v>16573.488029999993</v>
      </c>
      <c r="V16" s="11">
        <f t="shared" si="5"/>
        <v>0.52862009327296289</v>
      </c>
      <c r="W16" s="45">
        <f t="shared" si="2"/>
        <v>51.670253555272254</v>
      </c>
      <c r="X16" s="46"/>
      <c r="Y16" s="46"/>
      <c r="Z16" s="48" t="s">
        <v>193</v>
      </c>
      <c r="AA16" s="38" t="s">
        <v>99</v>
      </c>
      <c r="AB16" s="38" t="s">
        <v>99</v>
      </c>
      <c r="AC16" s="38" t="s">
        <v>99</v>
      </c>
      <c r="AD16" s="38" t="s">
        <v>99</v>
      </c>
      <c r="AE16" s="38" t="s">
        <v>99</v>
      </c>
      <c r="AF16" s="38" t="s">
        <v>99</v>
      </c>
      <c r="AG16" s="38" t="s">
        <v>99</v>
      </c>
      <c r="AH16" s="38" t="s">
        <v>99</v>
      </c>
      <c r="AI16" s="38" t="s">
        <v>99</v>
      </c>
      <c r="AJ16" s="38" t="s">
        <v>99</v>
      </c>
      <c r="AK16" s="38" t="s">
        <v>99</v>
      </c>
      <c r="AL16" s="38" t="s">
        <v>99</v>
      </c>
      <c r="AM16" s="38" t="s">
        <v>99</v>
      </c>
      <c r="AN16" s="38" t="s">
        <v>99</v>
      </c>
      <c r="AO16" s="38" t="s">
        <v>99</v>
      </c>
      <c r="AP16" s="38" t="s">
        <v>99</v>
      </c>
      <c r="AQ16" s="38" t="s">
        <v>99</v>
      </c>
      <c r="AR16" s="38" t="s">
        <v>99</v>
      </c>
    </row>
    <row r="17" spans="1:44" ht="38.25">
      <c r="A17" s="22">
        <v>13</v>
      </c>
      <c r="B17" s="23" t="s">
        <v>162</v>
      </c>
      <c r="C17" s="29" t="s">
        <v>89</v>
      </c>
      <c r="D17" s="7" t="s">
        <v>189</v>
      </c>
      <c r="E17" s="8" t="s">
        <v>190</v>
      </c>
      <c r="F17" s="9" t="s">
        <v>198</v>
      </c>
      <c r="G17" s="8" t="s">
        <v>199</v>
      </c>
      <c r="H17" s="8" t="s">
        <v>94</v>
      </c>
      <c r="I17" s="8" t="s">
        <v>94</v>
      </c>
      <c r="J17" s="9" t="s">
        <v>139</v>
      </c>
      <c r="K17" s="27" t="s">
        <v>96</v>
      </c>
      <c r="L17" s="10" t="s">
        <v>97</v>
      </c>
      <c r="M17" s="10" t="s">
        <v>98</v>
      </c>
      <c r="N17" s="28">
        <v>2163</v>
      </c>
      <c r="O17" s="28">
        <v>2189.5382200000004</v>
      </c>
      <c r="P17" s="11">
        <f t="shared" si="0"/>
        <v>4352.5382200000004</v>
      </c>
      <c r="Q17" s="11">
        <v>1874</v>
      </c>
      <c r="R17" s="11">
        <v>698.32</v>
      </c>
      <c r="S17" s="11">
        <f t="shared" si="1"/>
        <v>2572.3200000000002</v>
      </c>
      <c r="T17" s="11">
        <f t="shared" si="3"/>
        <v>-1491.2182200000002</v>
      </c>
      <c r="U17" s="11">
        <f t="shared" si="4"/>
        <v>-1780.2182200000002</v>
      </c>
      <c r="V17" s="11">
        <f t="shared" si="5"/>
        <v>-0.68106516998821787</v>
      </c>
      <c r="W17" s="45">
        <f t="shared" si="2"/>
        <v>-40.900691275262368</v>
      </c>
      <c r="X17" s="46"/>
      <c r="Y17" s="46"/>
      <c r="Z17" s="48" t="s">
        <v>193</v>
      </c>
      <c r="AA17" s="38" t="s">
        <v>99</v>
      </c>
      <c r="AB17" s="38" t="s">
        <v>99</v>
      </c>
      <c r="AC17" s="38" t="s">
        <v>99</v>
      </c>
      <c r="AD17" s="38" t="s">
        <v>99</v>
      </c>
      <c r="AE17" s="38" t="s">
        <v>99</v>
      </c>
      <c r="AF17" s="38" t="s">
        <v>99</v>
      </c>
      <c r="AG17" s="38" t="s">
        <v>99</v>
      </c>
      <c r="AH17" s="38" t="s">
        <v>99</v>
      </c>
      <c r="AI17" s="38" t="s">
        <v>99</v>
      </c>
      <c r="AJ17" s="38" t="s">
        <v>99</v>
      </c>
      <c r="AK17" s="38" t="s">
        <v>99</v>
      </c>
      <c r="AL17" s="38" t="s">
        <v>99</v>
      </c>
      <c r="AM17" s="38" t="s">
        <v>99</v>
      </c>
      <c r="AN17" s="38" t="s">
        <v>99</v>
      </c>
      <c r="AO17" s="38" t="s">
        <v>99</v>
      </c>
      <c r="AP17" s="38" t="s">
        <v>99</v>
      </c>
      <c r="AQ17" s="38" t="s">
        <v>99</v>
      </c>
      <c r="AR17" s="38" t="s">
        <v>99</v>
      </c>
    </row>
    <row r="18" spans="1:44" ht="38.25">
      <c r="A18" s="22">
        <v>14</v>
      </c>
      <c r="B18" s="23" t="s">
        <v>162</v>
      </c>
      <c r="C18" s="29" t="s">
        <v>89</v>
      </c>
      <c r="D18" s="7" t="s">
        <v>189</v>
      </c>
      <c r="E18" s="8" t="s">
        <v>190</v>
      </c>
      <c r="F18" s="9" t="s">
        <v>200</v>
      </c>
      <c r="G18" s="8" t="s">
        <v>201</v>
      </c>
      <c r="H18" s="8" t="s">
        <v>94</v>
      </c>
      <c r="I18" s="8" t="s">
        <v>94</v>
      </c>
      <c r="J18" s="9" t="s">
        <v>139</v>
      </c>
      <c r="K18" s="27" t="s">
        <v>96</v>
      </c>
      <c r="L18" s="10" t="s">
        <v>97</v>
      </c>
      <c r="M18" s="10" t="s">
        <v>98</v>
      </c>
      <c r="N18" s="28">
        <v>831</v>
      </c>
      <c r="O18" s="28">
        <v>841.36884999999995</v>
      </c>
      <c r="P18" s="11">
        <f t="shared" si="0"/>
        <v>1672.3688499999998</v>
      </c>
      <c r="Q18" s="11">
        <v>1705</v>
      </c>
      <c r="R18" s="11">
        <v>104.39389</v>
      </c>
      <c r="S18" s="11">
        <f t="shared" si="1"/>
        <v>1809.3938900000001</v>
      </c>
      <c r="T18" s="11">
        <f t="shared" si="3"/>
        <v>-736.97496000000001</v>
      </c>
      <c r="U18" s="11">
        <f t="shared" si="4"/>
        <v>137.02504000000022</v>
      </c>
      <c r="V18" s="11">
        <f t="shared" si="5"/>
        <v>-0.87592375210943463</v>
      </c>
      <c r="W18" s="45">
        <f t="shared" si="2"/>
        <v>8.1934699991571982</v>
      </c>
      <c r="X18" s="46"/>
      <c r="Y18" s="46"/>
      <c r="Z18" s="48" t="s">
        <v>193</v>
      </c>
      <c r="AA18" s="38" t="s">
        <v>99</v>
      </c>
      <c r="AB18" s="38" t="s">
        <v>99</v>
      </c>
      <c r="AC18" s="38" t="s">
        <v>99</v>
      </c>
      <c r="AD18" s="38" t="s">
        <v>99</v>
      </c>
      <c r="AE18" s="38" t="s">
        <v>99</v>
      </c>
      <c r="AF18" s="38" t="s">
        <v>99</v>
      </c>
      <c r="AG18" s="38" t="s">
        <v>99</v>
      </c>
      <c r="AH18" s="38" t="s">
        <v>99</v>
      </c>
      <c r="AI18" s="38" t="s">
        <v>99</v>
      </c>
      <c r="AJ18" s="38" t="s">
        <v>99</v>
      </c>
      <c r="AK18" s="38" t="s">
        <v>99</v>
      </c>
      <c r="AL18" s="38" t="s">
        <v>99</v>
      </c>
      <c r="AM18" s="38" t="s">
        <v>99</v>
      </c>
      <c r="AN18" s="38" t="s">
        <v>99</v>
      </c>
      <c r="AO18" s="38" t="s">
        <v>99</v>
      </c>
      <c r="AP18" s="38" t="s">
        <v>99</v>
      </c>
      <c r="AQ18" s="38" t="s">
        <v>99</v>
      </c>
      <c r="AR18" s="38" t="s">
        <v>99</v>
      </c>
    </row>
    <row r="19" spans="1:44" ht="38.25">
      <c r="A19" s="22">
        <v>15</v>
      </c>
      <c r="B19" s="23" t="s">
        <v>162</v>
      </c>
      <c r="C19" s="29" t="s">
        <v>89</v>
      </c>
      <c r="D19" s="7" t="s">
        <v>189</v>
      </c>
      <c r="E19" s="8" t="s">
        <v>190</v>
      </c>
      <c r="F19" s="9" t="s">
        <v>202</v>
      </c>
      <c r="G19" s="8" t="s">
        <v>203</v>
      </c>
      <c r="H19" s="8" t="s">
        <v>94</v>
      </c>
      <c r="I19" s="8" t="s">
        <v>94</v>
      </c>
      <c r="J19" s="9" t="s">
        <v>139</v>
      </c>
      <c r="K19" s="27" t="s">
        <v>96</v>
      </c>
      <c r="L19" s="10" t="s">
        <v>97</v>
      </c>
      <c r="M19" s="10" t="s">
        <v>98</v>
      </c>
      <c r="N19" s="28">
        <v>4863</v>
      </c>
      <c r="O19" s="28">
        <v>4921.5122000000001</v>
      </c>
      <c r="P19" s="11">
        <f t="shared" si="0"/>
        <v>9784.512200000001</v>
      </c>
      <c r="Q19" s="11">
        <v>20</v>
      </c>
      <c r="R19" s="11">
        <v>47.23</v>
      </c>
      <c r="S19" s="11">
        <f t="shared" si="1"/>
        <v>67.22999999999999</v>
      </c>
      <c r="T19" s="11">
        <f t="shared" si="3"/>
        <v>-4874.2822000000006</v>
      </c>
      <c r="U19" s="11">
        <f t="shared" si="4"/>
        <v>-9717.2822000000015</v>
      </c>
      <c r="V19" s="11">
        <f t="shared" si="5"/>
        <v>-0.99040335610668617</v>
      </c>
      <c r="W19" s="45">
        <f t="shared" si="2"/>
        <v>-99.312893697449738</v>
      </c>
      <c r="X19" s="46"/>
      <c r="Y19" s="46"/>
      <c r="Z19" s="48" t="s">
        <v>193</v>
      </c>
      <c r="AA19" s="38" t="s">
        <v>99</v>
      </c>
      <c r="AB19" s="38" t="s">
        <v>99</v>
      </c>
      <c r="AC19" s="38" t="s">
        <v>99</v>
      </c>
      <c r="AD19" s="38" t="s">
        <v>99</v>
      </c>
      <c r="AE19" s="38" t="s">
        <v>99</v>
      </c>
      <c r="AF19" s="38" t="s">
        <v>99</v>
      </c>
      <c r="AG19" s="38" t="s">
        <v>99</v>
      </c>
      <c r="AH19" s="38" t="s">
        <v>99</v>
      </c>
      <c r="AI19" s="38" t="s">
        <v>99</v>
      </c>
      <c r="AJ19" s="38" t="s">
        <v>99</v>
      </c>
      <c r="AK19" s="38" t="s">
        <v>99</v>
      </c>
      <c r="AL19" s="38" t="s">
        <v>99</v>
      </c>
      <c r="AM19" s="38" t="s">
        <v>99</v>
      </c>
      <c r="AN19" s="38" t="s">
        <v>99</v>
      </c>
      <c r="AO19" s="38" t="s">
        <v>99</v>
      </c>
      <c r="AP19" s="38" t="s">
        <v>99</v>
      </c>
      <c r="AQ19" s="38" t="s">
        <v>99</v>
      </c>
      <c r="AR19" s="38" t="s">
        <v>99</v>
      </c>
    </row>
    <row r="20" spans="1:44" ht="38.25">
      <c r="A20" s="22">
        <v>16</v>
      </c>
      <c r="B20" s="23" t="s">
        <v>162</v>
      </c>
      <c r="C20" s="29" t="s">
        <v>89</v>
      </c>
      <c r="D20" s="7" t="s">
        <v>189</v>
      </c>
      <c r="E20" s="8" t="s">
        <v>190</v>
      </c>
      <c r="F20" s="9" t="s">
        <v>204</v>
      </c>
      <c r="G20" s="8" t="s">
        <v>205</v>
      </c>
      <c r="H20" s="8" t="s">
        <v>94</v>
      </c>
      <c r="I20" s="8" t="s">
        <v>94</v>
      </c>
      <c r="J20" s="9" t="s">
        <v>139</v>
      </c>
      <c r="K20" s="27" t="s">
        <v>96</v>
      </c>
      <c r="L20" s="10" t="s">
        <v>97</v>
      </c>
      <c r="M20" s="10" t="s">
        <v>98</v>
      </c>
      <c r="N20" s="28">
        <v>277</v>
      </c>
      <c r="O20" s="28">
        <v>280.12669</v>
      </c>
      <c r="P20" s="11">
        <f t="shared" si="0"/>
        <v>557.12669000000005</v>
      </c>
      <c r="Q20" s="11">
        <v>1933</v>
      </c>
      <c r="R20" s="11">
        <v>632.34973000000002</v>
      </c>
      <c r="S20" s="11">
        <f t="shared" si="1"/>
        <v>2565.3497299999999</v>
      </c>
      <c r="T20" s="11">
        <f t="shared" si="3"/>
        <v>352.22304000000003</v>
      </c>
      <c r="U20" s="11">
        <f t="shared" si="4"/>
        <v>2008.2230399999999</v>
      </c>
      <c r="V20" s="11">
        <f t="shared" si="5"/>
        <v>1.2573705133202411</v>
      </c>
      <c r="W20" s="45">
        <f t="shared" si="2"/>
        <v>360.46074906230029</v>
      </c>
      <c r="X20" s="46"/>
      <c r="Y20" s="46"/>
      <c r="Z20" s="48" t="s">
        <v>193</v>
      </c>
      <c r="AA20" s="38" t="s">
        <v>99</v>
      </c>
      <c r="AB20" s="38" t="s">
        <v>99</v>
      </c>
      <c r="AC20" s="38" t="s">
        <v>99</v>
      </c>
      <c r="AD20" s="38" t="s">
        <v>99</v>
      </c>
      <c r="AE20" s="38" t="s">
        <v>99</v>
      </c>
      <c r="AF20" s="38" t="s">
        <v>99</v>
      </c>
      <c r="AG20" s="38" t="s">
        <v>99</v>
      </c>
      <c r="AH20" s="38" t="s">
        <v>99</v>
      </c>
      <c r="AI20" s="38" t="s">
        <v>99</v>
      </c>
      <c r="AJ20" s="38" t="s">
        <v>99</v>
      </c>
      <c r="AK20" s="38" t="s">
        <v>99</v>
      </c>
      <c r="AL20" s="38" t="s">
        <v>99</v>
      </c>
      <c r="AM20" s="38" t="s">
        <v>99</v>
      </c>
      <c r="AN20" s="38" t="s">
        <v>99</v>
      </c>
      <c r="AO20" s="38" t="s">
        <v>99</v>
      </c>
      <c r="AP20" s="38" t="s">
        <v>99</v>
      </c>
      <c r="AQ20" s="38" t="s">
        <v>99</v>
      </c>
      <c r="AR20" s="38" t="s">
        <v>99</v>
      </c>
    </row>
    <row r="21" spans="1:44" ht="38.25">
      <c r="A21" s="3">
        <v>17</v>
      </c>
      <c r="B21" s="29" t="s">
        <v>162</v>
      </c>
      <c r="C21" s="29" t="s">
        <v>89</v>
      </c>
      <c r="D21" s="7" t="s">
        <v>189</v>
      </c>
      <c r="E21" s="8" t="s">
        <v>190</v>
      </c>
      <c r="F21" s="9" t="s">
        <v>206</v>
      </c>
      <c r="G21" s="8" t="s">
        <v>102</v>
      </c>
      <c r="H21" s="8" t="s">
        <v>94</v>
      </c>
      <c r="I21" s="8" t="s">
        <v>94</v>
      </c>
      <c r="J21" s="9" t="s">
        <v>139</v>
      </c>
      <c r="K21" s="10" t="s">
        <v>96</v>
      </c>
      <c r="L21" s="10" t="s">
        <v>97</v>
      </c>
      <c r="M21" s="10" t="s">
        <v>98</v>
      </c>
      <c r="N21" s="28">
        <v>-742</v>
      </c>
      <c r="O21" s="28">
        <v>-751</v>
      </c>
      <c r="P21" s="11">
        <f t="shared" si="0"/>
        <v>-1493</v>
      </c>
      <c r="Q21" s="11">
        <v>1111</v>
      </c>
      <c r="R21" s="11">
        <v>8307</v>
      </c>
      <c r="S21" s="11">
        <f t="shared" si="1"/>
        <v>9418</v>
      </c>
      <c r="T21" s="11">
        <f t="shared" si="3"/>
        <v>9058</v>
      </c>
      <c r="U21" s="11">
        <f t="shared" si="4"/>
        <v>10911</v>
      </c>
      <c r="V21" s="11">
        <f t="shared" si="5"/>
        <v>-12.061251664447404</v>
      </c>
      <c r="W21" s="45">
        <f t="shared" si="2"/>
        <v>-730.81044876088413</v>
      </c>
      <c r="X21" s="46"/>
      <c r="Y21" s="46"/>
      <c r="Z21" s="48" t="s">
        <v>193</v>
      </c>
      <c r="AA21" s="38" t="s">
        <v>99</v>
      </c>
      <c r="AB21" s="38" t="s">
        <v>99</v>
      </c>
      <c r="AC21" s="38" t="s">
        <v>99</v>
      </c>
      <c r="AD21" s="38" t="s">
        <v>99</v>
      </c>
      <c r="AE21" s="38" t="s">
        <v>99</v>
      </c>
      <c r="AF21" s="38" t="s">
        <v>99</v>
      </c>
      <c r="AG21" s="38" t="s">
        <v>99</v>
      </c>
      <c r="AH21" s="38" t="s">
        <v>99</v>
      </c>
      <c r="AI21" s="38" t="s">
        <v>99</v>
      </c>
      <c r="AJ21" s="38" t="s">
        <v>99</v>
      </c>
      <c r="AK21" s="38" t="s">
        <v>99</v>
      </c>
      <c r="AL21" s="38" t="s">
        <v>99</v>
      </c>
      <c r="AM21" s="38" t="s">
        <v>99</v>
      </c>
      <c r="AN21" s="38" t="s">
        <v>99</v>
      </c>
      <c r="AO21" s="38" t="s">
        <v>99</v>
      </c>
      <c r="AP21" s="38" t="s">
        <v>99</v>
      </c>
      <c r="AQ21" s="38" t="s">
        <v>99</v>
      </c>
      <c r="AR21" s="38" t="s">
        <v>99</v>
      </c>
    </row>
    <row r="22" spans="1:44" ht="51">
      <c r="A22" s="22">
        <v>18</v>
      </c>
      <c r="B22" s="23" t="s">
        <v>162</v>
      </c>
      <c r="C22" s="29" t="s">
        <v>89</v>
      </c>
      <c r="D22" s="7" t="s">
        <v>207</v>
      </c>
      <c r="E22" s="8" t="s">
        <v>208</v>
      </c>
      <c r="F22" s="9" t="s">
        <v>209</v>
      </c>
      <c r="G22" s="8" t="s">
        <v>210</v>
      </c>
      <c r="H22" s="8" t="s">
        <v>94</v>
      </c>
      <c r="I22" s="8" t="s">
        <v>94</v>
      </c>
      <c r="J22" s="9" t="s">
        <v>95</v>
      </c>
      <c r="K22" s="27" t="s">
        <v>96</v>
      </c>
      <c r="L22" s="10" t="s">
        <v>97</v>
      </c>
      <c r="M22" s="10" t="s">
        <v>98</v>
      </c>
      <c r="N22" s="28">
        <v>0</v>
      </c>
      <c r="O22" s="28">
        <v>0</v>
      </c>
      <c r="P22" s="11">
        <f t="shared" si="0"/>
        <v>0</v>
      </c>
      <c r="Q22" s="11">
        <v>7</v>
      </c>
      <c r="R22" s="11">
        <v>46.502110000000002</v>
      </c>
      <c r="S22" s="11">
        <f t="shared" si="1"/>
        <v>53.502110000000002</v>
      </c>
      <c r="T22" s="11">
        <f t="shared" si="3"/>
        <v>46.502110000000002</v>
      </c>
      <c r="U22" s="11">
        <f t="shared" si="4"/>
        <v>53.502110000000002</v>
      </c>
      <c r="V22" s="11" t="str">
        <f t="shared" si="5"/>
        <v>100.0%</v>
      </c>
      <c r="W22" s="45">
        <f t="shared" si="2"/>
        <v>100</v>
      </c>
      <c r="X22" s="46"/>
      <c r="Y22" s="46"/>
      <c r="Z22" s="48" t="s">
        <v>211</v>
      </c>
      <c r="AA22" s="3" t="s">
        <v>99</v>
      </c>
      <c r="AB22" s="3" t="s">
        <v>99</v>
      </c>
      <c r="AC22" s="3" t="s">
        <v>99</v>
      </c>
      <c r="AD22" s="3" t="s">
        <v>99</v>
      </c>
      <c r="AE22" s="3" t="s">
        <v>99</v>
      </c>
      <c r="AF22" s="3" t="s">
        <v>99</v>
      </c>
      <c r="AG22" s="3" t="s">
        <v>99</v>
      </c>
      <c r="AH22" s="3" t="s">
        <v>99</v>
      </c>
      <c r="AI22" s="3" t="s">
        <v>99</v>
      </c>
      <c r="AJ22" s="3" t="s">
        <v>99</v>
      </c>
      <c r="AK22" s="3" t="s">
        <v>99</v>
      </c>
      <c r="AL22" s="3" t="s">
        <v>99</v>
      </c>
      <c r="AM22" s="3" t="s">
        <v>99</v>
      </c>
      <c r="AN22" s="3" t="s">
        <v>99</v>
      </c>
      <c r="AO22" s="3" t="s">
        <v>99</v>
      </c>
      <c r="AP22" s="3" t="s">
        <v>99</v>
      </c>
      <c r="AQ22" s="3" t="s">
        <v>99</v>
      </c>
      <c r="AR22" s="3" t="s">
        <v>99</v>
      </c>
    </row>
  </sheetData>
  <sheetProtection formatCells="0" formatColumns="0" sort="0" autoFilter="0"/>
  <mergeCells count="45">
    <mergeCell ref="A1:AR1"/>
    <mergeCell ref="AO3:AO4"/>
    <mergeCell ref="AP3:AP4"/>
    <mergeCell ref="AQ3:AQ4"/>
    <mergeCell ref="AR3:AR4"/>
    <mergeCell ref="AI3:AI4"/>
    <mergeCell ref="AJ3:AJ4"/>
    <mergeCell ref="AK3:AK4"/>
    <mergeCell ref="AL3:AL4"/>
    <mergeCell ref="AM3:AM4"/>
    <mergeCell ref="AN3:AN4"/>
    <mergeCell ref="AH3:AH4"/>
    <mergeCell ref="W3:W4"/>
    <mergeCell ref="X3:X4"/>
    <mergeCell ref="Y3:Y4"/>
    <mergeCell ref="Z3:Z4"/>
    <mergeCell ref="K3:K4"/>
    <mergeCell ref="L3:L4"/>
    <mergeCell ref="AF3:AF4"/>
    <mergeCell ref="AG3:AG4"/>
    <mergeCell ref="Q3:Q4"/>
    <mergeCell ref="R3:R4"/>
    <mergeCell ref="T3:T4"/>
    <mergeCell ref="V3:V4"/>
    <mergeCell ref="AA3:AA4"/>
    <mergeCell ref="AB3:AB4"/>
    <mergeCell ref="AC3:AC4"/>
    <mergeCell ref="AD3:AD4"/>
    <mergeCell ref="AE3:AE4"/>
    <mergeCell ref="F3:F4"/>
    <mergeCell ref="G3:G4"/>
    <mergeCell ref="H3:H4"/>
    <mergeCell ref="I3:I4"/>
    <mergeCell ref="J3:J4"/>
    <mergeCell ref="A3:A4"/>
    <mergeCell ref="B3:B4"/>
    <mergeCell ref="C3:C4"/>
    <mergeCell ref="D3:D4"/>
    <mergeCell ref="E3:E4"/>
    <mergeCell ref="M3:M4"/>
    <mergeCell ref="N3:N4"/>
    <mergeCell ref="P3:P4"/>
    <mergeCell ref="S3:S4"/>
    <mergeCell ref="U3:U4"/>
    <mergeCell ref="O3:O4"/>
  </mergeCells>
  <conditionalFormatting sqref="X3:Y3">
    <cfRule type="cellIs" dxfId="67" priority="3" operator="equal">
      <formula>"Y"</formula>
    </cfRule>
    <cfRule type="cellIs" dxfId="66" priority="4" operator="equal">
      <formula>"N"</formula>
    </cfRule>
  </conditionalFormatting>
  <conditionalFormatting sqref="AK3">
    <cfRule type="cellIs" dxfId="65" priority="1" operator="equal">
      <formula>"Y"</formula>
    </cfRule>
    <cfRule type="cellIs" dxfId="64" priority="2" operator="equal">
      <formula>"N"</formula>
    </cfRule>
  </conditionalFormatting>
  <pageMargins left="0.2" right="0.2" top="0.25" bottom="0.25" header="0.05" footer="0.05"/>
  <pageSetup paperSize="5" scale="26" orientation="landscape" r:id="rId1"/>
  <headerFooter>
    <oddHeader>&amp;L&amp;"Arial,Regular"&amp;10RSARDiscovery2024_DR_ED_001-Q002Supp01Atch01</oddHeader>
    <oddFooter xml:space="preserve">&amp;C_x000D_&amp;1#&amp;"Calibri"&amp;12&amp;K000000 Public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964F3E-637F-499D-9761-4A80C22C0788}">
  <dimension ref="A1:AR21"/>
  <sheetViews>
    <sheetView showGridLines="0" view="pageLayout" topLeftCell="Y9" zoomScaleNormal="40" workbookViewId="0">
      <selection activeCell="AC17" sqref="AC17"/>
    </sheetView>
  </sheetViews>
  <sheetFormatPr defaultRowHeight="15"/>
  <cols>
    <col min="1" max="1" width="7.42578125" customWidth="1"/>
    <col min="2" max="3" width="13.5703125" style="20" customWidth="1"/>
    <col min="4" max="4" width="7.5703125" style="21" customWidth="1"/>
    <col min="5" max="5" width="27.42578125" customWidth="1"/>
    <col min="6" max="6" width="9" style="21" customWidth="1"/>
    <col min="7" max="7" width="27.5703125" style="20" customWidth="1"/>
    <col min="8" max="8" width="26.42578125" customWidth="1"/>
    <col min="9" max="9" width="26.5703125" customWidth="1"/>
    <col min="10" max="10" width="16.42578125" style="21" customWidth="1"/>
    <col min="11" max="11" width="10.5703125" style="21" customWidth="1"/>
    <col min="12" max="12" width="11.5703125" customWidth="1"/>
    <col min="13" max="13" width="12.42578125" customWidth="1"/>
    <col min="14" max="14" width="10.5703125" customWidth="1"/>
    <col min="15" max="16" width="14.85546875" style="31" customWidth="1"/>
    <col min="17" max="17" width="10.42578125" customWidth="1"/>
    <col min="18" max="19" width="13" customWidth="1"/>
    <col min="20" max="21" width="11.5703125" customWidth="1"/>
    <col min="22" max="22" width="13.5703125" customWidth="1"/>
    <col min="24" max="24" width="11.7109375" customWidth="1"/>
    <col min="25" max="25" width="12.28515625" customWidth="1"/>
    <col min="26" max="26" width="37" customWidth="1"/>
    <col min="29" max="29" width="12" customWidth="1"/>
    <col min="32" max="36" width="10.5703125" customWidth="1"/>
    <col min="37" max="37" width="11.7109375" customWidth="1"/>
    <col min="38" max="38" width="12" customWidth="1"/>
    <col min="39" max="39" width="12.5703125" customWidth="1"/>
    <col min="40" max="42" width="10.7109375" customWidth="1"/>
    <col min="44" max="44" width="15.7109375" customWidth="1"/>
  </cols>
  <sheetData>
    <row r="1" spans="1:44">
      <c r="A1" s="37"/>
      <c r="J1"/>
    </row>
    <row r="2" spans="1:44" ht="59.1" customHeight="1">
      <c r="A2" s="122" t="s">
        <v>212</v>
      </c>
      <c r="B2" s="117"/>
      <c r="C2" s="117"/>
      <c r="D2" s="117"/>
      <c r="E2" s="117"/>
      <c r="F2" s="117"/>
      <c r="G2" s="117"/>
      <c r="H2" s="117"/>
      <c r="I2" s="117"/>
      <c r="J2" s="117"/>
      <c r="K2" s="117"/>
      <c r="L2" s="117"/>
      <c r="M2" s="117"/>
      <c r="N2" s="117"/>
      <c r="O2" s="117"/>
      <c r="P2" s="117"/>
      <c r="Q2" s="117"/>
      <c r="R2" s="117"/>
      <c r="S2" s="117"/>
      <c r="T2" s="117"/>
      <c r="U2" s="117"/>
      <c r="V2" s="117"/>
      <c r="W2" s="117"/>
      <c r="X2" s="117"/>
      <c r="Y2" s="117"/>
      <c r="Z2" s="117"/>
      <c r="AA2" s="117"/>
      <c r="AB2" s="117"/>
      <c r="AC2" s="117"/>
      <c r="AD2" s="117"/>
      <c r="AE2" s="117"/>
      <c r="AF2" s="117"/>
      <c r="AG2" s="117"/>
      <c r="AH2" s="117"/>
      <c r="AI2" s="117"/>
      <c r="AJ2" s="117"/>
      <c r="AK2" s="117"/>
      <c r="AL2" s="117"/>
      <c r="AM2" s="117"/>
      <c r="AN2" s="117"/>
      <c r="AO2" s="117"/>
      <c r="AP2" s="117"/>
      <c r="AQ2" s="117"/>
      <c r="AR2" s="117"/>
    </row>
    <row r="3" spans="1:44" s="4" customFormat="1" ht="12.75">
      <c r="A3" s="36"/>
      <c r="B3" s="2" t="s">
        <v>1</v>
      </c>
      <c r="C3" s="2" t="s">
        <v>2</v>
      </c>
      <c r="D3" s="3" t="s">
        <v>3</v>
      </c>
      <c r="E3" s="3" t="s">
        <v>4</v>
      </c>
      <c r="F3" s="3" t="s">
        <v>5</v>
      </c>
      <c r="G3" s="3" t="s">
        <v>6</v>
      </c>
      <c r="H3" s="3" t="s">
        <v>7</v>
      </c>
      <c r="I3" s="3" t="s">
        <v>8</v>
      </c>
      <c r="J3" s="3" t="s">
        <v>9</v>
      </c>
      <c r="K3" s="3" t="s">
        <v>10</v>
      </c>
      <c r="L3" s="3" t="s">
        <v>11</v>
      </c>
      <c r="M3" s="3" t="s">
        <v>12</v>
      </c>
      <c r="N3" s="3" t="s">
        <v>13</v>
      </c>
      <c r="O3" s="35" t="s">
        <v>14</v>
      </c>
      <c r="P3" s="3" t="s">
        <v>15</v>
      </c>
      <c r="Q3" s="3" t="s">
        <v>16</v>
      </c>
      <c r="R3" s="3" t="s">
        <v>17</v>
      </c>
      <c r="S3" s="3" t="s">
        <v>18</v>
      </c>
      <c r="T3" s="3" t="s">
        <v>19</v>
      </c>
      <c r="U3" s="3" t="s">
        <v>20</v>
      </c>
      <c r="V3" s="3" t="s">
        <v>21</v>
      </c>
      <c r="W3" s="3" t="s">
        <v>22</v>
      </c>
      <c r="X3" s="3" t="s">
        <v>23</v>
      </c>
      <c r="Y3" s="3" t="s">
        <v>24</v>
      </c>
      <c r="Z3" s="3" t="s">
        <v>25</v>
      </c>
      <c r="AA3" s="3" t="s">
        <v>26</v>
      </c>
      <c r="AB3" s="3" t="s">
        <v>27</v>
      </c>
      <c r="AC3" s="3" t="s">
        <v>28</v>
      </c>
      <c r="AD3" s="3" t="s">
        <v>29</v>
      </c>
      <c r="AE3" s="3" t="s">
        <v>30</v>
      </c>
      <c r="AF3" s="3" t="s">
        <v>31</v>
      </c>
      <c r="AG3" s="3" t="s">
        <v>32</v>
      </c>
      <c r="AH3" s="3" t="s">
        <v>33</v>
      </c>
      <c r="AI3" s="3" t="s">
        <v>34</v>
      </c>
      <c r="AJ3" s="3" t="s">
        <v>35</v>
      </c>
      <c r="AK3" s="3" t="s">
        <v>36</v>
      </c>
      <c r="AL3" s="3" t="s">
        <v>37</v>
      </c>
      <c r="AM3" s="3" t="s">
        <v>38</v>
      </c>
      <c r="AN3" s="3" t="s">
        <v>39</v>
      </c>
      <c r="AO3" s="3" t="s">
        <v>40</v>
      </c>
      <c r="AP3" s="3" t="s">
        <v>41</v>
      </c>
      <c r="AQ3" s="3" t="s">
        <v>42</v>
      </c>
      <c r="AR3" s="3" t="s">
        <v>43</v>
      </c>
    </row>
    <row r="4" spans="1:44" s="5" customFormat="1" ht="30.75" customHeight="1">
      <c r="A4" s="116" t="s">
        <v>44</v>
      </c>
      <c r="B4" s="116" t="s">
        <v>45</v>
      </c>
      <c r="C4" s="116" t="s">
        <v>46</v>
      </c>
      <c r="D4" s="116" t="s">
        <v>47</v>
      </c>
      <c r="E4" s="116" t="s">
        <v>48</v>
      </c>
      <c r="F4" s="116" t="s">
        <v>49</v>
      </c>
      <c r="G4" s="116" t="s">
        <v>50</v>
      </c>
      <c r="H4" s="116" t="s">
        <v>51</v>
      </c>
      <c r="I4" s="116" t="s">
        <v>52</v>
      </c>
      <c r="J4" s="119" t="s">
        <v>53</v>
      </c>
      <c r="K4" s="116" t="s">
        <v>54</v>
      </c>
      <c r="L4" s="116" t="s">
        <v>213</v>
      </c>
      <c r="M4" s="116" t="s">
        <v>214</v>
      </c>
      <c r="N4" s="119" t="s">
        <v>57</v>
      </c>
      <c r="O4" s="123" t="s">
        <v>58</v>
      </c>
      <c r="P4" s="119" t="s">
        <v>59</v>
      </c>
      <c r="Q4" s="116" t="s">
        <v>60</v>
      </c>
      <c r="R4" s="116" t="s">
        <v>61</v>
      </c>
      <c r="S4" s="119" t="s">
        <v>62</v>
      </c>
      <c r="T4" s="116" t="s">
        <v>63</v>
      </c>
      <c r="U4" s="119" t="s">
        <v>64</v>
      </c>
      <c r="V4" s="116" t="s">
        <v>65</v>
      </c>
      <c r="W4" s="119" t="s">
        <v>66</v>
      </c>
      <c r="X4" s="116" t="s">
        <v>67</v>
      </c>
      <c r="Y4" s="116" t="s">
        <v>68</v>
      </c>
      <c r="Z4" s="116" t="s">
        <v>69</v>
      </c>
      <c r="AA4" s="116" t="s">
        <v>70</v>
      </c>
      <c r="AB4" s="116" t="s">
        <v>71</v>
      </c>
      <c r="AC4" s="118" t="s">
        <v>72</v>
      </c>
      <c r="AD4" s="116" t="s">
        <v>73</v>
      </c>
      <c r="AE4" s="116" t="s">
        <v>74</v>
      </c>
      <c r="AF4" s="116" t="s">
        <v>75</v>
      </c>
      <c r="AG4" s="116" t="s">
        <v>76</v>
      </c>
      <c r="AH4" s="116" t="s">
        <v>77</v>
      </c>
      <c r="AI4" s="116" t="s">
        <v>215</v>
      </c>
      <c r="AJ4" s="118" t="s">
        <v>216</v>
      </c>
      <c r="AK4" s="116" t="s">
        <v>80</v>
      </c>
      <c r="AL4" s="116" t="s">
        <v>81</v>
      </c>
      <c r="AM4" s="116" t="s">
        <v>82</v>
      </c>
      <c r="AN4" s="116" t="s">
        <v>83</v>
      </c>
      <c r="AO4" s="116" t="s">
        <v>84</v>
      </c>
      <c r="AP4" s="116" t="s">
        <v>85</v>
      </c>
      <c r="AQ4" s="116" t="s">
        <v>86</v>
      </c>
      <c r="AR4" s="116" t="s">
        <v>87</v>
      </c>
    </row>
    <row r="5" spans="1:44" s="5" customFormat="1" ht="45" customHeight="1">
      <c r="A5" s="116"/>
      <c r="B5" s="116"/>
      <c r="C5" s="116"/>
      <c r="D5" s="116"/>
      <c r="E5" s="116"/>
      <c r="F5" s="116"/>
      <c r="G5" s="116"/>
      <c r="H5" s="116"/>
      <c r="I5" s="116"/>
      <c r="J5" s="120"/>
      <c r="K5" s="116"/>
      <c r="L5" s="116"/>
      <c r="M5" s="116"/>
      <c r="N5" s="120"/>
      <c r="O5" s="124"/>
      <c r="P5" s="120"/>
      <c r="Q5" s="116"/>
      <c r="R5" s="116"/>
      <c r="S5" s="120"/>
      <c r="T5" s="116"/>
      <c r="U5" s="120"/>
      <c r="V5" s="116"/>
      <c r="W5" s="120"/>
      <c r="X5" s="116"/>
      <c r="Y5" s="116"/>
      <c r="Z5" s="116"/>
      <c r="AA5" s="116"/>
      <c r="AB5" s="116"/>
      <c r="AC5" s="118"/>
      <c r="AD5" s="116"/>
      <c r="AE5" s="116"/>
      <c r="AF5" s="116"/>
      <c r="AG5" s="116"/>
      <c r="AH5" s="116"/>
      <c r="AI5" s="116"/>
      <c r="AJ5" s="118"/>
      <c r="AK5" s="116"/>
      <c r="AL5" s="116"/>
      <c r="AM5" s="116"/>
      <c r="AN5" s="116"/>
      <c r="AO5" s="116"/>
      <c r="AP5" s="116"/>
      <c r="AQ5" s="116"/>
      <c r="AR5" s="116"/>
    </row>
    <row r="6" spans="1:44" s="19" customFormat="1" ht="22.5" customHeight="1">
      <c r="A6" s="3">
        <v>1</v>
      </c>
      <c r="B6" s="6" t="s">
        <v>88</v>
      </c>
      <c r="C6" s="34" t="s">
        <v>217</v>
      </c>
      <c r="D6" s="7" t="s">
        <v>90</v>
      </c>
      <c r="E6" s="8" t="s">
        <v>91</v>
      </c>
      <c r="F6" s="9" t="s">
        <v>218</v>
      </c>
      <c r="G6" s="8" t="s">
        <v>219</v>
      </c>
      <c r="H6" s="8" t="s">
        <v>94</v>
      </c>
      <c r="I6" s="8" t="s">
        <v>94</v>
      </c>
      <c r="J6" s="9" t="s">
        <v>95</v>
      </c>
      <c r="K6" s="3" t="s">
        <v>96</v>
      </c>
      <c r="L6" s="3" t="s">
        <v>97</v>
      </c>
      <c r="M6" s="3" t="s">
        <v>98</v>
      </c>
      <c r="N6" s="11">
        <v>0</v>
      </c>
      <c r="O6" s="11">
        <v>0</v>
      </c>
      <c r="P6" s="11">
        <f t="shared" ref="P6:P20" si="0">N6+O6</f>
        <v>0</v>
      </c>
      <c r="Q6" s="11">
        <v>-8.2868899999999996</v>
      </c>
      <c r="R6" s="11">
        <v>-2.29</v>
      </c>
      <c r="S6" s="11">
        <f t="shared" ref="S6:S20" si="1">Q6+R6</f>
        <v>-10.576889999999999</v>
      </c>
      <c r="T6" s="11">
        <f t="shared" ref="T6:T20" si="2">R6-O6</f>
        <v>-2.29</v>
      </c>
      <c r="U6" s="11">
        <f t="shared" ref="U6:U20" si="3">S6-P6</f>
        <v>-10.576889999999999</v>
      </c>
      <c r="V6" s="33" t="str">
        <f t="shared" ref="V6:V20" si="4">IF(O6=0,"100.0%",(R6-O6)/O6)</f>
        <v>100.0%</v>
      </c>
      <c r="W6" s="45">
        <f t="shared" ref="W6:W20" si="5">IFERROR(100*(S6-P6)/P6,100)</f>
        <v>100</v>
      </c>
      <c r="X6" s="3" t="s">
        <v>99</v>
      </c>
      <c r="Y6" s="3" t="s">
        <v>99</v>
      </c>
      <c r="Z6" s="42"/>
      <c r="AA6" s="3" t="s">
        <v>99</v>
      </c>
      <c r="AB6" s="3" t="s">
        <v>99</v>
      </c>
      <c r="AC6" s="3" t="s">
        <v>99</v>
      </c>
      <c r="AD6" s="3" t="s">
        <v>99</v>
      </c>
      <c r="AE6" s="3" t="s">
        <v>99</v>
      </c>
      <c r="AF6" s="3" t="s">
        <v>99</v>
      </c>
      <c r="AG6" s="3" t="s">
        <v>99</v>
      </c>
      <c r="AH6" s="3" t="s">
        <v>99</v>
      </c>
      <c r="AI6" s="3" t="s">
        <v>99</v>
      </c>
      <c r="AJ6" s="3" t="s">
        <v>99</v>
      </c>
      <c r="AK6" s="3" t="s">
        <v>99</v>
      </c>
      <c r="AL6" s="3" t="s">
        <v>99</v>
      </c>
      <c r="AM6" s="3" t="s">
        <v>99</v>
      </c>
      <c r="AN6" s="3" t="s">
        <v>99</v>
      </c>
      <c r="AO6" s="3" t="s">
        <v>99</v>
      </c>
      <c r="AP6" s="3" t="s">
        <v>99</v>
      </c>
      <c r="AQ6" s="3" t="s">
        <v>99</v>
      </c>
      <c r="AR6" s="3" t="s">
        <v>99</v>
      </c>
    </row>
    <row r="7" spans="1:44" s="19" customFormat="1" ht="78.75" customHeight="1">
      <c r="A7" s="3">
        <v>2</v>
      </c>
      <c r="B7" s="6" t="s">
        <v>88</v>
      </c>
      <c r="C7" s="34" t="s">
        <v>217</v>
      </c>
      <c r="D7" s="7" t="s">
        <v>90</v>
      </c>
      <c r="E7" s="8" t="s">
        <v>91</v>
      </c>
      <c r="F7" s="9" t="s">
        <v>92</v>
      </c>
      <c r="G7" s="8" t="s">
        <v>93</v>
      </c>
      <c r="H7" s="8" t="s">
        <v>94</v>
      </c>
      <c r="I7" s="8" t="s">
        <v>94</v>
      </c>
      <c r="J7" s="9" t="s">
        <v>95</v>
      </c>
      <c r="K7" s="3" t="s">
        <v>96</v>
      </c>
      <c r="L7" s="3" t="s">
        <v>97</v>
      </c>
      <c r="M7" s="3" t="s">
        <v>98</v>
      </c>
      <c r="N7" s="11">
        <v>795.16542000000004</v>
      </c>
      <c r="O7" s="11">
        <v>1333.1657600000001</v>
      </c>
      <c r="P7" s="11">
        <f t="shared" si="0"/>
        <v>2128.3311800000001</v>
      </c>
      <c r="Q7" s="11">
        <v>405.86739999999998</v>
      </c>
      <c r="R7" s="11">
        <v>627.62</v>
      </c>
      <c r="S7" s="11">
        <f t="shared" si="1"/>
        <v>1033.4874</v>
      </c>
      <c r="T7" s="11">
        <f t="shared" si="2"/>
        <v>-705.54576000000009</v>
      </c>
      <c r="U7" s="11">
        <f t="shared" si="3"/>
        <v>-1094.8437800000002</v>
      </c>
      <c r="V7" s="33">
        <f t="shared" si="4"/>
        <v>-0.52922583310270432</v>
      </c>
      <c r="W7" s="45">
        <f t="shared" si="5"/>
        <v>-51.441419939165669</v>
      </c>
      <c r="X7" s="3" t="s">
        <v>99</v>
      </c>
      <c r="Y7" s="3" t="s">
        <v>99</v>
      </c>
      <c r="Z7" s="41" t="s">
        <v>100</v>
      </c>
      <c r="AA7" s="3" t="s">
        <v>99</v>
      </c>
      <c r="AB7" s="3" t="s">
        <v>99</v>
      </c>
      <c r="AC7" s="3" t="s">
        <v>99</v>
      </c>
      <c r="AD7" s="3" t="s">
        <v>99</v>
      </c>
      <c r="AE7" s="3" t="s">
        <v>99</v>
      </c>
      <c r="AF7" s="3" t="s">
        <v>99</v>
      </c>
      <c r="AG7" s="3" t="s">
        <v>99</v>
      </c>
      <c r="AH7" s="3" t="s">
        <v>99</v>
      </c>
      <c r="AI7" s="3" t="s">
        <v>99</v>
      </c>
      <c r="AJ7" s="3" t="s">
        <v>99</v>
      </c>
      <c r="AK7" s="3" t="s">
        <v>99</v>
      </c>
      <c r="AL7" s="3" t="s">
        <v>99</v>
      </c>
      <c r="AM7" s="3" t="s">
        <v>99</v>
      </c>
      <c r="AN7" s="3" t="s">
        <v>99</v>
      </c>
      <c r="AO7" s="3" t="s">
        <v>99</v>
      </c>
      <c r="AP7" s="3" t="s">
        <v>99</v>
      </c>
      <c r="AQ7" s="3" t="s">
        <v>99</v>
      </c>
      <c r="AR7" s="3" t="s">
        <v>99</v>
      </c>
    </row>
    <row r="8" spans="1:44" s="19" customFormat="1" ht="63.75" customHeight="1">
      <c r="A8" s="3">
        <v>3</v>
      </c>
      <c r="B8" s="6" t="s">
        <v>88</v>
      </c>
      <c r="C8" s="34" t="s">
        <v>217</v>
      </c>
      <c r="D8" s="7" t="s">
        <v>90</v>
      </c>
      <c r="E8" s="8" t="s">
        <v>91</v>
      </c>
      <c r="F8" s="9" t="s">
        <v>101</v>
      </c>
      <c r="G8" s="8" t="s">
        <v>102</v>
      </c>
      <c r="H8" s="8" t="s">
        <v>94</v>
      </c>
      <c r="I8" s="8" t="s">
        <v>94</v>
      </c>
      <c r="J8" s="9" t="s">
        <v>95</v>
      </c>
      <c r="K8" s="3" t="s">
        <v>96</v>
      </c>
      <c r="L8" s="3" t="s">
        <v>97</v>
      </c>
      <c r="M8" s="3" t="s">
        <v>98</v>
      </c>
      <c r="N8" s="11">
        <v>19267.366569999998</v>
      </c>
      <c r="O8" s="11">
        <v>19368.238530000002</v>
      </c>
      <c r="P8" s="11">
        <f t="shared" si="0"/>
        <v>38635.605100000001</v>
      </c>
      <c r="Q8" s="11">
        <v>10315.56827</v>
      </c>
      <c r="R8" s="11">
        <v>11353.84388</v>
      </c>
      <c r="S8" s="11">
        <f t="shared" si="1"/>
        <v>21669.41215</v>
      </c>
      <c r="T8" s="11">
        <f t="shared" si="2"/>
        <v>-8014.394650000002</v>
      </c>
      <c r="U8" s="11">
        <f t="shared" si="3"/>
        <v>-16966.192950000001</v>
      </c>
      <c r="V8" s="33">
        <f t="shared" si="4"/>
        <v>-0.41379057974664468</v>
      </c>
      <c r="W8" s="45">
        <f t="shared" si="5"/>
        <v>-43.913361538111388</v>
      </c>
      <c r="X8" s="3" t="s">
        <v>99</v>
      </c>
      <c r="Y8" s="3" t="s">
        <v>99</v>
      </c>
      <c r="Z8" s="29" t="s">
        <v>104</v>
      </c>
      <c r="AA8" s="3" t="s">
        <v>99</v>
      </c>
      <c r="AB8" s="3" t="s">
        <v>99</v>
      </c>
      <c r="AC8" s="3" t="s">
        <v>99</v>
      </c>
      <c r="AD8" s="3" t="s">
        <v>99</v>
      </c>
      <c r="AE8" s="3" t="s">
        <v>99</v>
      </c>
      <c r="AF8" s="3" t="s">
        <v>99</v>
      </c>
      <c r="AG8" s="3" t="s">
        <v>99</v>
      </c>
      <c r="AH8" s="3" t="s">
        <v>99</v>
      </c>
      <c r="AI8" s="3" t="s">
        <v>99</v>
      </c>
      <c r="AJ8" s="3" t="s">
        <v>99</v>
      </c>
      <c r="AK8" s="3" t="s">
        <v>99</v>
      </c>
      <c r="AL8" s="3" t="s">
        <v>99</v>
      </c>
      <c r="AM8" s="3" t="s">
        <v>99</v>
      </c>
      <c r="AN8" s="3" t="s">
        <v>99</v>
      </c>
      <c r="AO8" s="3" t="s">
        <v>99</v>
      </c>
      <c r="AP8" s="3" t="s">
        <v>99</v>
      </c>
      <c r="AQ8" s="3" t="s">
        <v>99</v>
      </c>
      <c r="AR8" s="3" t="s">
        <v>99</v>
      </c>
    </row>
    <row r="9" spans="1:44" s="19" customFormat="1" ht="75" customHeight="1">
      <c r="A9" s="3">
        <v>4</v>
      </c>
      <c r="B9" s="6" t="s">
        <v>88</v>
      </c>
      <c r="C9" s="34" t="s">
        <v>217</v>
      </c>
      <c r="D9" s="7" t="s">
        <v>220</v>
      </c>
      <c r="E9" s="8" t="s">
        <v>221</v>
      </c>
      <c r="F9" s="9" t="s">
        <v>222</v>
      </c>
      <c r="G9" s="8" t="s">
        <v>223</v>
      </c>
      <c r="H9" s="8" t="s">
        <v>94</v>
      </c>
      <c r="I9" s="8" t="s">
        <v>94</v>
      </c>
      <c r="J9" s="9" t="s">
        <v>95</v>
      </c>
      <c r="K9" s="3" t="s">
        <v>96</v>
      </c>
      <c r="L9" s="3" t="s">
        <v>97</v>
      </c>
      <c r="M9" s="3" t="s">
        <v>98</v>
      </c>
      <c r="N9" s="11">
        <v>3157.26989</v>
      </c>
      <c r="O9" s="11">
        <v>3196.4704300000003</v>
      </c>
      <c r="P9" s="11">
        <f t="shared" si="0"/>
        <v>6353.7403200000008</v>
      </c>
      <c r="Q9" s="11">
        <v>3760.3806</v>
      </c>
      <c r="R9" s="11">
        <v>3709.2918799999998</v>
      </c>
      <c r="S9" s="11">
        <f t="shared" si="1"/>
        <v>7469.6724799999993</v>
      </c>
      <c r="T9" s="11">
        <f t="shared" si="2"/>
        <v>512.82144999999946</v>
      </c>
      <c r="U9" s="11">
        <f t="shared" si="3"/>
        <v>1115.9321599999985</v>
      </c>
      <c r="V9" s="33">
        <f t="shared" si="4"/>
        <v>0.16043365994785674</v>
      </c>
      <c r="W9" s="45">
        <f t="shared" si="5"/>
        <v>17.563389496535141</v>
      </c>
      <c r="X9" s="3" t="s">
        <v>99</v>
      </c>
      <c r="Y9" s="3" t="s">
        <v>99</v>
      </c>
      <c r="Z9" s="29" t="s">
        <v>224</v>
      </c>
      <c r="AA9" s="3" t="s">
        <v>99</v>
      </c>
      <c r="AB9" s="3" t="s">
        <v>99</v>
      </c>
      <c r="AC9" s="3" t="s">
        <v>99</v>
      </c>
      <c r="AD9" s="3" t="s">
        <v>99</v>
      </c>
      <c r="AE9" s="3" t="s">
        <v>99</v>
      </c>
      <c r="AF9" s="3" t="s">
        <v>99</v>
      </c>
      <c r="AG9" s="3" t="s">
        <v>99</v>
      </c>
      <c r="AH9" s="3" t="s">
        <v>99</v>
      </c>
      <c r="AI9" s="3" t="s">
        <v>99</v>
      </c>
      <c r="AJ9" s="3" t="s">
        <v>99</v>
      </c>
      <c r="AK9" s="3" t="s">
        <v>99</v>
      </c>
      <c r="AL9" s="3" t="s">
        <v>99</v>
      </c>
      <c r="AM9" s="3" t="s">
        <v>99</v>
      </c>
      <c r="AN9" s="3" t="s">
        <v>99</v>
      </c>
      <c r="AO9" s="3" t="s">
        <v>99</v>
      </c>
      <c r="AP9" s="3" t="s">
        <v>99</v>
      </c>
      <c r="AQ9" s="3" t="s">
        <v>99</v>
      </c>
      <c r="AR9" s="3" t="s">
        <v>99</v>
      </c>
    </row>
    <row r="10" spans="1:44" s="19" customFormat="1" ht="70.5" customHeight="1">
      <c r="A10" s="3">
        <v>5</v>
      </c>
      <c r="B10" s="6" t="s">
        <v>88</v>
      </c>
      <c r="C10" s="34" t="s">
        <v>217</v>
      </c>
      <c r="D10" s="7" t="s">
        <v>225</v>
      </c>
      <c r="E10" s="8" t="s">
        <v>226</v>
      </c>
      <c r="F10" s="9" t="s">
        <v>227</v>
      </c>
      <c r="G10" s="8" t="s">
        <v>228</v>
      </c>
      <c r="H10" s="8" t="s">
        <v>94</v>
      </c>
      <c r="I10" s="8" t="s">
        <v>94</v>
      </c>
      <c r="J10" s="9" t="s">
        <v>95</v>
      </c>
      <c r="K10" s="3" t="s">
        <v>96</v>
      </c>
      <c r="L10" s="3" t="s">
        <v>97</v>
      </c>
      <c r="M10" s="3" t="s">
        <v>98</v>
      </c>
      <c r="N10" s="11">
        <v>716.46127000000001</v>
      </c>
      <c r="O10" s="11">
        <v>716.19775000000004</v>
      </c>
      <c r="P10" s="11">
        <f t="shared" si="0"/>
        <v>1432.6590200000001</v>
      </c>
      <c r="Q10" s="11">
        <v>644.45455000000004</v>
      </c>
      <c r="R10" s="11">
        <v>561.18340999999998</v>
      </c>
      <c r="S10" s="11">
        <f t="shared" si="1"/>
        <v>1205.63796</v>
      </c>
      <c r="T10" s="11">
        <f t="shared" si="2"/>
        <v>-155.01434000000006</v>
      </c>
      <c r="U10" s="11">
        <f t="shared" si="3"/>
        <v>-227.02106000000003</v>
      </c>
      <c r="V10" s="33">
        <f t="shared" si="4"/>
        <v>-0.21644069672098251</v>
      </c>
      <c r="W10" s="45">
        <f t="shared" si="5"/>
        <v>-15.846133436552128</v>
      </c>
      <c r="X10" s="3" t="s">
        <v>99</v>
      </c>
      <c r="Y10" s="3" t="s">
        <v>99</v>
      </c>
      <c r="Z10" s="29" t="s">
        <v>229</v>
      </c>
      <c r="AA10" s="3" t="s">
        <v>99</v>
      </c>
      <c r="AB10" s="3" t="s">
        <v>99</v>
      </c>
      <c r="AC10" s="3" t="s">
        <v>99</v>
      </c>
      <c r="AD10" s="3" t="s">
        <v>99</v>
      </c>
      <c r="AE10" s="3" t="s">
        <v>99</v>
      </c>
      <c r="AF10" s="3" t="s">
        <v>99</v>
      </c>
      <c r="AG10" s="3" t="s">
        <v>99</v>
      </c>
      <c r="AH10" s="3" t="s">
        <v>99</v>
      </c>
      <c r="AI10" s="3" t="s">
        <v>99</v>
      </c>
      <c r="AJ10" s="3" t="s">
        <v>99</v>
      </c>
      <c r="AK10" s="3" t="s">
        <v>99</v>
      </c>
      <c r="AL10" s="3" t="s">
        <v>99</v>
      </c>
      <c r="AM10" s="3" t="s">
        <v>99</v>
      </c>
      <c r="AN10" s="3" t="s">
        <v>99</v>
      </c>
      <c r="AO10" s="3" t="s">
        <v>99</v>
      </c>
      <c r="AP10" s="3" t="s">
        <v>99</v>
      </c>
      <c r="AQ10" s="3" t="s">
        <v>99</v>
      </c>
      <c r="AR10" s="3" t="s">
        <v>99</v>
      </c>
    </row>
    <row r="11" spans="1:44" s="19" customFormat="1" ht="87.75" customHeight="1">
      <c r="A11" s="3">
        <v>6</v>
      </c>
      <c r="B11" s="6" t="s">
        <v>88</v>
      </c>
      <c r="C11" s="34" t="s">
        <v>217</v>
      </c>
      <c r="D11" s="7" t="s">
        <v>230</v>
      </c>
      <c r="E11" s="8" t="s">
        <v>231</v>
      </c>
      <c r="F11" s="9" t="s">
        <v>232</v>
      </c>
      <c r="G11" s="8" t="s">
        <v>233</v>
      </c>
      <c r="H11" s="8" t="s">
        <v>94</v>
      </c>
      <c r="I11" s="8" t="s">
        <v>94</v>
      </c>
      <c r="J11" s="9" t="s">
        <v>234</v>
      </c>
      <c r="K11" s="3" t="s">
        <v>96</v>
      </c>
      <c r="L11" s="3" t="s">
        <v>97</v>
      </c>
      <c r="M11" s="3" t="s">
        <v>98</v>
      </c>
      <c r="N11" s="11">
        <v>5786.7812299999996</v>
      </c>
      <c r="O11" s="11">
        <v>5974.8412199999993</v>
      </c>
      <c r="P11" s="11">
        <f t="shared" si="0"/>
        <v>11761.622449999999</v>
      </c>
      <c r="Q11" s="11">
        <v>6171.8143099999998</v>
      </c>
      <c r="R11" s="11">
        <v>6884.8723600000003</v>
      </c>
      <c r="S11" s="11">
        <f t="shared" si="1"/>
        <v>13056.686669999999</v>
      </c>
      <c r="T11" s="11">
        <f t="shared" si="2"/>
        <v>910.03114000000096</v>
      </c>
      <c r="U11" s="11">
        <f t="shared" si="3"/>
        <v>1295.0642200000002</v>
      </c>
      <c r="V11" s="33">
        <f t="shared" si="4"/>
        <v>0.15231051445413993</v>
      </c>
      <c r="W11" s="45">
        <f t="shared" si="5"/>
        <v>11.010931744370016</v>
      </c>
      <c r="X11" s="3" t="s">
        <v>99</v>
      </c>
      <c r="Y11" s="3" t="s">
        <v>99</v>
      </c>
      <c r="Z11" s="29" t="s">
        <v>235</v>
      </c>
      <c r="AA11" s="3" t="s">
        <v>99</v>
      </c>
      <c r="AB11" s="3" t="s">
        <v>99</v>
      </c>
      <c r="AC11" s="3" t="s">
        <v>99</v>
      </c>
      <c r="AD11" s="3" t="s">
        <v>99</v>
      </c>
      <c r="AE11" s="3" t="s">
        <v>99</v>
      </c>
      <c r="AF11" s="3" t="s">
        <v>99</v>
      </c>
      <c r="AG11" s="3" t="s">
        <v>99</v>
      </c>
      <c r="AH11" s="3" t="s">
        <v>99</v>
      </c>
      <c r="AI11" s="3" t="s">
        <v>99</v>
      </c>
      <c r="AJ11" s="3" t="s">
        <v>99</v>
      </c>
      <c r="AK11" s="3" t="s">
        <v>99</v>
      </c>
      <c r="AL11" s="3" t="s">
        <v>99</v>
      </c>
      <c r="AM11" s="3" t="s">
        <v>99</v>
      </c>
      <c r="AN11" s="3" t="s">
        <v>99</v>
      </c>
      <c r="AO11" s="3" t="s">
        <v>99</v>
      </c>
      <c r="AP11" s="3" t="s">
        <v>99</v>
      </c>
      <c r="AQ11" s="3" t="s">
        <v>99</v>
      </c>
      <c r="AR11" s="3" t="s">
        <v>99</v>
      </c>
    </row>
    <row r="12" spans="1:44" s="19" customFormat="1" ht="66.75" customHeight="1">
      <c r="A12" s="3">
        <v>7</v>
      </c>
      <c r="B12" s="6" t="s">
        <v>88</v>
      </c>
      <c r="C12" s="34" t="s">
        <v>217</v>
      </c>
      <c r="D12" s="7" t="s">
        <v>111</v>
      </c>
      <c r="E12" s="8" t="s">
        <v>112</v>
      </c>
      <c r="F12" s="9" t="s">
        <v>113</v>
      </c>
      <c r="G12" s="8" t="s">
        <v>114</v>
      </c>
      <c r="H12" s="8" t="s">
        <v>103</v>
      </c>
      <c r="I12" s="8" t="s">
        <v>103</v>
      </c>
      <c r="J12" s="9" t="s">
        <v>95</v>
      </c>
      <c r="K12" s="3" t="s">
        <v>96</v>
      </c>
      <c r="L12" s="3" t="s">
        <v>97</v>
      </c>
      <c r="M12" s="3" t="s">
        <v>98</v>
      </c>
      <c r="N12" s="11">
        <v>1931.8173200000001</v>
      </c>
      <c r="O12" s="11">
        <v>1943.03457</v>
      </c>
      <c r="P12" s="11">
        <f t="shared" si="0"/>
        <v>3874.8518899999999</v>
      </c>
      <c r="Q12" s="11">
        <v>567.82336999999995</v>
      </c>
      <c r="R12" s="11">
        <v>300.75</v>
      </c>
      <c r="S12" s="11">
        <f t="shared" si="1"/>
        <v>868.57336999999995</v>
      </c>
      <c r="T12" s="11">
        <f t="shared" si="2"/>
        <v>-1642.28457</v>
      </c>
      <c r="U12" s="11">
        <f t="shared" si="3"/>
        <v>-3006.2785199999998</v>
      </c>
      <c r="V12" s="33">
        <f t="shared" si="4"/>
        <v>-0.84521634115856215</v>
      </c>
      <c r="W12" s="45">
        <f t="shared" si="5"/>
        <v>-77.584346585180043</v>
      </c>
      <c r="X12" s="3" t="s">
        <v>99</v>
      </c>
      <c r="Y12" s="3" t="s">
        <v>99</v>
      </c>
      <c r="Z12" s="29" t="s">
        <v>236</v>
      </c>
      <c r="AA12" s="3" t="s">
        <v>99</v>
      </c>
      <c r="AB12" s="3" t="s">
        <v>99</v>
      </c>
      <c r="AC12" s="3" t="s">
        <v>99</v>
      </c>
      <c r="AD12" s="3" t="s">
        <v>99</v>
      </c>
      <c r="AE12" s="3" t="s">
        <v>99</v>
      </c>
      <c r="AF12" s="3" t="s">
        <v>99</v>
      </c>
      <c r="AG12" s="3" t="s">
        <v>99</v>
      </c>
      <c r="AH12" s="3" t="s">
        <v>99</v>
      </c>
      <c r="AI12" s="3" t="s">
        <v>99</v>
      </c>
      <c r="AJ12" s="3" t="s">
        <v>99</v>
      </c>
      <c r="AK12" s="3" t="s">
        <v>99</v>
      </c>
      <c r="AL12" s="3" t="s">
        <v>99</v>
      </c>
      <c r="AM12" s="3" t="s">
        <v>99</v>
      </c>
      <c r="AN12" s="3" t="s">
        <v>99</v>
      </c>
      <c r="AO12" s="3" t="s">
        <v>99</v>
      </c>
      <c r="AP12" s="3" t="s">
        <v>99</v>
      </c>
      <c r="AQ12" s="3" t="s">
        <v>99</v>
      </c>
      <c r="AR12" s="3" t="s">
        <v>99</v>
      </c>
    </row>
    <row r="13" spans="1:44" s="19" customFormat="1" ht="30" customHeight="1">
      <c r="A13" s="3">
        <v>8</v>
      </c>
      <c r="B13" s="6" t="s">
        <v>88</v>
      </c>
      <c r="C13" s="34" t="s">
        <v>217</v>
      </c>
      <c r="D13" s="7" t="s">
        <v>111</v>
      </c>
      <c r="E13" s="8" t="s">
        <v>112</v>
      </c>
      <c r="F13" s="9" t="s">
        <v>113</v>
      </c>
      <c r="G13" s="8" t="s">
        <v>114</v>
      </c>
      <c r="H13" s="8" t="s">
        <v>124</v>
      </c>
      <c r="I13" s="8" t="s">
        <v>237</v>
      </c>
      <c r="J13" s="9" t="s">
        <v>95</v>
      </c>
      <c r="K13" s="3" t="s">
        <v>96</v>
      </c>
      <c r="L13" s="10" t="s">
        <v>99</v>
      </c>
      <c r="M13" s="10" t="s">
        <v>99</v>
      </c>
      <c r="N13" s="11">
        <v>1931.8173200000001</v>
      </c>
      <c r="O13" s="11">
        <v>1943.03457</v>
      </c>
      <c r="P13" s="11">
        <f t="shared" si="0"/>
        <v>3874.8518899999999</v>
      </c>
      <c r="Q13" s="11">
        <v>567.82336999999995</v>
      </c>
      <c r="R13" s="11">
        <v>300.74946</v>
      </c>
      <c r="S13" s="11">
        <f t="shared" si="1"/>
        <v>868.57282999999995</v>
      </c>
      <c r="T13" s="11">
        <f t="shared" si="2"/>
        <v>-1642.28511</v>
      </c>
      <c r="U13" s="11">
        <f t="shared" si="3"/>
        <v>-3006.2790599999998</v>
      </c>
      <c r="V13" s="33">
        <f t="shared" si="4"/>
        <v>-0.84521661907435852</v>
      </c>
      <c r="W13" s="45">
        <f t="shared" si="5"/>
        <v>-77.584360521196587</v>
      </c>
      <c r="X13" s="3" t="s">
        <v>99</v>
      </c>
      <c r="Y13" s="3" t="s">
        <v>99</v>
      </c>
      <c r="Z13" s="3" t="s">
        <v>99</v>
      </c>
      <c r="AA13" s="3" t="s">
        <v>99</v>
      </c>
      <c r="AB13" s="3" t="s">
        <v>99</v>
      </c>
      <c r="AC13" s="3" t="s">
        <v>99</v>
      </c>
      <c r="AD13" s="3" t="s">
        <v>99</v>
      </c>
      <c r="AE13" s="3" t="s">
        <v>99</v>
      </c>
      <c r="AF13" s="3" t="s">
        <v>99</v>
      </c>
      <c r="AG13" s="3" t="s">
        <v>99</v>
      </c>
      <c r="AH13" s="3" t="s">
        <v>99</v>
      </c>
      <c r="AI13" s="3" t="s">
        <v>99</v>
      </c>
      <c r="AJ13" s="3" t="s">
        <v>99</v>
      </c>
      <c r="AK13" s="3" t="s">
        <v>99</v>
      </c>
      <c r="AL13" s="3" t="s">
        <v>99</v>
      </c>
      <c r="AM13" s="3" t="s">
        <v>99</v>
      </c>
      <c r="AN13" s="3" t="s">
        <v>99</v>
      </c>
      <c r="AO13" s="3" t="s">
        <v>99</v>
      </c>
      <c r="AP13" s="3" t="s">
        <v>99</v>
      </c>
      <c r="AQ13" s="3" t="s">
        <v>99</v>
      </c>
      <c r="AR13" s="3" t="s">
        <v>99</v>
      </c>
    </row>
    <row r="14" spans="1:44" s="19" customFormat="1" ht="58.5" customHeight="1">
      <c r="A14" s="3">
        <v>9</v>
      </c>
      <c r="B14" s="6" t="s">
        <v>88</v>
      </c>
      <c r="C14" s="34" t="s">
        <v>217</v>
      </c>
      <c r="D14" s="7" t="s">
        <v>117</v>
      </c>
      <c r="E14" s="8" t="s">
        <v>238</v>
      </c>
      <c r="F14" s="9" t="s">
        <v>119</v>
      </c>
      <c r="G14" s="8" t="s">
        <v>120</v>
      </c>
      <c r="H14" s="8" t="s">
        <v>103</v>
      </c>
      <c r="I14" s="8" t="s">
        <v>103</v>
      </c>
      <c r="J14" s="9" t="s">
        <v>95</v>
      </c>
      <c r="K14" s="3" t="s">
        <v>96</v>
      </c>
      <c r="L14" s="3" t="s">
        <v>97</v>
      </c>
      <c r="M14" s="3" t="s">
        <v>98</v>
      </c>
      <c r="N14" s="11">
        <v>3861.2193699999998</v>
      </c>
      <c r="O14" s="11">
        <v>3899.3377599999999</v>
      </c>
      <c r="P14" s="11">
        <f t="shared" si="0"/>
        <v>7760.5571299999992</v>
      </c>
      <c r="Q14" s="11">
        <v>1402.77883</v>
      </c>
      <c r="R14" s="11">
        <v>1864.05</v>
      </c>
      <c r="S14" s="11">
        <f t="shared" si="1"/>
        <v>3266.8288299999999</v>
      </c>
      <c r="T14" s="11">
        <f t="shared" si="2"/>
        <v>-2035.2877599999999</v>
      </c>
      <c r="U14" s="11">
        <f t="shared" si="3"/>
        <v>-4493.7282999999989</v>
      </c>
      <c r="V14" s="33">
        <f t="shared" si="4"/>
        <v>-0.52195728743436676</v>
      </c>
      <c r="W14" s="45">
        <f t="shared" si="5"/>
        <v>-57.904712570552256</v>
      </c>
      <c r="X14" s="3" t="s">
        <v>99</v>
      </c>
      <c r="Y14" s="3" t="s">
        <v>99</v>
      </c>
      <c r="Z14" s="43" t="s">
        <v>239</v>
      </c>
      <c r="AA14" s="3" t="s">
        <v>99</v>
      </c>
      <c r="AB14" s="3" t="s">
        <v>99</v>
      </c>
      <c r="AC14" s="3" t="s">
        <v>99</v>
      </c>
      <c r="AD14" s="3" t="s">
        <v>99</v>
      </c>
      <c r="AE14" s="3" t="s">
        <v>99</v>
      </c>
      <c r="AF14" s="3" t="s">
        <v>99</v>
      </c>
      <c r="AG14" s="3" t="s">
        <v>99</v>
      </c>
      <c r="AH14" s="3" t="s">
        <v>99</v>
      </c>
      <c r="AI14" s="3" t="s">
        <v>99</v>
      </c>
      <c r="AJ14" s="3" t="s">
        <v>99</v>
      </c>
      <c r="AK14" s="3" t="s">
        <v>99</v>
      </c>
      <c r="AL14" s="3" t="s">
        <v>99</v>
      </c>
      <c r="AM14" s="3" t="s">
        <v>99</v>
      </c>
      <c r="AN14" s="3" t="s">
        <v>99</v>
      </c>
      <c r="AO14" s="3" t="s">
        <v>99</v>
      </c>
      <c r="AP14" s="3" t="s">
        <v>99</v>
      </c>
      <c r="AQ14" s="3" t="s">
        <v>99</v>
      </c>
      <c r="AR14" s="3" t="s">
        <v>99</v>
      </c>
    </row>
    <row r="15" spans="1:44" s="19" customFormat="1" ht="33" customHeight="1">
      <c r="A15" s="3">
        <v>10</v>
      </c>
      <c r="B15" s="6" t="s">
        <v>88</v>
      </c>
      <c r="C15" s="34" t="s">
        <v>217</v>
      </c>
      <c r="D15" s="7" t="s">
        <v>117</v>
      </c>
      <c r="E15" s="8" t="s">
        <v>238</v>
      </c>
      <c r="F15" s="9" t="s">
        <v>119</v>
      </c>
      <c r="G15" s="8" t="s">
        <v>120</v>
      </c>
      <c r="H15" s="8" t="s">
        <v>240</v>
      </c>
      <c r="I15" s="8" t="s">
        <v>241</v>
      </c>
      <c r="J15" s="9" t="s">
        <v>95</v>
      </c>
      <c r="K15" s="3" t="s">
        <v>96</v>
      </c>
      <c r="L15" s="10" t="s">
        <v>99</v>
      </c>
      <c r="M15" s="10" t="s">
        <v>99</v>
      </c>
      <c r="N15" s="11">
        <v>3861.2193699999998</v>
      </c>
      <c r="O15" s="11">
        <v>3899.3377599999999</v>
      </c>
      <c r="P15" s="11">
        <f t="shared" si="0"/>
        <v>7760.5571299999992</v>
      </c>
      <c r="Q15" s="11">
        <v>1402.77883</v>
      </c>
      <c r="R15" s="11">
        <v>1864.0465900000002</v>
      </c>
      <c r="S15" s="11">
        <f t="shared" si="1"/>
        <v>3266.8254200000001</v>
      </c>
      <c r="T15" s="11">
        <f t="shared" si="2"/>
        <v>-2035.2911699999997</v>
      </c>
      <c r="U15" s="11">
        <f t="shared" si="3"/>
        <v>-4493.7317099999991</v>
      </c>
      <c r="V15" s="33">
        <f t="shared" si="4"/>
        <v>-0.52195816194183697</v>
      </c>
      <c r="W15" s="45">
        <f t="shared" si="5"/>
        <v>-57.904756510696544</v>
      </c>
      <c r="X15" s="3" t="s">
        <v>99</v>
      </c>
      <c r="Y15" s="3" t="s">
        <v>99</v>
      </c>
      <c r="Z15" s="3" t="s">
        <v>99</v>
      </c>
      <c r="AA15" s="3" t="s">
        <v>99</v>
      </c>
      <c r="AB15" s="3" t="s">
        <v>99</v>
      </c>
      <c r="AC15" s="3" t="s">
        <v>99</v>
      </c>
      <c r="AD15" s="3" t="s">
        <v>99</v>
      </c>
      <c r="AE15" s="3" t="s">
        <v>99</v>
      </c>
      <c r="AF15" s="3" t="s">
        <v>99</v>
      </c>
      <c r="AG15" s="3" t="s">
        <v>99</v>
      </c>
      <c r="AH15" s="3" t="s">
        <v>99</v>
      </c>
      <c r="AI15" s="3" t="s">
        <v>99</v>
      </c>
      <c r="AJ15" s="3" t="s">
        <v>99</v>
      </c>
      <c r="AK15" s="3" t="s">
        <v>99</v>
      </c>
      <c r="AL15" s="3" t="s">
        <v>99</v>
      </c>
      <c r="AM15" s="3" t="s">
        <v>99</v>
      </c>
      <c r="AN15" s="3" t="s">
        <v>99</v>
      </c>
      <c r="AO15" s="3" t="s">
        <v>99</v>
      </c>
      <c r="AP15" s="3" t="s">
        <v>99</v>
      </c>
      <c r="AQ15" s="3" t="s">
        <v>99</v>
      </c>
      <c r="AR15" s="3" t="s">
        <v>99</v>
      </c>
    </row>
    <row r="16" spans="1:44" s="19" customFormat="1" ht="56.25" customHeight="1">
      <c r="A16" s="3">
        <v>11</v>
      </c>
      <c r="B16" s="6" t="s">
        <v>88</v>
      </c>
      <c r="C16" s="34" t="s">
        <v>217</v>
      </c>
      <c r="D16" s="7" t="s">
        <v>242</v>
      </c>
      <c r="E16" s="8" t="s">
        <v>243</v>
      </c>
      <c r="F16" s="9" t="s">
        <v>244</v>
      </c>
      <c r="G16" s="8" t="s">
        <v>245</v>
      </c>
      <c r="H16" s="8" t="s">
        <v>94</v>
      </c>
      <c r="I16" s="8" t="s">
        <v>94</v>
      </c>
      <c r="J16" s="9" t="s">
        <v>139</v>
      </c>
      <c r="K16" s="3" t="s">
        <v>96</v>
      </c>
      <c r="L16" s="3" t="s">
        <v>97</v>
      </c>
      <c r="M16" s="3" t="s">
        <v>98</v>
      </c>
      <c r="N16" s="11">
        <v>634.59288000000004</v>
      </c>
      <c r="O16" s="11">
        <v>656.89814000000001</v>
      </c>
      <c r="P16" s="11">
        <f t="shared" si="0"/>
        <v>1291.4910199999999</v>
      </c>
      <c r="Q16" s="11">
        <v>1500.32041</v>
      </c>
      <c r="R16" s="11">
        <v>719.89485000000002</v>
      </c>
      <c r="S16" s="11">
        <f t="shared" si="1"/>
        <v>2220.2152599999999</v>
      </c>
      <c r="T16" s="11">
        <f t="shared" si="2"/>
        <v>62.996710000000007</v>
      </c>
      <c r="U16" s="11">
        <f t="shared" si="3"/>
        <v>928.72424000000001</v>
      </c>
      <c r="V16" s="33">
        <f t="shared" si="4"/>
        <v>9.5900271539815909E-2</v>
      </c>
      <c r="W16" s="45">
        <f t="shared" si="5"/>
        <v>71.911010267806589</v>
      </c>
      <c r="X16" s="3" t="s">
        <v>99</v>
      </c>
      <c r="Y16" s="3" t="s">
        <v>99</v>
      </c>
      <c r="Z16" s="43" t="s">
        <v>246</v>
      </c>
      <c r="AA16" s="3" t="s">
        <v>99</v>
      </c>
      <c r="AB16" s="3" t="s">
        <v>99</v>
      </c>
      <c r="AC16" s="3" t="s">
        <v>99</v>
      </c>
      <c r="AD16" s="3" t="s">
        <v>99</v>
      </c>
      <c r="AE16" s="3" t="s">
        <v>99</v>
      </c>
      <c r="AF16" s="3" t="s">
        <v>99</v>
      </c>
      <c r="AG16" s="3" t="s">
        <v>99</v>
      </c>
      <c r="AH16" s="3" t="s">
        <v>99</v>
      </c>
      <c r="AI16" s="3" t="s">
        <v>99</v>
      </c>
      <c r="AJ16" s="3" t="s">
        <v>99</v>
      </c>
      <c r="AK16" s="3" t="s">
        <v>99</v>
      </c>
      <c r="AL16" s="3" t="s">
        <v>99</v>
      </c>
      <c r="AM16" s="3" t="s">
        <v>99</v>
      </c>
      <c r="AN16" s="3" t="s">
        <v>99</v>
      </c>
      <c r="AO16" s="3" t="s">
        <v>99</v>
      </c>
      <c r="AP16" s="3" t="s">
        <v>99</v>
      </c>
      <c r="AQ16" s="3" t="s">
        <v>99</v>
      </c>
      <c r="AR16" s="3" t="s">
        <v>99</v>
      </c>
    </row>
    <row r="17" spans="1:44" s="19" customFormat="1" ht="72" customHeight="1">
      <c r="A17" s="3">
        <v>12</v>
      </c>
      <c r="B17" s="6" t="s">
        <v>88</v>
      </c>
      <c r="C17" s="34" t="s">
        <v>217</v>
      </c>
      <c r="D17" s="7" t="s">
        <v>126</v>
      </c>
      <c r="E17" s="8" t="s">
        <v>127</v>
      </c>
      <c r="F17" s="9" t="s">
        <v>128</v>
      </c>
      <c r="G17" s="8" t="s">
        <v>129</v>
      </c>
      <c r="H17" s="8" t="s">
        <v>94</v>
      </c>
      <c r="I17" s="8" t="s">
        <v>94</v>
      </c>
      <c r="J17" s="9" t="s">
        <v>130</v>
      </c>
      <c r="K17" s="3" t="s">
        <v>96</v>
      </c>
      <c r="L17" s="3" t="s">
        <v>97</v>
      </c>
      <c r="M17" s="3" t="s">
        <v>98</v>
      </c>
      <c r="N17" s="11">
        <v>2346.1166899999998</v>
      </c>
      <c r="O17" s="11">
        <v>2356.6783599999999</v>
      </c>
      <c r="P17" s="11">
        <f t="shared" si="0"/>
        <v>4702.7950499999997</v>
      </c>
      <c r="Q17" s="11">
        <v>2200.7873</v>
      </c>
      <c r="R17" s="11">
        <v>2459.4811299999997</v>
      </c>
      <c r="S17" s="11">
        <f t="shared" si="1"/>
        <v>4660.2684300000001</v>
      </c>
      <c r="T17" s="11">
        <f t="shared" si="2"/>
        <v>102.80276999999978</v>
      </c>
      <c r="U17" s="11">
        <f t="shared" si="3"/>
        <v>-42.526619999999639</v>
      </c>
      <c r="V17" s="33">
        <f t="shared" si="4"/>
        <v>4.3621892467328373E-2</v>
      </c>
      <c r="W17" s="45">
        <f t="shared" si="5"/>
        <v>-0.90428393216922442</v>
      </c>
      <c r="X17" s="3" t="s">
        <v>99</v>
      </c>
      <c r="Y17" s="3" t="s">
        <v>99</v>
      </c>
      <c r="Z17" s="43" t="s">
        <v>247</v>
      </c>
      <c r="AA17" s="3" t="s">
        <v>99</v>
      </c>
      <c r="AB17" s="3" t="s">
        <v>99</v>
      </c>
      <c r="AC17" s="3" t="s">
        <v>99</v>
      </c>
      <c r="AD17" s="3" t="s">
        <v>99</v>
      </c>
      <c r="AE17" s="3" t="s">
        <v>99</v>
      </c>
      <c r="AF17" s="3" t="s">
        <v>99</v>
      </c>
      <c r="AG17" s="3" t="s">
        <v>99</v>
      </c>
      <c r="AH17" s="3" t="s">
        <v>99</v>
      </c>
      <c r="AI17" s="3" t="s">
        <v>99</v>
      </c>
      <c r="AJ17" s="3" t="s">
        <v>99</v>
      </c>
      <c r="AK17" s="3" t="s">
        <v>99</v>
      </c>
      <c r="AL17" s="3" t="s">
        <v>99</v>
      </c>
      <c r="AM17" s="3" t="s">
        <v>99</v>
      </c>
      <c r="AN17" s="3" t="s">
        <v>99</v>
      </c>
      <c r="AO17" s="3" t="s">
        <v>99</v>
      </c>
      <c r="AP17" s="3" t="s">
        <v>99</v>
      </c>
      <c r="AQ17" s="3" t="s">
        <v>99</v>
      </c>
      <c r="AR17" s="3" t="s">
        <v>99</v>
      </c>
    </row>
    <row r="18" spans="1:44" s="19" customFormat="1" ht="72" customHeight="1">
      <c r="A18" s="3">
        <v>13</v>
      </c>
      <c r="B18" s="6" t="s">
        <v>88</v>
      </c>
      <c r="C18" s="34" t="s">
        <v>217</v>
      </c>
      <c r="D18" s="7" t="s">
        <v>126</v>
      </c>
      <c r="E18" s="8" t="s">
        <v>127</v>
      </c>
      <c r="F18" s="9" t="s">
        <v>132</v>
      </c>
      <c r="G18" s="8" t="s">
        <v>133</v>
      </c>
      <c r="H18" s="8" t="s">
        <v>94</v>
      </c>
      <c r="I18" s="8" t="s">
        <v>94</v>
      </c>
      <c r="J18" s="9" t="s">
        <v>130</v>
      </c>
      <c r="K18" s="3" t="s">
        <v>96</v>
      </c>
      <c r="L18" s="3" t="s">
        <v>97</v>
      </c>
      <c r="M18" s="3" t="s">
        <v>98</v>
      </c>
      <c r="N18" s="11">
        <v>0</v>
      </c>
      <c r="O18" s="11">
        <v>2302.7767000000003</v>
      </c>
      <c r="P18" s="11">
        <f t="shared" si="0"/>
        <v>2302.7767000000003</v>
      </c>
      <c r="Q18" s="11">
        <v>1294.9782</v>
      </c>
      <c r="R18" s="11">
        <v>1048.52</v>
      </c>
      <c r="S18" s="11">
        <f t="shared" si="1"/>
        <v>2343.4982</v>
      </c>
      <c r="T18" s="11">
        <f t="shared" si="2"/>
        <v>-1254.2567000000004</v>
      </c>
      <c r="U18" s="11">
        <f t="shared" si="3"/>
        <v>40.721499999999651</v>
      </c>
      <c r="V18" s="33">
        <f t="shared" si="4"/>
        <v>-0.54467143948434082</v>
      </c>
      <c r="W18" s="45">
        <f t="shared" si="5"/>
        <v>1.768365121985108</v>
      </c>
      <c r="X18" s="3" t="s">
        <v>99</v>
      </c>
      <c r="Y18" s="3" t="s">
        <v>99</v>
      </c>
      <c r="Z18" s="29" t="s">
        <v>247</v>
      </c>
      <c r="AA18" s="3" t="s">
        <v>99</v>
      </c>
      <c r="AB18" s="3" t="s">
        <v>99</v>
      </c>
      <c r="AC18" s="3" t="s">
        <v>99</v>
      </c>
      <c r="AD18" s="3" t="s">
        <v>99</v>
      </c>
      <c r="AE18" s="3" t="s">
        <v>99</v>
      </c>
      <c r="AF18" s="3" t="s">
        <v>99</v>
      </c>
      <c r="AG18" s="3" t="s">
        <v>99</v>
      </c>
      <c r="AH18" s="3" t="s">
        <v>99</v>
      </c>
      <c r="AI18" s="3" t="s">
        <v>99</v>
      </c>
      <c r="AJ18" s="3" t="s">
        <v>99</v>
      </c>
      <c r="AK18" s="3" t="s">
        <v>99</v>
      </c>
      <c r="AL18" s="3" t="s">
        <v>99</v>
      </c>
      <c r="AM18" s="3" t="s">
        <v>99</v>
      </c>
      <c r="AN18" s="3" t="s">
        <v>99</v>
      </c>
      <c r="AO18" s="3" t="s">
        <v>99</v>
      </c>
      <c r="AP18" s="3" t="s">
        <v>99</v>
      </c>
      <c r="AQ18" s="3" t="s">
        <v>99</v>
      </c>
      <c r="AR18" s="3" t="s">
        <v>99</v>
      </c>
    </row>
    <row r="19" spans="1:44" s="19" customFormat="1" ht="66.75" customHeight="1">
      <c r="A19" s="3">
        <v>14</v>
      </c>
      <c r="B19" s="6" t="s">
        <v>88</v>
      </c>
      <c r="C19" s="34" t="s">
        <v>217</v>
      </c>
      <c r="D19" s="7" t="s">
        <v>126</v>
      </c>
      <c r="E19" s="8" t="s">
        <v>127</v>
      </c>
      <c r="F19" s="9" t="s">
        <v>134</v>
      </c>
      <c r="G19" s="8" t="s">
        <v>102</v>
      </c>
      <c r="H19" s="8" t="s">
        <v>94</v>
      </c>
      <c r="I19" s="8" t="s">
        <v>94</v>
      </c>
      <c r="J19" s="9" t="s">
        <v>130</v>
      </c>
      <c r="K19" s="3" t="s">
        <v>96</v>
      </c>
      <c r="L19" s="3" t="s">
        <v>97</v>
      </c>
      <c r="M19" s="3" t="s">
        <v>98</v>
      </c>
      <c r="N19" s="11">
        <v>857.09245999999996</v>
      </c>
      <c r="O19" s="11">
        <v>860.95090000000005</v>
      </c>
      <c r="P19" s="11">
        <f t="shared" si="0"/>
        <v>1718.0433600000001</v>
      </c>
      <c r="Q19" s="11">
        <v>0</v>
      </c>
      <c r="R19" s="11">
        <v>288.68349000000001</v>
      </c>
      <c r="S19" s="11">
        <f t="shared" si="1"/>
        <v>288.68349000000001</v>
      </c>
      <c r="T19" s="11">
        <f t="shared" si="2"/>
        <v>-572.26741000000004</v>
      </c>
      <c r="U19" s="11">
        <f t="shared" si="3"/>
        <v>-1429.3598700000002</v>
      </c>
      <c r="V19" s="33">
        <f t="shared" si="4"/>
        <v>-0.6646922722306231</v>
      </c>
      <c r="W19" s="45">
        <f t="shared" si="5"/>
        <v>-83.196961338624192</v>
      </c>
      <c r="X19" s="3" t="s">
        <v>99</v>
      </c>
      <c r="Y19" s="3" t="s">
        <v>99</v>
      </c>
      <c r="Z19" s="29" t="s">
        <v>247</v>
      </c>
      <c r="AA19" s="3" t="s">
        <v>99</v>
      </c>
      <c r="AB19" s="3" t="s">
        <v>99</v>
      </c>
      <c r="AC19" s="3" t="s">
        <v>99</v>
      </c>
      <c r="AD19" s="3" t="s">
        <v>99</v>
      </c>
      <c r="AE19" s="3" t="s">
        <v>99</v>
      </c>
      <c r="AF19" s="3" t="s">
        <v>99</v>
      </c>
      <c r="AG19" s="3" t="s">
        <v>99</v>
      </c>
      <c r="AH19" s="3" t="s">
        <v>99</v>
      </c>
      <c r="AI19" s="3" t="s">
        <v>99</v>
      </c>
      <c r="AJ19" s="3" t="s">
        <v>99</v>
      </c>
      <c r="AK19" s="3" t="s">
        <v>99</v>
      </c>
      <c r="AL19" s="3" t="s">
        <v>99</v>
      </c>
      <c r="AM19" s="3" t="s">
        <v>99</v>
      </c>
      <c r="AN19" s="3" t="s">
        <v>99</v>
      </c>
      <c r="AO19" s="3" t="s">
        <v>99</v>
      </c>
      <c r="AP19" s="3" t="s">
        <v>99</v>
      </c>
      <c r="AQ19" s="3" t="s">
        <v>99</v>
      </c>
      <c r="AR19" s="3" t="s">
        <v>99</v>
      </c>
    </row>
    <row r="20" spans="1:44" s="19" customFormat="1" ht="46.5" customHeight="1">
      <c r="A20" s="3">
        <v>15</v>
      </c>
      <c r="B20" s="6" t="s">
        <v>88</v>
      </c>
      <c r="C20" s="34" t="s">
        <v>217</v>
      </c>
      <c r="D20" s="7" t="s">
        <v>154</v>
      </c>
      <c r="E20" s="8" t="s">
        <v>155</v>
      </c>
      <c r="F20" s="9" t="s">
        <v>156</v>
      </c>
      <c r="G20" s="8" t="s">
        <v>102</v>
      </c>
      <c r="H20" s="8" t="s">
        <v>94</v>
      </c>
      <c r="I20" s="8" t="s">
        <v>94</v>
      </c>
      <c r="J20" s="9" t="s">
        <v>95</v>
      </c>
      <c r="K20" s="3" t="s">
        <v>96</v>
      </c>
      <c r="L20" s="3" t="s">
        <v>97</v>
      </c>
      <c r="M20" s="3" t="s">
        <v>98</v>
      </c>
      <c r="N20" s="11">
        <v>10400.45794</v>
      </c>
      <c r="O20" s="11">
        <v>10700.25151</v>
      </c>
      <c r="P20" s="11">
        <f t="shared" si="0"/>
        <v>21100.709450000002</v>
      </c>
      <c r="Q20" s="11">
        <v>-5176.2385400000003</v>
      </c>
      <c r="R20" s="11">
        <v>4991</v>
      </c>
      <c r="S20" s="11">
        <f t="shared" si="1"/>
        <v>-185.23854000000028</v>
      </c>
      <c r="T20" s="11">
        <f t="shared" si="2"/>
        <v>-5709.2515100000001</v>
      </c>
      <c r="U20" s="11">
        <f t="shared" si="3"/>
        <v>-21285.947990000001</v>
      </c>
      <c r="V20" s="33">
        <f t="shared" si="4"/>
        <v>-0.53356236576910143</v>
      </c>
      <c r="W20" s="45">
        <f t="shared" si="5"/>
        <v>-100.87787825541571</v>
      </c>
      <c r="X20" s="3" t="s">
        <v>99</v>
      </c>
      <c r="Y20" s="3" t="s">
        <v>99</v>
      </c>
      <c r="Z20" s="44" t="s">
        <v>248</v>
      </c>
      <c r="AA20" s="3" t="s">
        <v>99</v>
      </c>
      <c r="AB20" s="3" t="s">
        <v>99</v>
      </c>
      <c r="AC20" s="3" t="s">
        <v>99</v>
      </c>
      <c r="AD20" s="3" t="s">
        <v>99</v>
      </c>
      <c r="AE20" s="3" t="s">
        <v>99</v>
      </c>
      <c r="AF20" s="3" t="s">
        <v>99</v>
      </c>
      <c r="AG20" s="3" t="s">
        <v>99</v>
      </c>
      <c r="AH20" s="3" t="s">
        <v>99</v>
      </c>
      <c r="AI20" s="3" t="s">
        <v>99</v>
      </c>
      <c r="AJ20" s="3" t="s">
        <v>99</v>
      </c>
      <c r="AK20" s="3" t="s">
        <v>99</v>
      </c>
      <c r="AL20" s="3" t="s">
        <v>99</v>
      </c>
      <c r="AM20" s="3" t="s">
        <v>99</v>
      </c>
      <c r="AN20" s="3" t="s">
        <v>99</v>
      </c>
      <c r="AO20" s="3" t="s">
        <v>99</v>
      </c>
      <c r="AP20" s="3" t="s">
        <v>99</v>
      </c>
      <c r="AQ20" s="3" t="s">
        <v>99</v>
      </c>
      <c r="AR20" s="3" t="s">
        <v>99</v>
      </c>
    </row>
    <row r="21" spans="1:44" s="32" customFormat="1">
      <c r="A21"/>
      <c r="B21" s="20"/>
      <c r="C21" s="20"/>
      <c r="D21" s="21"/>
      <c r="E21"/>
      <c r="F21" s="21"/>
      <c r="G21" s="20"/>
      <c r="H21"/>
      <c r="I21"/>
      <c r="J21" s="21"/>
      <c r="K21" s="21"/>
      <c r="L21"/>
      <c r="M21"/>
      <c r="N21"/>
      <c r="O21" s="31"/>
      <c r="P21" s="31"/>
      <c r="Q21"/>
      <c r="R21"/>
      <c r="S21"/>
      <c r="T21"/>
      <c r="U21"/>
      <c r="V21"/>
    </row>
  </sheetData>
  <sheetProtection formatCells="0" formatColumns="0" sort="0" autoFilter="0"/>
  <mergeCells count="45">
    <mergeCell ref="A2:AR2"/>
    <mergeCell ref="AP4:AP5"/>
    <mergeCell ref="AQ4:AQ5"/>
    <mergeCell ref="AR4:AR5"/>
    <mergeCell ref="AJ4:AJ5"/>
    <mergeCell ref="AK4:AK5"/>
    <mergeCell ref="AL4:AL5"/>
    <mergeCell ref="AM4:AM5"/>
    <mergeCell ref="AN4:AN5"/>
    <mergeCell ref="AO4:AO5"/>
    <mergeCell ref="M4:M5"/>
    <mergeCell ref="N4:N5"/>
    <mergeCell ref="O4:O5"/>
    <mergeCell ref="AI4:AI5"/>
    <mergeCell ref="X4:X5"/>
    <mergeCell ref="Y4:Y5"/>
    <mergeCell ref="AE4:AE5"/>
    <mergeCell ref="AF4:AF5"/>
    <mergeCell ref="AG4:AG5"/>
    <mergeCell ref="AH4:AH5"/>
    <mergeCell ref="T4:T5"/>
    <mergeCell ref="V4:V5"/>
    <mergeCell ref="Z4:Z5"/>
    <mergeCell ref="AA4:AA5"/>
    <mergeCell ref="AB4:AB5"/>
    <mergeCell ref="AC4:AC5"/>
    <mergeCell ref="AD4:AD5"/>
    <mergeCell ref="W4:W5"/>
    <mergeCell ref="A4:A5"/>
    <mergeCell ref="B4:B5"/>
    <mergeCell ref="C4:C5"/>
    <mergeCell ref="D4:D5"/>
    <mergeCell ref="E4:E5"/>
    <mergeCell ref="F4:F5"/>
    <mergeCell ref="G4:G5"/>
    <mergeCell ref="H4:H5"/>
    <mergeCell ref="I4:I5"/>
    <mergeCell ref="J4:J5"/>
    <mergeCell ref="K4:K5"/>
    <mergeCell ref="L4:L5"/>
    <mergeCell ref="R4:R5"/>
    <mergeCell ref="Q4:Q5"/>
    <mergeCell ref="P4:P5"/>
    <mergeCell ref="S4:S5"/>
    <mergeCell ref="U4:U5"/>
  </mergeCells>
  <conditionalFormatting sqref="X4:Y4">
    <cfRule type="cellIs" dxfId="63" priority="3" operator="equal">
      <formula>"Y"</formula>
    </cfRule>
    <cfRule type="cellIs" dxfId="62" priority="4" operator="equal">
      <formula>"N"</formula>
    </cfRule>
  </conditionalFormatting>
  <conditionalFormatting sqref="AK4">
    <cfRule type="cellIs" dxfId="61" priority="1" operator="equal">
      <formula>"Y"</formula>
    </cfRule>
    <cfRule type="cellIs" dxfId="60" priority="2" operator="equal">
      <formula>"N"</formula>
    </cfRule>
  </conditionalFormatting>
  <pageMargins left="0.35875000000000001" right="0.2" top="0.25" bottom="0.25" header="0.05" footer="0.05"/>
  <pageSetup paperSize="5" scale="28" orientation="landscape" r:id="rId1"/>
  <headerFooter>
    <oddHeader>&amp;L&amp;"Arial,Regular"&amp;10RSARDiscovery2024_DR_ED_001-Q002Supp01Atch01</oddHeader>
    <oddFooter xml:space="preserve">&amp;C_x000D_&amp;1#&amp;"Calibri"&amp;12&amp;K000000 Public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200D2A-05BC-4988-B4AE-1DE2DCB67201}">
  <dimension ref="A1:AR14"/>
  <sheetViews>
    <sheetView showGridLines="0" view="pageLayout" zoomScaleNormal="90" workbookViewId="0">
      <selection activeCell="D10" sqref="D10"/>
    </sheetView>
  </sheetViews>
  <sheetFormatPr defaultRowHeight="15"/>
  <cols>
    <col min="1" max="1" width="6.5703125" customWidth="1"/>
    <col min="2" max="2" width="10.5703125" style="20" customWidth="1"/>
    <col min="3" max="3" width="13.5703125" style="20" customWidth="1"/>
    <col min="4" max="4" width="7.5703125" customWidth="1"/>
    <col min="5" max="5" width="29.42578125" customWidth="1"/>
    <col min="6" max="6" width="9" customWidth="1"/>
    <col min="7" max="7" width="25.5703125" style="20" customWidth="1"/>
    <col min="8" max="8" width="27.5703125" customWidth="1"/>
    <col min="9" max="9" width="26.5703125" customWidth="1"/>
    <col min="10" max="10" width="16.42578125" customWidth="1"/>
    <col min="11" max="11" width="10.5703125" style="21" customWidth="1"/>
    <col min="12" max="12" width="11.5703125" customWidth="1"/>
    <col min="13" max="13" width="12.42578125" customWidth="1"/>
    <col min="14" max="14" width="10.5703125" customWidth="1"/>
    <col min="15" max="16" width="12.28515625" customWidth="1"/>
    <col min="17" max="17" width="10.42578125" customWidth="1"/>
    <col min="18" max="19" width="13.7109375" customWidth="1"/>
    <col min="20" max="21" width="11.5703125" customWidth="1"/>
    <col min="22" max="22" width="13.5703125" customWidth="1"/>
    <col min="24" max="25" width="12.42578125" customWidth="1"/>
    <col min="26" max="26" width="31.42578125" customWidth="1"/>
    <col min="29" max="29" width="12.7109375" customWidth="1"/>
    <col min="32" max="33" width="12.140625" customWidth="1"/>
    <col min="34" max="34" width="13" customWidth="1"/>
    <col min="35" max="39" width="15.28515625" customWidth="1"/>
    <col min="40" max="42" width="11.42578125" customWidth="1"/>
    <col min="44" max="44" width="15.140625" customWidth="1"/>
  </cols>
  <sheetData>
    <row r="1" spans="1:44">
      <c r="A1" s="37"/>
    </row>
    <row r="2" spans="1:44" ht="59.1" customHeight="1">
      <c r="A2" s="122" t="s">
        <v>249</v>
      </c>
      <c r="B2" s="117"/>
      <c r="C2" s="117"/>
      <c r="D2" s="117"/>
      <c r="E2" s="117"/>
      <c r="F2" s="117"/>
      <c r="G2" s="117"/>
      <c r="H2" s="117"/>
      <c r="I2" s="117"/>
      <c r="J2" s="117"/>
      <c r="K2" s="117"/>
      <c r="L2" s="117"/>
      <c r="M2" s="117"/>
      <c r="N2" s="117"/>
      <c r="O2" s="117"/>
      <c r="P2" s="117"/>
      <c r="Q2" s="117"/>
      <c r="R2" s="117"/>
      <c r="S2" s="117"/>
      <c r="T2" s="117"/>
      <c r="U2" s="117"/>
      <c r="V2" s="117"/>
      <c r="W2" s="117"/>
      <c r="X2" s="117"/>
      <c r="Y2" s="117"/>
      <c r="Z2" s="117"/>
      <c r="AA2" s="117"/>
      <c r="AB2" s="117"/>
      <c r="AC2" s="117"/>
      <c r="AD2" s="117"/>
      <c r="AE2" s="117"/>
      <c r="AF2" s="117"/>
      <c r="AG2" s="117"/>
      <c r="AH2" s="117"/>
      <c r="AI2" s="117"/>
      <c r="AJ2" s="117"/>
      <c r="AK2" s="117"/>
      <c r="AL2" s="117"/>
      <c r="AM2" s="117"/>
      <c r="AN2" s="117"/>
      <c r="AO2" s="117"/>
      <c r="AP2" s="117"/>
      <c r="AQ2" s="117"/>
      <c r="AR2" s="117"/>
    </row>
    <row r="3" spans="1:44" s="4" customFormat="1" ht="12.75">
      <c r="A3" s="36"/>
      <c r="B3" s="2" t="s">
        <v>1</v>
      </c>
      <c r="C3" s="2" t="s">
        <v>2</v>
      </c>
      <c r="D3" s="3" t="s">
        <v>3</v>
      </c>
      <c r="E3" s="3" t="s">
        <v>4</v>
      </c>
      <c r="F3" s="3" t="s">
        <v>5</v>
      </c>
      <c r="G3" s="3" t="s">
        <v>6</v>
      </c>
      <c r="H3" s="3" t="s">
        <v>7</v>
      </c>
      <c r="I3" s="3" t="s">
        <v>8</v>
      </c>
      <c r="J3" s="3" t="s">
        <v>9</v>
      </c>
      <c r="K3" s="3" t="s">
        <v>10</v>
      </c>
      <c r="L3" s="3" t="s">
        <v>11</v>
      </c>
      <c r="M3" s="3" t="s">
        <v>12</v>
      </c>
      <c r="N3" s="3" t="s">
        <v>13</v>
      </c>
      <c r="O3" s="3" t="s">
        <v>14</v>
      </c>
      <c r="P3" s="3" t="s">
        <v>15</v>
      </c>
      <c r="Q3" s="3" t="s">
        <v>16</v>
      </c>
      <c r="R3" s="3" t="s">
        <v>17</v>
      </c>
      <c r="S3" s="3" t="s">
        <v>18</v>
      </c>
      <c r="T3" s="3" t="s">
        <v>19</v>
      </c>
      <c r="U3" s="3" t="s">
        <v>20</v>
      </c>
      <c r="V3" s="3" t="s">
        <v>21</v>
      </c>
      <c r="W3" s="3" t="s">
        <v>22</v>
      </c>
      <c r="X3" s="3" t="s">
        <v>23</v>
      </c>
      <c r="Y3" s="3" t="s">
        <v>24</v>
      </c>
      <c r="Z3" s="3" t="s">
        <v>25</v>
      </c>
      <c r="AA3" s="3" t="s">
        <v>26</v>
      </c>
      <c r="AB3" s="3" t="s">
        <v>27</v>
      </c>
      <c r="AC3" s="3" t="s">
        <v>28</v>
      </c>
      <c r="AD3" s="3" t="s">
        <v>29</v>
      </c>
      <c r="AE3" s="3" t="s">
        <v>30</v>
      </c>
      <c r="AF3" s="3" t="s">
        <v>31</v>
      </c>
      <c r="AG3" s="3" t="s">
        <v>32</v>
      </c>
      <c r="AH3" s="3" t="s">
        <v>33</v>
      </c>
      <c r="AI3" s="3" t="s">
        <v>34</v>
      </c>
      <c r="AJ3" s="3" t="s">
        <v>35</v>
      </c>
      <c r="AK3" s="3" t="s">
        <v>36</v>
      </c>
      <c r="AL3" s="3" t="s">
        <v>37</v>
      </c>
      <c r="AM3" s="3" t="s">
        <v>38</v>
      </c>
      <c r="AN3" s="3" t="s">
        <v>39</v>
      </c>
      <c r="AO3" s="3" t="s">
        <v>40</v>
      </c>
      <c r="AP3" s="3" t="s">
        <v>41</v>
      </c>
      <c r="AQ3" s="3" t="s">
        <v>42</v>
      </c>
      <c r="AR3" s="3" t="s">
        <v>43</v>
      </c>
    </row>
    <row r="4" spans="1:44" s="5" customFormat="1" ht="36.75" customHeight="1">
      <c r="A4" s="116" t="s">
        <v>44</v>
      </c>
      <c r="B4" s="116" t="s">
        <v>45</v>
      </c>
      <c r="C4" s="116" t="s">
        <v>46</v>
      </c>
      <c r="D4" s="116" t="s">
        <v>47</v>
      </c>
      <c r="E4" s="116" t="s">
        <v>48</v>
      </c>
      <c r="F4" s="116" t="s">
        <v>49</v>
      </c>
      <c r="G4" s="116" t="s">
        <v>50</v>
      </c>
      <c r="H4" s="116" t="s">
        <v>51</v>
      </c>
      <c r="I4" s="116" t="s">
        <v>52</v>
      </c>
      <c r="J4" s="119" t="s">
        <v>53</v>
      </c>
      <c r="K4" s="116" t="s">
        <v>54</v>
      </c>
      <c r="L4" s="116" t="s">
        <v>213</v>
      </c>
      <c r="M4" s="116" t="s">
        <v>214</v>
      </c>
      <c r="N4" s="119" t="s">
        <v>57</v>
      </c>
      <c r="O4" s="119" t="s">
        <v>58</v>
      </c>
      <c r="P4" s="119" t="s">
        <v>59</v>
      </c>
      <c r="Q4" s="119" t="s">
        <v>60</v>
      </c>
      <c r="R4" s="119" t="s">
        <v>61</v>
      </c>
      <c r="S4" s="119" t="s">
        <v>62</v>
      </c>
      <c r="T4" s="116" t="s">
        <v>63</v>
      </c>
      <c r="U4" s="119" t="s">
        <v>64</v>
      </c>
      <c r="V4" s="116" t="s">
        <v>65</v>
      </c>
      <c r="W4" s="119" t="s">
        <v>66</v>
      </c>
      <c r="X4" s="116" t="s">
        <v>67</v>
      </c>
      <c r="Y4" s="116" t="s">
        <v>68</v>
      </c>
      <c r="Z4" s="116" t="s">
        <v>69</v>
      </c>
      <c r="AA4" s="116" t="s">
        <v>70</v>
      </c>
      <c r="AB4" s="116" t="s">
        <v>71</v>
      </c>
      <c r="AC4" s="118" t="s">
        <v>72</v>
      </c>
      <c r="AD4" s="116" t="s">
        <v>73</v>
      </c>
      <c r="AE4" s="116" t="s">
        <v>74</v>
      </c>
      <c r="AF4" s="116" t="s">
        <v>75</v>
      </c>
      <c r="AG4" s="116" t="s">
        <v>76</v>
      </c>
      <c r="AH4" s="116" t="s">
        <v>77</v>
      </c>
      <c r="AI4" s="116" t="s">
        <v>215</v>
      </c>
      <c r="AJ4" s="118" t="s">
        <v>216</v>
      </c>
      <c r="AK4" s="116" t="s">
        <v>80</v>
      </c>
      <c r="AL4" s="116" t="s">
        <v>81</v>
      </c>
      <c r="AM4" s="116" t="s">
        <v>82</v>
      </c>
      <c r="AN4" s="116" t="s">
        <v>83</v>
      </c>
      <c r="AO4" s="116" t="s">
        <v>84</v>
      </c>
      <c r="AP4" s="116" t="s">
        <v>85</v>
      </c>
      <c r="AQ4" s="116" t="s">
        <v>86</v>
      </c>
      <c r="AR4" s="116" t="s">
        <v>87</v>
      </c>
    </row>
    <row r="5" spans="1:44" s="5" customFormat="1" ht="36.75" customHeight="1">
      <c r="A5" s="116"/>
      <c r="B5" s="116"/>
      <c r="C5" s="116"/>
      <c r="D5" s="116"/>
      <c r="E5" s="116"/>
      <c r="F5" s="116"/>
      <c r="G5" s="116"/>
      <c r="H5" s="116"/>
      <c r="I5" s="116"/>
      <c r="J5" s="120"/>
      <c r="K5" s="116"/>
      <c r="L5" s="116"/>
      <c r="M5" s="116"/>
      <c r="N5" s="120"/>
      <c r="O5" s="120"/>
      <c r="P5" s="120"/>
      <c r="Q5" s="120"/>
      <c r="R5" s="120"/>
      <c r="S5" s="120"/>
      <c r="T5" s="116"/>
      <c r="U5" s="120"/>
      <c r="V5" s="116"/>
      <c r="W5" s="120"/>
      <c r="X5" s="116"/>
      <c r="Y5" s="116"/>
      <c r="Z5" s="116"/>
      <c r="AA5" s="116"/>
      <c r="AB5" s="116"/>
      <c r="AC5" s="118"/>
      <c r="AD5" s="116"/>
      <c r="AE5" s="116"/>
      <c r="AF5" s="116"/>
      <c r="AG5" s="116"/>
      <c r="AH5" s="116"/>
      <c r="AI5" s="116"/>
      <c r="AJ5" s="118"/>
      <c r="AK5" s="116"/>
      <c r="AL5" s="116"/>
      <c r="AM5" s="116"/>
      <c r="AN5" s="116"/>
      <c r="AO5" s="116"/>
      <c r="AP5" s="116"/>
      <c r="AQ5" s="116"/>
      <c r="AR5" s="116"/>
    </row>
    <row r="6" spans="1:44" s="19" customFormat="1" ht="51">
      <c r="A6" s="22">
        <v>1</v>
      </c>
      <c r="B6" s="50" t="s">
        <v>162</v>
      </c>
      <c r="C6" s="34" t="s">
        <v>217</v>
      </c>
      <c r="D6" s="24" t="s">
        <v>163</v>
      </c>
      <c r="E6" s="25" t="s">
        <v>164</v>
      </c>
      <c r="F6" s="26" t="s">
        <v>165</v>
      </c>
      <c r="G6" s="25" t="s">
        <v>166</v>
      </c>
      <c r="H6" s="25" t="s">
        <v>94</v>
      </c>
      <c r="I6" s="25" t="s">
        <v>94</v>
      </c>
      <c r="J6" s="26" t="s">
        <v>95</v>
      </c>
      <c r="K6" s="27" t="s">
        <v>96</v>
      </c>
      <c r="L6" s="10" t="s">
        <v>97</v>
      </c>
      <c r="M6" s="51" t="s">
        <v>98</v>
      </c>
      <c r="N6" s="28">
        <v>3502</v>
      </c>
      <c r="O6" s="28">
        <v>3642.7858200000001</v>
      </c>
      <c r="P6" s="11">
        <f t="shared" ref="P6:P13" si="0">N6+O6</f>
        <v>7144.7858200000001</v>
      </c>
      <c r="Q6" s="11">
        <v>445</v>
      </c>
      <c r="R6" s="11">
        <v>578.67372999999998</v>
      </c>
      <c r="S6" s="11">
        <f t="shared" ref="S6:S13" si="1">Q6+R6</f>
        <v>1023.67373</v>
      </c>
      <c r="T6" s="11">
        <f>R6-O6</f>
        <v>-3064.1120900000001</v>
      </c>
      <c r="U6" s="11">
        <f>S6-P6</f>
        <v>-6121.1120900000005</v>
      </c>
      <c r="V6" s="33">
        <f>IF(O6=0,"100.0%",(R6-O6)/O6)</f>
        <v>-0.8411452776545616</v>
      </c>
      <c r="W6" s="45">
        <f t="shared" ref="W6:W13" si="2">IFERROR(100*(S6-P6)/P6,100)</f>
        <v>-85.672436434210709</v>
      </c>
      <c r="X6" s="3" t="s">
        <v>99</v>
      </c>
      <c r="Y6" s="3" t="s">
        <v>99</v>
      </c>
      <c r="Z6" s="47" t="s">
        <v>167</v>
      </c>
      <c r="AA6" s="13" t="s">
        <v>99</v>
      </c>
      <c r="AB6" s="13" t="s">
        <v>99</v>
      </c>
      <c r="AC6" s="13" t="s">
        <v>99</v>
      </c>
      <c r="AD6" s="13" t="s">
        <v>99</v>
      </c>
      <c r="AE6" s="13" t="s">
        <v>99</v>
      </c>
      <c r="AF6" s="13" t="s">
        <v>99</v>
      </c>
      <c r="AG6" s="13" t="s">
        <v>99</v>
      </c>
      <c r="AH6" s="13" t="s">
        <v>99</v>
      </c>
      <c r="AI6" s="13" t="s">
        <v>99</v>
      </c>
      <c r="AJ6" s="13" t="s">
        <v>99</v>
      </c>
      <c r="AK6" s="13" t="s">
        <v>99</v>
      </c>
      <c r="AL6" s="13" t="s">
        <v>99</v>
      </c>
      <c r="AM6" s="13" t="s">
        <v>99</v>
      </c>
      <c r="AN6" s="13" t="s">
        <v>99</v>
      </c>
      <c r="AO6" s="13" t="s">
        <v>99</v>
      </c>
      <c r="AP6" s="13" t="s">
        <v>99</v>
      </c>
      <c r="AQ6" s="13" t="s">
        <v>99</v>
      </c>
      <c r="AR6" s="13" t="s">
        <v>99</v>
      </c>
    </row>
    <row r="7" spans="1:44" s="19" customFormat="1" ht="76.5">
      <c r="A7" s="22">
        <v>2</v>
      </c>
      <c r="B7" s="50" t="s">
        <v>162</v>
      </c>
      <c r="C7" s="34" t="s">
        <v>217</v>
      </c>
      <c r="D7" s="24" t="s">
        <v>250</v>
      </c>
      <c r="E7" s="25" t="s">
        <v>251</v>
      </c>
      <c r="F7" s="26" t="s">
        <v>252</v>
      </c>
      <c r="G7" s="25" t="s">
        <v>253</v>
      </c>
      <c r="H7" s="25" t="s">
        <v>94</v>
      </c>
      <c r="I7" s="25" t="s">
        <v>94</v>
      </c>
      <c r="J7" s="26" t="s">
        <v>95</v>
      </c>
      <c r="K7" s="27" t="s">
        <v>96</v>
      </c>
      <c r="L7" s="10" t="s">
        <v>97</v>
      </c>
      <c r="M7" s="51" t="s">
        <v>98</v>
      </c>
      <c r="N7" s="28">
        <v>0</v>
      </c>
      <c r="O7" s="28">
        <v>0</v>
      </c>
      <c r="P7" s="11">
        <f t="shared" si="0"/>
        <v>0</v>
      </c>
      <c r="Q7" s="11">
        <v>892</v>
      </c>
      <c r="R7" s="11">
        <v>-725.4128199999999</v>
      </c>
      <c r="S7" s="11">
        <f t="shared" si="1"/>
        <v>166.5871800000001</v>
      </c>
      <c r="T7" s="11">
        <f t="shared" ref="T7:T13" si="3">R7-O7</f>
        <v>-725.4128199999999</v>
      </c>
      <c r="U7" s="11">
        <f t="shared" ref="U7:U13" si="4">S7-P7</f>
        <v>166.5871800000001</v>
      </c>
      <c r="V7" s="33" t="str">
        <f t="shared" ref="V7:V12" si="5">IF(O7=0,"100.0%",(R7-O7)/O7)</f>
        <v>100.0%</v>
      </c>
      <c r="W7" s="45">
        <f t="shared" si="2"/>
        <v>100</v>
      </c>
      <c r="X7" s="3" t="s">
        <v>99</v>
      </c>
      <c r="Y7" s="3" t="s">
        <v>99</v>
      </c>
      <c r="Z7" s="47" t="s">
        <v>254</v>
      </c>
      <c r="AA7" s="13" t="s">
        <v>99</v>
      </c>
      <c r="AB7" s="13" t="s">
        <v>99</v>
      </c>
      <c r="AC7" s="13" t="s">
        <v>99</v>
      </c>
      <c r="AD7" s="13" t="s">
        <v>99</v>
      </c>
      <c r="AE7" s="13" t="s">
        <v>99</v>
      </c>
      <c r="AF7" s="13" t="s">
        <v>99</v>
      </c>
      <c r="AG7" s="13" t="s">
        <v>99</v>
      </c>
      <c r="AH7" s="13" t="s">
        <v>99</v>
      </c>
      <c r="AI7" s="13" t="s">
        <v>99</v>
      </c>
      <c r="AJ7" s="13" t="s">
        <v>99</v>
      </c>
      <c r="AK7" s="13" t="s">
        <v>99</v>
      </c>
      <c r="AL7" s="13" t="s">
        <v>99</v>
      </c>
      <c r="AM7" s="13" t="s">
        <v>99</v>
      </c>
      <c r="AN7" s="13" t="s">
        <v>99</v>
      </c>
      <c r="AO7" s="13" t="s">
        <v>99</v>
      </c>
      <c r="AP7" s="13" t="s">
        <v>99</v>
      </c>
      <c r="AQ7" s="13" t="s">
        <v>99</v>
      </c>
      <c r="AR7" s="13" t="s">
        <v>99</v>
      </c>
    </row>
    <row r="8" spans="1:44" s="19" customFormat="1" ht="63.75">
      <c r="A8" s="22">
        <v>3</v>
      </c>
      <c r="B8" s="50" t="s">
        <v>162</v>
      </c>
      <c r="C8" s="34" t="s">
        <v>217</v>
      </c>
      <c r="D8" s="24" t="s">
        <v>255</v>
      </c>
      <c r="E8" s="25" t="s">
        <v>256</v>
      </c>
      <c r="F8" s="26" t="s">
        <v>257</v>
      </c>
      <c r="G8" s="25" t="s">
        <v>102</v>
      </c>
      <c r="H8" s="25" t="s">
        <v>94</v>
      </c>
      <c r="I8" s="25" t="s">
        <v>94</v>
      </c>
      <c r="J8" s="26" t="s">
        <v>95</v>
      </c>
      <c r="K8" s="27" t="s">
        <v>96</v>
      </c>
      <c r="L8" s="10" t="s">
        <v>97</v>
      </c>
      <c r="M8" s="51" t="s">
        <v>98</v>
      </c>
      <c r="N8" s="28">
        <v>0</v>
      </c>
      <c r="O8" s="28">
        <v>0</v>
      </c>
      <c r="P8" s="11">
        <f t="shared" si="0"/>
        <v>0</v>
      </c>
      <c r="Q8" s="11">
        <v>1542</v>
      </c>
      <c r="R8" s="11">
        <v>2.4</v>
      </c>
      <c r="S8" s="11">
        <f t="shared" si="1"/>
        <v>1544.4</v>
      </c>
      <c r="T8" s="11">
        <f t="shared" si="3"/>
        <v>2.4</v>
      </c>
      <c r="U8" s="11">
        <f t="shared" si="4"/>
        <v>1544.4</v>
      </c>
      <c r="V8" s="33" t="str">
        <f t="shared" si="5"/>
        <v>100.0%</v>
      </c>
      <c r="W8" s="45">
        <f t="shared" si="2"/>
        <v>100</v>
      </c>
      <c r="X8" s="3" t="s">
        <v>99</v>
      </c>
      <c r="Y8" s="3" t="s">
        <v>99</v>
      </c>
      <c r="Z8" s="48" t="s">
        <v>258</v>
      </c>
      <c r="AA8" s="13" t="s">
        <v>99</v>
      </c>
      <c r="AB8" s="13" t="s">
        <v>99</v>
      </c>
      <c r="AC8" s="13" t="s">
        <v>99</v>
      </c>
      <c r="AD8" s="13" t="s">
        <v>99</v>
      </c>
      <c r="AE8" s="13" t="s">
        <v>99</v>
      </c>
      <c r="AF8" s="13" t="s">
        <v>99</v>
      </c>
      <c r="AG8" s="13" t="s">
        <v>99</v>
      </c>
      <c r="AH8" s="13" t="s">
        <v>99</v>
      </c>
      <c r="AI8" s="13" t="s">
        <v>99</v>
      </c>
      <c r="AJ8" s="13" t="s">
        <v>99</v>
      </c>
      <c r="AK8" s="13" t="s">
        <v>99</v>
      </c>
      <c r="AL8" s="13" t="s">
        <v>99</v>
      </c>
      <c r="AM8" s="13" t="s">
        <v>99</v>
      </c>
      <c r="AN8" s="13" t="s">
        <v>99</v>
      </c>
      <c r="AO8" s="13" t="s">
        <v>99</v>
      </c>
      <c r="AP8" s="13" t="s">
        <v>99</v>
      </c>
      <c r="AQ8" s="13" t="s">
        <v>99</v>
      </c>
      <c r="AR8" s="13" t="s">
        <v>99</v>
      </c>
    </row>
    <row r="9" spans="1:44" s="19" customFormat="1" ht="76.5">
      <c r="A9" s="22">
        <v>4</v>
      </c>
      <c r="B9" s="50" t="s">
        <v>162</v>
      </c>
      <c r="C9" s="34" t="s">
        <v>217</v>
      </c>
      <c r="D9" s="7" t="s">
        <v>184</v>
      </c>
      <c r="E9" s="8" t="s">
        <v>185</v>
      </c>
      <c r="F9" s="9" t="s">
        <v>186</v>
      </c>
      <c r="G9" s="8" t="s">
        <v>187</v>
      </c>
      <c r="H9" s="25" t="s">
        <v>94</v>
      </c>
      <c r="I9" s="25" t="s">
        <v>94</v>
      </c>
      <c r="J9" s="26" t="s">
        <v>130</v>
      </c>
      <c r="K9" s="27" t="s">
        <v>96</v>
      </c>
      <c r="L9" s="10" t="s">
        <v>97</v>
      </c>
      <c r="M9" s="51" t="s">
        <v>98</v>
      </c>
      <c r="N9" s="11">
        <v>12988</v>
      </c>
      <c r="O9" s="28">
        <v>13509.616169999999</v>
      </c>
      <c r="P9" s="11">
        <f t="shared" si="0"/>
        <v>26497.616170000001</v>
      </c>
      <c r="Q9" s="11">
        <v>11438</v>
      </c>
      <c r="R9" s="11">
        <v>5707.7967500000004</v>
      </c>
      <c r="S9" s="11">
        <f t="shared" si="1"/>
        <v>17145.796750000001</v>
      </c>
      <c r="T9" s="11">
        <f t="shared" si="3"/>
        <v>-7801.8194199999989</v>
      </c>
      <c r="U9" s="11">
        <f t="shared" si="4"/>
        <v>-9351.8194199999998</v>
      </c>
      <c r="V9" s="33">
        <f t="shared" si="5"/>
        <v>-0.57750119039836489</v>
      </c>
      <c r="W9" s="45">
        <f t="shared" si="2"/>
        <v>-35.293059420899596</v>
      </c>
      <c r="X9" s="3" t="s">
        <v>99</v>
      </c>
      <c r="Y9" s="3" t="s">
        <v>99</v>
      </c>
      <c r="Z9" s="49" t="s">
        <v>188</v>
      </c>
      <c r="AA9" s="13" t="s">
        <v>99</v>
      </c>
      <c r="AB9" s="13" t="s">
        <v>99</v>
      </c>
      <c r="AC9" s="13" t="s">
        <v>99</v>
      </c>
      <c r="AD9" s="13" t="s">
        <v>99</v>
      </c>
      <c r="AE9" s="13" t="s">
        <v>99</v>
      </c>
      <c r="AF9" s="13" t="s">
        <v>99</v>
      </c>
      <c r="AG9" s="13" t="s">
        <v>99</v>
      </c>
      <c r="AH9" s="13" t="s">
        <v>99</v>
      </c>
      <c r="AI9" s="13" t="s">
        <v>99</v>
      </c>
      <c r="AJ9" s="13" t="s">
        <v>99</v>
      </c>
      <c r="AK9" s="13" t="s">
        <v>99</v>
      </c>
      <c r="AL9" s="13" t="s">
        <v>99</v>
      </c>
      <c r="AM9" s="13" t="s">
        <v>99</v>
      </c>
      <c r="AN9" s="13" t="s">
        <v>99</v>
      </c>
      <c r="AO9" s="13" t="s">
        <v>99</v>
      </c>
      <c r="AP9" s="13" t="s">
        <v>99</v>
      </c>
      <c r="AQ9" s="13" t="s">
        <v>99</v>
      </c>
      <c r="AR9" s="13" t="s">
        <v>99</v>
      </c>
    </row>
    <row r="10" spans="1:44" s="19" customFormat="1" ht="76.5">
      <c r="A10" s="22">
        <v>5</v>
      </c>
      <c r="B10" s="50" t="s">
        <v>162</v>
      </c>
      <c r="C10" s="34" t="s">
        <v>217</v>
      </c>
      <c r="D10" s="7" t="s">
        <v>184</v>
      </c>
      <c r="E10" s="8" t="s">
        <v>185</v>
      </c>
      <c r="F10" s="9" t="s">
        <v>259</v>
      </c>
      <c r="G10" s="8" t="s">
        <v>102</v>
      </c>
      <c r="H10" s="25" t="s">
        <v>94</v>
      </c>
      <c r="I10" s="25" t="s">
        <v>94</v>
      </c>
      <c r="J10" s="26" t="s">
        <v>99</v>
      </c>
      <c r="K10" s="27" t="s">
        <v>96</v>
      </c>
      <c r="L10" s="10" t="s">
        <v>97</v>
      </c>
      <c r="M10" s="51" t="s">
        <v>98</v>
      </c>
      <c r="N10" s="11">
        <v>0</v>
      </c>
      <c r="O10" s="28">
        <v>0</v>
      </c>
      <c r="P10" s="11">
        <f t="shared" si="0"/>
        <v>0</v>
      </c>
      <c r="Q10" s="11">
        <v>457</v>
      </c>
      <c r="R10" s="11">
        <v>3308.9698199999998</v>
      </c>
      <c r="S10" s="11">
        <f t="shared" si="1"/>
        <v>3765.9698199999998</v>
      </c>
      <c r="T10" s="11">
        <f t="shared" si="3"/>
        <v>3308.9698199999998</v>
      </c>
      <c r="U10" s="11">
        <f t="shared" si="4"/>
        <v>3765.9698199999998</v>
      </c>
      <c r="V10" s="33" t="str">
        <f t="shared" si="5"/>
        <v>100.0%</v>
      </c>
      <c r="W10" s="45">
        <f t="shared" si="2"/>
        <v>100</v>
      </c>
      <c r="X10" s="3" t="s">
        <v>99</v>
      </c>
      <c r="Y10" s="3" t="s">
        <v>99</v>
      </c>
      <c r="Z10" s="49" t="s">
        <v>188</v>
      </c>
      <c r="AA10" s="13" t="s">
        <v>99</v>
      </c>
      <c r="AB10" s="13" t="s">
        <v>99</v>
      </c>
      <c r="AC10" s="13" t="s">
        <v>99</v>
      </c>
      <c r="AD10" s="13" t="s">
        <v>99</v>
      </c>
      <c r="AE10" s="13" t="s">
        <v>99</v>
      </c>
      <c r="AF10" s="13" t="s">
        <v>99</v>
      </c>
      <c r="AG10" s="13" t="s">
        <v>99</v>
      </c>
      <c r="AH10" s="13" t="s">
        <v>99</v>
      </c>
      <c r="AI10" s="13" t="s">
        <v>99</v>
      </c>
      <c r="AJ10" s="13" t="s">
        <v>99</v>
      </c>
      <c r="AK10" s="13" t="s">
        <v>99</v>
      </c>
      <c r="AL10" s="13" t="s">
        <v>99</v>
      </c>
      <c r="AM10" s="13" t="s">
        <v>99</v>
      </c>
      <c r="AN10" s="13" t="s">
        <v>99</v>
      </c>
      <c r="AO10" s="13" t="s">
        <v>99</v>
      </c>
      <c r="AP10" s="13" t="s">
        <v>99</v>
      </c>
      <c r="AQ10" s="13" t="s">
        <v>99</v>
      </c>
      <c r="AR10" s="13" t="s">
        <v>99</v>
      </c>
    </row>
    <row r="11" spans="1:44" s="19" customFormat="1" ht="63.75">
      <c r="A11" s="22">
        <v>6</v>
      </c>
      <c r="B11" s="50" t="s">
        <v>162</v>
      </c>
      <c r="C11" s="34" t="s">
        <v>217</v>
      </c>
      <c r="D11" s="7" t="s">
        <v>260</v>
      </c>
      <c r="E11" s="8" t="s">
        <v>261</v>
      </c>
      <c r="F11" s="9" t="s">
        <v>262</v>
      </c>
      <c r="G11" s="8" t="s">
        <v>263</v>
      </c>
      <c r="H11" s="25" t="s">
        <v>94</v>
      </c>
      <c r="I11" s="25" t="s">
        <v>94</v>
      </c>
      <c r="J11" s="26" t="s">
        <v>139</v>
      </c>
      <c r="K11" s="27" t="s">
        <v>96</v>
      </c>
      <c r="L11" s="10" t="s">
        <v>97</v>
      </c>
      <c r="M11" s="51" t="s">
        <v>98</v>
      </c>
      <c r="N11" s="11">
        <v>8858</v>
      </c>
      <c r="O11" s="28">
        <v>8573.1821199999995</v>
      </c>
      <c r="P11" s="11">
        <f t="shared" si="0"/>
        <v>17431.182119999998</v>
      </c>
      <c r="Q11" s="11">
        <v>405</v>
      </c>
      <c r="R11" s="11">
        <v>7233.5207300000002</v>
      </c>
      <c r="S11" s="11">
        <f t="shared" si="1"/>
        <v>7638.5207300000002</v>
      </c>
      <c r="T11" s="11">
        <f t="shared" si="3"/>
        <v>-1339.6613899999993</v>
      </c>
      <c r="U11" s="11">
        <f t="shared" si="4"/>
        <v>-9792.6613899999975</v>
      </c>
      <c r="V11" s="33">
        <f t="shared" si="5"/>
        <v>-0.15626186067770123</v>
      </c>
      <c r="W11" s="45">
        <f t="shared" si="2"/>
        <v>-56.178986155874085</v>
      </c>
      <c r="X11" s="3" t="s">
        <v>99</v>
      </c>
      <c r="Y11" s="3" t="s">
        <v>99</v>
      </c>
      <c r="Z11" s="48" t="s">
        <v>264</v>
      </c>
      <c r="AA11" s="13" t="s">
        <v>99</v>
      </c>
      <c r="AB11" s="13" t="s">
        <v>99</v>
      </c>
      <c r="AC11" s="13" t="s">
        <v>99</v>
      </c>
      <c r="AD11" s="13" t="s">
        <v>99</v>
      </c>
      <c r="AE11" s="13" t="s">
        <v>99</v>
      </c>
      <c r="AF11" s="13" t="s">
        <v>99</v>
      </c>
      <c r="AG11" s="13" t="s">
        <v>99</v>
      </c>
      <c r="AH11" s="13" t="s">
        <v>99</v>
      </c>
      <c r="AI11" s="13" t="s">
        <v>99</v>
      </c>
      <c r="AJ11" s="13" t="s">
        <v>99</v>
      </c>
      <c r="AK11" s="13" t="s">
        <v>99</v>
      </c>
      <c r="AL11" s="13" t="s">
        <v>99</v>
      </c>
      <c r="AM11" s="13" t="s">
        <v>99</v>
      </c>
      <c r="AN11" s="13" t="s">
        <v>99</v>
      </c>
      <c r="AO11" s="13" t="s">
        <v>99</v>
      </c>
      <c r="AP11" s="13" t="s">
        <v>99</v>
      </c>
      <c r="AQ11" s="13" t="s">
        <v>99</v>
      </c>
      <c r="AR11" s="13" t="s">
        <v>99</v>
      </c>
    </row>
    <row r="12" spans="1:44" s="19" customFormat="1" ht="76.5">
      <c r="A12" s="22">
        <v>7</v>
      </c>
      <c r="B12" s="50" t="s">
        <v>162</v>
      </c>
      <c r="C12" s="34" t="s">
        <v>217</v>
      </c>
      <c r="D12" s="7" t="s">
        <v>207</v>
      </c>
      <c r="E12" s="8" t="s">
        <v>208</v>
      </c>
      <c r="F12" s="9" t="s">
        <v>209</v>
      </c>
      <c r="G12" s="8" t="s">
        <v>210</v>
      </c>
      <c r="H12" s="25" t="s">
        <v>94</v>
      </c>
      <c r="I12" s="25" t="s">
        <v>94</v>
      </c>
      <c r="J12" s="26" t="s">
        <v>95</v>
      </c>
      <c r="K12" s="27" t="s">
        <v>96</v>
      </c>
      <c r="L12" s="10" t="s">
        <v>97</v>
      </c>
      <c r="M12" s="51" t="s">
        <v>98</v>
      </c>
      <c r="N12" s="11">
        <v>0</v>
      </c>
      <c r="O12" s="28">
        <v>0</v>
      </c>
      <c r="P12" s="11">
        <f t="shared" si="0"/>
        <v>0</v>
      </c>
      <c r="Q12" s="11">
        <v>846</v>
      </c>
      <c r="R12" s="11">
        <v>2401.5705600000001</v>
      </c>
      <c r="S12" s="11">
        <f t="shared" si="1"/>
        <v>3247.5705600000001</v>
      </c>
      <c r="T12" s="11">
        <f t="shared" si="3"/>
        <v>2401.5705600000001</v>
      </c>
      <c r="U12" s="11">
        <f t="shared" si="4"/>
        <v>3247.5705600000001</v>
      </c>
      <c r="V12" s="33" t="str">
        <f t="shared" si="5"/>
        <v>100.0%</v>
      </c>
      <c r="W12" s="45">
        <f t="shared" si="2"/>
        <v>100</v>
      </c>
      <c r="X12" s="3" t="s">
        <v>99</v>
      </c>
      <c r="Y12" s="3" t="s">
        <v>99</v>
      </c>
      <c r="Z12" s="48" t="s">
        <v>211</v>
      </c>
      <c r="AA12" s="13" t="s">
        <v>99</v>
      </c>
      <c r="AB12" s="13" t="s">
        <v>99</v>
      </c>
      <c r="AC12" s="13" t="s">
        <v>99</v>
      </c>
      <c r="AD12" s="13" t="s">
        <v>99</v>
      </c>
      <c r="AE12" s="13" t="s">
        <v>99</v>
      </c>
      <c r="AF12" s="13" t="s">
        <v>99</v>
      </c>
      <c r="AG12" s="13" t="s">
        <v>99</v>
      </c>
      <c r="AH12" s="13" t="s">
        <v>99</v>
      </c>
      <c r="AI12" s="13" t="s">
        <v>99</v>
      </c>
      <c r="AJ12" s="13" t="s">
        <v>99</v>
      </c>
      <c r="AK12" s="13" t="s">
        <v>99</v>
      </c>
      <c r="AL12" s="13" t="s">
        <v>99</v>
      </c>
      <c r="AM12" s="13" t="s">
        <v>99</v>
      </c>
      <c r="AN12" s="13" t="s">
        <v>99</v>
      </c>
      <c r="AO12" s="13" t="s">
        <v>99</v>
      </c>
      <c r="AP12" s="13" t="s">
        <v>99</v>
      </c>
      <c r="AQ12" s="13" t="s">
        <v>99</v>
      </c>
      <c r="AR12" s="13" t="s">
        <v>99</v>
      </c>
    </row>
    <row r="13" spans="1:44" s="19" customFormat="1" ht="63.75">
      <c r="A13" s="22">
        <v>8</v>
      </c>
      <c r="B13" s="50" t="s">
        <v>162</v>
      </c>
      <c r="C13" s="34" t="s">
        <v>217</v>
      </c>
      <c r="D13" s="7" t="s">
        <v>265</v>
      </c>
      <c r="E13" s="8" t="s">
        <v>266</v>
      </c>
      <c r="F13" s="9" t="s">
        <v>267</v>
      </c>
      <c r="G13" s="8" t="s">
        <v>268</v>
      </c>
      <c r="H13" s="25" t="s">
        <v>94</v>
      </c>
      <c r="I13" s="25" t="s">
        <v>94</v>
      </c>
      <c r="J13" s="26" t="s">
        <v>139</v>
      </c>
      <c r="K13" s="27" t="s">
        <v>96</v>
      </c>
      <c r="L13" s="10" t="s">
        <v>97</v>
      </c>
      <c r="M13" s="51" t="s">
        <v>98</v>
      </c>
      <c r="N13" s="11">
        <v>17881</v>
      </c>
      <c r="O13" s="28">
        <v>17305.75388</v>
      </c>
      <c r="P13" s="11">
        <f t="shared" si="0"/>
        <v>35186.753880000004</v>
      </c>
      <c r="Q13" s="11">
        <v>9044</v>
      </c>
      <c r="R13" s="11">
        <v>25804.704280000002</v>
      </c>
      <c r="S13" s="11">
        <f t="shared" si="1"/>
        <v>34848.704280000005</v>
      </c>
      <c r="T13" s="11">
        <f t="shared" si="3"/>
        <v>8498.9504000000015</v>
      </c>
      <c r="U13" s="11">
        <f t="shared" si="4"/>
        <v>-338.04959999999846</v>
      </c>
      <c r="V13" s="33">
        <f>IF(O13=0,"100.0%",(R13-O13)/O13)</f>
        <v>0.49110547040785729</v>
      </c>
      <c r="W13" s="45">
        <f t="shared" si="2"/>
        <v>-0.96072971423528886</v>
      </c>
      <c r="X13" s="3" t="s">
        <v>99</v>
      </c>
      <c r="Y13" s="3" t="s">
        <v>99</v>
      </c>
      <c r="Z13" s="47" t="s">
        <v>269</v>
      </c>
      <c r="AA13" s="13" t="s">
        <v>99</v>
      </c>
      <c r="AB13" s="13" t="s">
        <v>99</v>
      </c>
      <c r="AC13" s="13" t="s">
        <v>99</v>
      </c>
      <c r="AD13" s="13" t="s">
        <v>99</v>
      </c>
      <c r="AE13" s="13" t="s">
        <v>99</v>
      </c>
      <c r="AF13" s="13" t="s">
        <v>99</v>
      </c>
      <c r="AG13" s="13" t="s">
        <v>99</v>
      </c>
      <c r="AH13" s="13" t="s">
        <v>99</v>
      </c>
      <c r="AI13" s="13" t="s">
        <v>99</v>
      </c>
      <c r="AJ13" s="13" t="s">
        <v>99</v>
      </c>
      <c r="AK13" s="13" t="s">
        <v>99</v>
      </c>
      <c r="AL13" s="13" t="s">
        <v>99</v>
      </c>
      <c r="AM13" s="13" t="s">
        <v>99</v>
      </c>
      <c r="AN13" s="13" t="s">
        <v>99</v>
      </c>
      <c r="AO13" s="13" t="s">
        <v>99</v>
      </c>
      <c r="AP13" s="13" t="s">
        <v>99</v>
      </c>
      <c r="AQ13" s="13" t="s">
        <v>99</v>
      </c>
      <c r="AR13" s="13" t="s">
        <v>99</v>
      </c>
    </row>
    <row r="14" spans="1:44" s="32" customFormat="1">
      <c r="A14"/>
      <c r="B14" s="20"/>
      <c r="C14" s="20"/>
      <c r="D14"/>
      <c r="E14"/>
      <c r="F14"/>
      <c r="G14" s="20"/>
      <c r="H14"/>
      <c r="I14"/>
      <c r="J14"/>
      <c r="K14" s="21"/>
      <c r="L14"/>
      <c r="M14"/>
      <c r="N14"/>
      <c r="O14"/>
      <c r="P14"/>
      <c r="Q14"/>
      <c r="R14"/>
      <c r="S14"/>
      <c r="T14"/>
      <c r="U14"/>
      <c r="V14"/>
    </row>
  </sheetData>
  <sheetProtection formatCells="0" formatColumns="0" sort="0" autoFilter="0"/>
  <mergeCells count="45">
    <mergeCell ref="A2:AR2"/>
    <mergeCell ref="AO4:AO5"/>
    <mergeCell ref="AP4:AP5"/>
    <mergeCell ref="AQ4:AQ5"/>
    <mergeCell ref="AR4:AR5"/>
    <mergeCell ref="AI4:AI5"/>
    <mergeCell ref="AJ4:AJ5"/>
    <mergeCell ref="AK4:AK5"/>
    <mergeCell ref="AL4:AL5"/>
    <mergeCell ref="AM4:AM5"/>
    <mergeCell ref="AN4:AN5"/>
    <mergeCell ref="AH4:AH5"/>
    <mergeCell ref="W4:W5"/>
    <mergeCell ref="X4:X5"/>
    <mergeCell ref="Y4:Y5"/>
    <mergeCell ref="Z4:Z5"/>
    <mergeCell ref="K4:K5"/>
    <mergeCell ref="L4:L5"/>
    <mergeCell ref="AF4:AF5"/>
    <mergeCell ref="AG4:AG5"/>
    <mergeCell ref="Q4:Q5"/>
    <mergeCell ref="R4:R5"/>
    <mergeCell ref="T4:T5"/>
    <mergeCell ref="V4:V5"/>
    <mergeCell ref="AA4:AA5"/>
    <mergeCell ref="AB4:AB5"/>
    <mergeCell ref="AC4:AC5"/>
    <mergeCell ref="AD4:AD5"/>
    <mergeCell ref="AE4:AE5"/>
    <mergeCell ref="F4:F5"/>
    <mergeCell ref="G4:G5"/>
    <mergeCell ref="H4:H5"/>
    <mergeCell ref="I4:I5"/>
    <mergeCell ref="J4:J5"/>
    <mergeCell ref="A4:A5"/>
    <mergeCell ref="B4:B5"/>
    <mergeCell ref="C4:C5"/>
    <mergeCell ref="D4:D5"/>
    <mergeCell ref="E4:E5"/>
    <mergeCell ref="M4:M5"/>
    <mergeCell ref="N4:N5"/>
    <mergeCell ref="P4:P5"/>
    <mergeCell ref="S4:S5"/>
    <mergeCell ref="U4:U5"/>
    <mergeCell ref="O4:O5"/>
  </mergeCells>
  <conditionalFormatting sqref="X4:Y4">
    <cfRule type="cellIs" dxfId="59" priority="3" operator="equal">
      <formula>"Y"</formula>
    </cfRule>
    <cfRule type="cellIs" dxfId="58" priority="4" operator="equal">
      <formula>"N"</formula>
    </cfRule>
  </conditionalFormatting>
  <conditionalFormatting sqref="AK4">
    <cfRule type="cellIs" dxfId="57" priority="1" operator="equal">
      <formula>"Y"</formula>
    </cfRule>
    <cfRule type="cellIs" dxfId="56" priority="2" operator="equal">
      <formula>"N"</formula>
    </cfRule>
  </conditionalFormatting>
  <pageMargins left="0.2" right="0.2" top="0.25" bottom="0.25" header="0.05" footer="0.05"/>
  <pageSetup paperSize="5" scale="28" orientation="landscape" r:id="rId1"/>
  <headerFooter>
    <oddHeader>&amp;L&amp;"Arial,Regular"&amp;10RSARDiscovery2024_DR_ED_001-Q002Supp01Atch01</oddHeader>
    <oddFooter xml:space="preserve">&amp;C_x000D_&amp;1#&amp;"Calibri"&amp;12&amp;K000000 Public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4EADE1-5E9F-4C68-A725-101A2E4215B7}">
  <dimension ref="A1:AR143"/>
  <sheetViews>
    <sheetView showGridLines="0" view="pageLayout" zoomScaleNormal="100" workbookViewId="0">
      <selection activeCell="Z8" sqref="Z8"/>
    </sheetView>
  </sheetViews>
  <sheetFormatPr defaultColWidth="31.140625" defaultRowHeight="15"/>
  <cols>
    <col min="1" max="1" width="8.42578125" style="21" customWidth="1"/>
    <col min="2" max="2" width="14.85546875" customWidth="1"/>
    <col min="3" max="3" width="20.140625" customWidth="1"/>
    <col min="4" max="4" width="9.140625" style="21" bestFit="1" customWidth="1"/>
    <col min="5" max="5" width="29.140625" customWidth="1"/>
    <col min="6" max="6" width="7.5703125" customWidth="1"/>
    <col min="7" max="7" width="15.5703125" customWidth="1"/>
    <col min="8" max="8" width="18.140625" customWidth="1"/>
    <col min="9" max="9" width="25" customWidth="1"/>
    <col min="10" max="10" width="15" customWidth="1"/>
    <col min="11" max="11" width="11.140625" customWidth="1"/>
    <col min="12" max="12" width="14.42578125" customWidth="1"/>
    <col min="13" max="13" width="14.140625" style="60" customWidth="1"/>
    <col min="14" max="16" width="14.42578125" customWidth="1"/>
    <col min="17" max="19" width="14.85546875" customWidth="1"/>
    <col min="20" max="21" width="15.5703125" customWidth="1"/>
    <col min="22" max="22" width="17.140625" style="21" customWidth="1"/>
    <col min="23" max="23" width="21.42578125" customWidth="1"/>
    <col min="24" max="24" width="13.85546875" customWidth="1"/>
    <col min="25" max="25" width="16.85546875" customWidth="1"/>
    <col min="26" max="26" width="73.28515625" customWidth="1"/>
    <col min="27" max="28" width="15.42578125" customWidth="1"/>
    <col min="29" max="29" width="15.140625" customWidth="1"/>
    <col min="30" max="31" width="12.85546875" customWidth="1"/>
    <col min="32" max="44" width="15.140625" style="21" customWidth="1"/>
  </cols>
  <sheetData>
    <row r="1" spans="1:44" ht="69.75" customHeight="1">
      <c r="A1" s="125" t="s">
        <v>270</v>
      </c>
      <c r="B1" s="126"/>
      <c r="C1" s="126"/>
      <c r="D1" s="126"/>
      <c r="E1" s="126"/>
      <c r="F1" s="126"/>
      <c r="G1" s="126"/>
      <c r="H1" s="126"/>
      <c r="I1" s="126"/>
      <c r="J1" s="126"/>
      <c r="K1" s="126"/>
      <c r="L1" s="126"/>
      <c r="M1" s="126"/>
      <c r="N1" s="126"/>
      <c r="O1" s="126"/>
      <c r="P1" s="126"/>
      <c r="Q1" s="126"/>
      <c r="R1" s="126"/>
      <c r="S1" s="126"/>
      <c r="T1" s="126"/>
      <c r="U1" s="126"/>
      <c r="V1" s="126"/>
    </row>
    <row r="2" spans="1:44">
      <c r="A2" s="3"/>
      <c r="B2" s="2" t="s">
        <v>1</v>
      </c>
      <c r="C2" s="2" t="s">
        <v>2</v>
      </c>
      <c r="D2" s="3" t="s">
        <v>3</v>
      </c>
      <c r="E2" s="3" t="s">
        <v>4</v>
      </c>
      <c r="F2" s="3" t="s">
        <v>5</v>
      </c>
      <c r="G2" s="2" t="s">
        <v>6</v>
      </c>
      <c r="H2" s="3" t="s">
        <v>7</v>
      </c>
      <c r="I2" s="3" t="s">
        <v>8</v>
      </c>
      <c r="J2" s="3" t="s">
        <v>9</v>
      </c>
      <c r="K2" s="3" t="s">
        <v>10</v>
      </c>
      <c r="L2" s="3" t="s">
        <v>11</v>
      </c>
      <c r="M2" s="3" t="s">
        <v>12</v>
      </c>
      <c r="N2" s="3" t="s">
        <v>13</v>
      </c>
      <c r="O2" s="3" t="s">
        <v>14</v>
      </c>
      <c r="P2" s="3" t="s">
        <v>15</v>
      </c>
      <c r="Q2" s="3" t="s">
        <v>16</v>
      </c>
      <c r="R2" s="3" t="s">
        <v>17</v>
      </c>
      <c r="S2" s="3" t="s">
        <v>18</v>
      </c>
      <c r="T2" s="3" t="s">
        <v>19</v>
      </c>
      <c r="U2" s="3" t="s">
        <v>20</v>
      </c>
      <c r="V2" s="3" t="s">
        <v>21</v>
      </c>
      <c r="W2" s="3" t="s">
        <v>22</v>
      </c>
      <c r="X2" s="3" t="s">
        <v>23</v>
      </c>
      <c r="Y2" s="3" t="s">
        <v>24</v>
      </c>
      <c r="Z2" s="3" t="s">
        <v>25</v>
      </c>
      <c r="AA2" s="3" t="s">
        <v>26</v>
      </c>
      <c r="AB2" s="3" t="s">
        <v>27</v>
      </c>
      <c r="AC2" s="3" t="s">
        <v>28</v>
      </c>
      <c r="AD2" s="3" t="s">
        <v>29</v>
      </c>
      <c r="AE2" s="3" t="s">
        <v>30</v>
      </c>
      <c r="AF2" s="3" t="s">
        <v>31</v>
      </c>
      <c r="AG2" s="3" t="s">
        <v>32</v>
      </c>
      <c r="AH2" s="3" t="s">
        <v>33</v>
      </c>
      <c r="AI2" s="3" t="s">
        <v>34</v>
      </c>
      <c r="AJ2" s="3" t="s">
        <v>35</v>
      </c>
      <c r="AK2" s="3" t="s">
        <v>36</v>
      </c>
      <c r="AL2" s="3" t="s">
        <v>37</v>
      </c>
      <c r="AM2" s="3" t="s">
        <v>38</v>
      </c>
      <c r="AN2" s="3" t="s">
        <v>39</v>
      </c>
      <c r="AO2" s="3" t="s">
        <v>40</v>
      </c>
      <c r="AP2" s="3" t="s">
        <v>41</v>
      </c>
      <c r="AQ2" s="3" t="s">
        <v>42</v>
      </c>
      <c r="AR2" s="3" t="s">
        <v>43</v>
      </c>
    </row>
    <row r="3" spans="1:44" ht="81" customHeight="1">
      <c r="A3" s="111" t="s">
        <v>271</v>
      </c>
      <c r="B3" s="52" t="s">
        <v>45</v>
      </c>
      <c r="C3" s="52" t="s">
        <v>272</v>
      </c>
      <c r="D3" s="52" t="s">
        <v>47</v>
      </c>
      <c r="E3" s="52" t="s">
        <v>48</v>
      </c>
      <c r="F3" s="111" t="s">
        <v>49</v>
      </c>
      <c r="G3" s="111" t="s">
        <v>50</v>
      </c>
      <c r="H3" s="52" t="s">
        <v>51</v>
      </c>
      <c r="I3" s="52" t="s">
        <v>52</v>
      </c>
      <c r="J3" s="112" t="s">
        <v>53</v>
      </c>
      <c r="K3" s="111" t="s">
        <v>273</v>
      </c>
      <c r="L3" s="111" t="s">
        <v>274</v>
      </c>
      <c r="M3" s="111" t="s">
        <v>275</v>
      </c>
      <c r="N3" s="112" t="s">
        <v>276</v>
      </c>
      <c r="O3" s="112" t="s">
        <v>277</v>
      </c>
      <c r="P3" s="112" t="s">
        <v>278</v>
      </c>
      <c r="Q3" s="112" t="s">
        <v>279</v>
      </c>
      <c r="R3" s="112" t="s">
        <v>280</v>
      </c>
      <c r="S3" s="112" t="s">
        <v>281</v>
      </c>
      <c r="T3" s="111" t="s">
        <v>282</v>
      </c>
      <c r="U3" s="111" t="s">
        <v>283</v>
      </c>
      <c r="V3" s="111" t="s">
        <v>284</v>
      </c>
      <c r="W3" s="111" t="s">
        <v>285</v>
      </c>
      <c r="X3" s="111" t="s">
        <v>67</v>
      </c>
      <c r="Y3" s="111" t="s">
        <v>68</v>
      </c>
      <c r="Z3" s="111" t="s">
        <v>69</v>
      </c>
      <c r="AA3" s="111" t="s">
        <v>70</v>
      </c>
      <c r="AB3" s="111" t="s">
        <v>71</v>
      </c>
      <c r="AC3" s="113" t="s">
        <v>72</v>
      </c>
      <c r="AD3" s="111" t="s">
        <v>73</v>
      </c>
      <c r="AE3" s="111" t="s">
        <v>74</v>
      </c>
      <c r="AF3" s="111" t="s">
        <v>75</v>
      </c>
      <c r="AG3" s="111" t="s">
        <v>76</v>
      </c>
      <c r="AH3" s="111" t="s">
        <v>77</v>
      </c>
      <c r="AI3" s="111" t="s">
        <v>215</v>
      </c>
      <c r="AJ3" s="113" t="s">
        <v>216</v>
      </c>
      <c r="AK3" s="111" t="s">
        <v>80</v>
      </c>
      <c r="AL3" s="111" t="s">
        <v>81</v>
      </c>
      <c r="AM3" s="111" t="s">
        <v>82</v>
      </c>
      <c r="AN3" s="111" t="s">
        <v>83</v>
      </c>
      <c r="AO3" s="111" t="s">
        <v>84</v>
      </c>
      <c r="AP3" s="111" t="s">
        <v>85</v>
      </c>
      <c r="AQ3" s="111" t="s">
        <v>86</v>
      </c>
      <c r="AR3" s="111" t="s">
        <v>87</v>
      </c>
    </row>
    <row r="4" spans="1:44" ht="30.4" customHeight="1">
      <c r="A4" s="3">
        <v>1</v>
      </c>
      <c r="B4" s="1" t="s">
        <v>286</v>
      </c>
      <c r="C4" s="6" t="s">
        <v>287</v>
      </c>
      <c r="D4" s="3" t="s">
        <v>288</v>
      </c>
      <c r="E4" s="53" t="s">
        <v>289</v>
      </c>
      <c r="F4" s="3" t="s">
        <v>290</v>
      </c>
      <c r="G4" s="3" t="s">
        <v>102</v>
      </c>
      <c r="H4" s="3" t="s">
        <v>291</v>
      </c>
      <c r="I4" s="29" t="s">
        <v>291</v>
      </c>
      <c r="J4" s="54" t="s">
        <v>292</v>
      </c>
      <c r="K4" s="3" t="s">
        <v>96</v>
      </c>
      <c r="L4" s="3" t="s">
        <v>97</v>
      </c>
      <c r="M4" s="55" t="s">
        <v>98</v>
      </c>
      <c r="N4" s="56">
        <v>0</v>
      </c>
      <c r="O4" s="56">
        <v>0</v>
      </c>
      <c r="P4" s="56">
        <f>SUM(N4:O4)</f>
        <v>0</v>
      </c>
      <c r="Q4" s="56">
        <v>0</v>
      </c>
      <c r="R4" s="56">
        <v>2018.70083</v>
      </c>
      <c r="S4" s="57">
        <f>SUM(Q4:R4)</f>
        <v>2018.70083</v>
      </c>
      <c r="T4" s="58">
        <f>R4-O4</f>
        <v>2018.70083</v>
      </c>
      <c r="U4" s="58">
        <f>S4-P4</f>
        <v>2018.70083</v>
      </c>
      <c r="V4" s="59">
        <f>IF(AND(O4=0,T4&gt;0),1,
IF(AND(O4=0,T4&lt;0),-1,
IF(AND(O4=0,T4=0),0,
T4/O4)))</f>
        <v>1</v>
      </c>
      <c r="W4" s="59">
        <f>IF(AND(P4=0,U4&gt;0),1,
IF(AND(P4=0,U4&lt;0),-1,
IF(AND(P4=0,U4=0),0,
U4/P4)))</f>
        <v>1</v>
      </c>
      <c r="X4" s="3" t="s">
        <v>99</v>
      </c>
      <c r="Y4" s="3" t="s">
        <v>99</v>
      </c>
      <c r="Z4" s="6" t="s">
        <v>293</v>
      </c>
      <c r="AA4" s="3" t="s">
        <v>99</v>
      </c>
      <c r="AB4" s="3" t="s">
        <v>99</v>
      </c>
      <c r="AC4" s="3" t="s">
        <v>99</v>
      </c>
      <c r="AD4" s="3" t="s">
        <v>99</v>
      </c>
      <c r="AE4" s="3" t="s">
        <v>99</v>
      </c>
      <c r="AF4" s="3" t="s">
        <v>99</v>
      </c>
      <c r="AG4" s="3" t="s">
        <v>99</v>
      </c>
      <c r="AH4" s="3" t="s">
        <v>99</v>
      </c>
      <c r="AI4" s="3" t="s">
        <v>99</v>
      </c>
      <c r="AJ4" s="3" t="s">
        <v>99</v>
      </c>
      <c r="AK4" s="3" t="s">
        <v>99</v>
      </c>
      <c r="AL4" s="3" t="s">
        <v>99</v>
      </c>
      <c r="AM4" s="3" t="s">
        <v>99</v>
      </c>
      <c r="AN4" s="3" t="s">
        <v>99</v>
      </c>
      <c r="AO4" s="3" t="s">
        <v>99</v>
      </c>
      <c r="AP4" s="3" t="s">
        <v>99</v>
      </c>
      <c r="AQ4" s="3" t="s">
        <v>99</v>
      </c>
      <c r="AR4" s="3" t="s">
        <v>99</v>
      </c>
    </row>
    <row r="5" spans="1:44" ht="41.1" customHeight="1">
      <c r="A5" s="3">
        <f t="shared" ref="A5:A10" si="0">A4+1</f>
        <v>2</v>
      </c>
      <c r="B5" s="1" t="s">
        <v>286</v>
      </c>
      <c r="C5" s="6" t="s">
        <v>48</v>
      </c>
      <c r="D5" s="3" t="s">
        <v>294</v>
      </c>
      <c r="E5" s="29" t="s">
        <v>295</v>
      </c>
      <c r="F5" s="3" t="s">
        <v>296</v>
      </c>
      <c r="G5" s="3" t="s">
        <v>297</v>
      </c>
      <c r="H5" s="3" t="s">
        <v>291</v>
      </c>
      <c r="I5" s="29" t="s">
        <v>291</v>
      </c>
      <c r="J5" s="54" t="s">
        <v>298</v>
      </c>
      <c r="K5" s="3" t="s">
        <v>96</v>
      </c>
      <c r="L5" s="3" t="s">
        <v>97</v>
      </c>
      <c r="M5" s="55" t="s">
        <v>98</v>
      </c>
      <c r="N5" s="56">
        <v>5004.1617200000001</v>
      </c>
      <c r="O5" s="56">
        <v>5192.1372899999997</v>
      </c>
      <c r="P5" s="56">
        <f>SUM(N5:O5)</f>
        <v>10196.299009999999</v>
      </c>
      <c r="Q5" s="57">
        <v>4047.5462900000002</v>
      </c>
      <c r="R5" s="57">
        <v>3965.2039500000001</v>
      </c>
      <c r="S5" s="57">
        <f>SUM(Q5:R5)</f>
        <v>8012.7502400000003</v>
      </c>
      <c r="T5" s="58">
        <f>R5-O5</f>
        <v>-1226.9333399999996</v>
      </c>
      <c r="U5" s="58">
        <f>S5-P5</f>
        <v>-2183.5487699999985</v>
      </c>
      <c r="V5" s="59">
        <f>IF(AND(O5=0,T5&gt;0),1,
IF(AND(O5=0,T5&lt;0),-1,
IF(AND(O5=0,T5=0),0,
T5/O5)))</f>
        <v>-0.23630602803262926</v>
      </c>
      <c r="W5" s="59">
        <f>IF(AND(P5=0,U5&gt;0),1,
IF(AND(P5=0,U5&lt;0),-1,
IF(AND(P5=0,U5=0),0,
U5/P5)))</f>
        <v>-0.21415111187485653</v>
      </c>
      <c r="X5" s="3" t="s">
        <v>99</v>
      </c>
      <c r="Y5" s="3" t="s">
        <v>99</v>
      </c>
      <c r="Z5" s="6" t="s">
        <v>299</v>
      </c>
      <c r="AA5" s="3" t="s">
        <v>99</v>
      </c>
      <c r="AB5" s="3" t="s">
        <v>99</v>
      </c>
      <c r="AC5" s="3" t="s">
        <v>99</v>
      </c>
      <c r="AD5" s="3" t="s">
        <v>99</v>
      </c>
      <c r="AE5" s="3" t="s">
        <v>99</v>
      </c>
      <c r="AF5" s="3" t="s">
        <v>99</v>
      </c>
      <c r="AG5" s="3" t="s">
        <v>99</v>
      </c>
      <c r="AH5" s="3" t="s">
        <v>99</v>
      </c>
      <c r="AI5" s="3" t="s">
        <v>99</v>
      </c>
      <c r="AJ5" s="3" t="s">
        <v>99</v>
      </c>
      <c r="AK5" s="3" t="s">
        <v>99</v>
      </c>
      <c r="AL5" s="3" t="s">
        <v>99</v>
      </c>
      <c r="AM5" s="3" t="s">
        <v>99</v>
      </c>
      <c r="AN5" s="3" t="s">
        <v>99</v>
      </c>
      <c r="AO5" s="3" t="s">
        <v>99</v>
      </c>
      <c r="AP5" s="3" t="s">
        <v>99</v>
      </c>
      <c r="AQ5" s="3" t="s">
        <v>99</v>
      </c>
      <c r="AR5" s="3" t="s">
        <v>99</v>
      </c>
    </row>
    <row r="6" spans="1:44" ht="47.25" customHeight="1">
      <c r="A6" s="3">
        <f t="shared" si="0"/>
        <v>3</v>
      </c>
      <c r="B6" s="1" t="s">
        <v>286</v>
      </c>
      <c r="C6" s="6" t="s">
        <v>287</v>
      </c>
      <c r="D6" s="3" t="s">
        <v>294</v>
      </c>
      <c r="E6" s="29" t="s">
        <v>295</v>
      </c>
      <c r="F6" s="3" t="s">
        <v>300</v>
      </c>
      <c r="G6" s="3" t="s">
        <v>301</v>
      </c>
      <c r="H6" s="3" t="s">
        <v>291</v>
      </c>
      <c r="I6" s="29" t="s">
        <v>291</v>
      </c>
      <c r="J6" s="54" t="s">
        <v>298</v>
      </c>
      <c r="K6" s="3" t="s">
        <v>96</v>
      </c>
      <c r="L6" s="3" t="s">
        <v>97</v>
      </c>
      <c r="M6" s="55" t="s">
        <v>98</v>
      </c>
      <c r="N6" s="56">
        <v>8913.2243200000012</v>
      </c>
      <c r="O6" s="56">
        <v>9248.0393299999996</v>
      </c>
      <c r="P6" s="56">
        <f t="shared" ref="P6:P10" si="1">SUM(N6:O6)</f>
        <v>18161.263650000001</v>
      </c>
      <c r="Q6" s="57">
        <v>8286.2355200000002</v>
      </c>
      <c r="R6" s="57">
        <v>9234.8263200000001</v>
      </c>
      <c r="S6" s="57">
        <f t="shared" ref="S6:S10" si="2">SUM(Q6:R6)</f>
        <v>17521.061840000002</v>
      </c>
      <c r="T6" s="58">
        <f t="shared" ref="T6:U10" si="3">R6-O6</f>
        <v>-13.213009999999485</v>
      </c>
      <c r="U6" s="58">
        <f t="shared" si="3"/>
        <v>-640.20180999999866</v>
      </c>
      <c r="V6" s="59">
        <f t="shared" ref="V6:W10" si="4">IF(AND(O6=0,T6&gt;0),1,
IF(AND(O6=0,T6&lt;0),-1,
IF(AND(O6=0,T6=0),0,
T6/O6)))</f>
        <v>-1.4287363546495089E-3</v>
      </c>
      <c r="W6" s="59">
        <f t="shared" si="4"/>
        <v>-3.5250950723354463E-2</v>
      </c>
      <c r="X6" s="3" t="s">
        <v>99</v>
      </c>
      <c r="Y6" s="3" t="s">
        <v>99</v>
      </c>
      <c r="Z6" s="6" t="s">
        <v>302</v>
      </c>
      <c r="AA6" s="3" t="s">
        <v>99</v>
      </c>
      <c r="AB6" s="3" t="s">
        <v>99</v>
      </c>
      <c r="AC6" s="3" t="s">
        <v>99</v>
      </c>
      <c r="AD6" s="3" t="s">
        <v>99</v>
      </c>
      <c r="AE6" s="3" t="s">
        <v>99</v>
      </c>
      <c r="AF6" s="3" t="s">
        <v>99</v>
      </c>
      <c r="AG6" s="3" t="s">
        <v>99</v>
      </c>
      <c r="AH6" s="3" t="s">
        <v>99</v>
      </c>
      <c r="AI6" s="3" t="s">
        <v>99</v>
      </c>
      <c r="AJ6" s="3" t="s">
        <v>99</v>
      </c>
      <c r="AK6" s="3" t="s">
        <v>99</v>
      </c>
      <c r="AL6" s="3" t="s">
        <v>99</v>
      </c>
      <c r="AM6" s="3" t="s">
        <v>99</v>
      </c>
      <c r="AN6" s="3" t="s">
        <v>99</v>
      </c>
      <c r="AO6" s="3" t="s">
        <v>99</v>
      </c>
      <c r="AP6" s="3" t="s">
        <v>99</v>
      </c>
      <c r="AQ6" s="3" t="s">
        <v>99</v>
      </c>
      <c r="AR6" s="3" t="s">
        <v>99</v>
      </c>
    </row>
    <row r="7" spans="1:44" ht="51.95" customHeight="1">
      <c r="A7" s="3">
        <f t="shared" si="0"/>
        <v>4</v>
      </c>
      <c r="B7" s="1" t="s">
        <v>286</v>
      </c>
      <c r="C7" s="6" t="s">
        <v>287</v>
      </c>
      <c r="D7" s="3" t="s">
        <v>294</v>
      </c>
      <c r="E7" s="29" t="s">
        <v>295</v>
      </c>
      <c r="F7" s="3" t="s">
        <v>290</v>
      </c>
      <c r="G7" s="3" t="s">
        <v>102</v>
      </c>
      <c r="H7" s="3" t="s">
        <v>291</v>
      </c>
      <c r="I7" s="29" t="s">
        <v>291</v>
      </c>
      <c r="J7" s="54" t="s">
        <v>298</v>
      </c>
      <c r="K7" s="3" t="s">
        <v>96</v>
      </c>
      <c r="L7" s="3" t="s">
        <v>97</v>
      </c>
      <c r="M7" s="55" t="s">
        <v>98</v>
      </c>
      <c r="N7" s="56">
        <v>0</v>
      </c>
      <c r="O7" s="56">
        <v>0</v>
      </c>
      <c r="P7" s="56">
        <f t="shared" si="1"/>
        <v>0</v>
      </c>
      <c r="Q7" s="57">
        <v>112.60634</v>
      </c>
      <c r="R7" s="57">
        <v>166.535</v>
      </c>
      <c r="S7" s="57">
        <f t="shared" si="2"/>
        <v>279.14134000000001</v>
      </c>
      <c r="T7" s="58">
        <f t="shared" si="3"/>
        <v>166.535</v>
      </c>
      <c r="U7" s="58">
        <f t="shared" si="3"/>
        <v>279.14134000000001</v>
      </c>
      <c r="V7" s="59">
        <f t="shared" si="4"/>
        <v>1</v>
      </c>
      <c r="W7" s="59">
        <f t="shared" si="4"/>
        <v>1</v>
      </c>
      <c r="X7" s="3" t="s">
        <v>99</v>
      </c>
      <c r="Y7" s="3" t="s">
        <v>99</v>
      </c>
      <c r="Z7" s="6" t="s">
        <v>303</v>
      </c>
      <c r="AA7" s="3" t="s">
        <v>99</v>
      </c>
      <c r="AB7" s="3" t="s">
        <v>99</v>
      </c>
      <c r="AC7" s="3" t="s">
        <v>99</v>
      </c>
      <c r="AD7" s="3" t="s">
        <v>99</v>
      </c>
      <c r="AE7" s="3" t="s">
        <v>99</v>
      </c>
      <c r="AF7" s="3" t="s">
        <v>99</v>
      </c>
      <c r="AG7" s="3" t="s">
        <v>99</v>
      </c>
      <c r="AH7" s="3" t="s">
        <v>99</v>
      </c>
      <c r="AI7" s="3" t="s">
        <v>99</v>
      </c>
      <c r="AJ7" s="3" t="s">
        <v>99</v>
      </c>
      <c r="AK7" s="3" t="s">
        <v>99</v>
      </c>
      <c r="AL7" s="3" t="s">
        <v>99</v>
      </c>
      <c r="AM7" s="3" t="s">
        <v>99</v>
      </c>
      <c r="AN7" s="3" t="s">
        <v>99</v>
      </c>
      <c r="AO7" s="3" t="s">
        <v>99</v>
      </c>
      <c r="AP7" s="3" t="s">
        <v>99</v>
      </c>
      <c r="AQ7" s="3" t="s">
        <v>99</v>
      </c>
      <c r="AR7" s="3" t="s">
        <v>99</v>
      </c>
    </row>
    <row r="8" spans="1:44" ht="105.75" customHeight="1">
      <c r="A8" s="3">
        <f t="shared" si="0"/>
        <v>5</v>
      </c>
      <c r="B8" s="1" t="s">
        <v>286</v>
      </c>
      <c r="C8" s="6" t="s">
        <v>287</v>
      </c>
      <c r="D8" s="3" t="s">
        <v>304</v>
      </c>
      <c r="E8" s="53" t="s">
        <v>305</v>
      </c>
      <c r="F8" s="3" t="s">
        <v>99</v>
      </c>
      <c r="G8" s="3" t="s">
        <v>102</v>
      </c>
      <c r="H8" s="3" t="s">
        <v>291</v>
      </c>
      <c r="I8" s="29" t="s">
        <v>291</v>
      </c>
      <c r="J8" s="54" t="s">
        <v>298</v>
      </c>
      <c r="K8" s="3" t="s">
        <v>96</v>
      </c>
      <c r="L8" s="3" t="s">
        <v>97</v>
      </c>
      <c r="M8" s="55" t="s">
        <v>98</v>
      </c>
      <c r="N8" s="56">
        <v>11537.92836</v>
      </c>
      <c r="O8" s="56">
        <v>11970.658229999999</v>
      </c>
      <c r="P8" s="56">
        <f t="shared" si="1"/>
        <v>23508.586589999999</v>
      </c>
      <c r="Q8" s="56">
        <v>8414.3757100000003</v>
      </c>
      <c r="R8" s="56">
        <v>22013.921849999999</v>
      </c>
      <c r="S8" s="57">
        <f t="shared" si="2"/>
        <v>30428.297559999999</v>
      </c>
      <c r="T8" s="58">
        <f t="shared" si="3"/>
        <v>10043.26362</v>
      </c>
      <c r="U8" s="58">
        <f t="shared" si="3"/>
        <v>6919.7109700000001</v>
      </c>
      <c r="V8" s="59">
        <f t="shared" si="4"/>
        <v>0.83899008951991438</v>
      </c>
      <c r="W8" s="59">
        <f t="shared" si="4"/>
        <v>0.29434823499527119</v>
      </c>
      <c r="X8" s="3" t="s">
        <v>99</v>
      </c>
      <c r="Y8" s="3" t="s">
        <v>99</v>
      </c>
      <c r="Z8" s="14" t="s">
        <v>306</v>
      </c>
      <c r="AA8" s="3" t="s">
        <v>99</v>
      </c>
      <c r="AB8" s="3" t="s">
        <v>99</v>
      </c>
      <c r="AC8" s="3" t="s">
        <v>99</v>
      </c>
      <c r="AD8" s="3" t="s">
        <v>99</v>
      </c>
      <c r="AE8" s="3" t="s">
        <v>99</v>
      </c>
      <c r="AF8" s="3" t="s">
        <v>99</v>
      </c>
      <c r="AG8" s="3" t="s">
        <v>99</v>
      </c>
      <c r="AH8" s="3" t="s">
        <v>99</v>
      </c>
      <c r="AI8" s="3" t="s">
        <v>99</v>
      </c>
      <c r="AJ8" s="3" t="s">
        <v>99</v>
      </c>
      <c r="AK8" s="3" t="s">
        <v>99</v>
      </c>
      <c r="AL8" s="3" t="s">
        <v>99</v>
      </c>
      <c r="AM8" s="3" t="s">
        <v>99</v>
      </c>
      <c r="AN8" s="3" t="s">
        <v>99</v>
      </c>
      <c r="AO8" s="3" t="s">
        <v>99</v>
      </c>
      <c r="AP8" s="3" t="s">
        <v>99</v>
      </c>
      <c r="AQ8" s="3" t="s">
        <v>99</v>
      </c>
      <c r="AR8" s="3" t="s">
        <v>99</v>
      </c>
    </row>
    <row r="9" spans="1:44" ht="17.649999999999999" customHeight="1">
      <c r="A9" s="3">
        <f t="shared" si="0"/>
        <v>6</v>
      </c>
      <c r="B9" s="1" t="s">
        <v>286</v>
      </c>
      <c r="C9" s="6" t="s">
        <v>287</v>
      </c>
      <c r="D9" s="3" t="s">
        <v>307</v>
      </c>
      <c r="E9" s="53" t="s">
        <v>308</v>
      </c>
      <c r="F9" s="3" t="s">
        <v>290</v>
      </c>
      <c r="G9" s="3" t="s">
        <v>102</v>
      </c>
      <c r="H9" s="3" t="s">
        <v>291</v>
      </c>
      <c r="I9" s="29" t="s">
        <v>291</v>
      </c>
      <c r="J9" s="54" t="s">
        <v>292</v>
      </c>
      <c r="K9" s="3" t="s">
        <v>96</v>
      </c>
      <c r="L9" s="3" t="s">
        <v>97</v>
      </c>
      <c r="M9" s="55" t="s">
        <v>98</v>
      </c>
      <c r="N9" s="56">
        <v>0</v>
      </c>
      <c r="O9" s="56">
        <v>0</v>
      </c>
      <c r="P9" s="56">
        <f t="shared" ref="P9" si="5">SUM(N9:O9)</f>
        <v>0</v>
      </c>
      <c r="Q9" s="56">
        <v>0</v>
      </c>
      <c r="R9" s="56">
        <v>199.16740999999999</v>
      </c>
      <c r="S9" s="57">
        <f t="shared" ref="S9" si="6">SUM(Q9:R9)</f>
        <v>199.16740999999999</v>
      </c>
      <c r="T9" s="58">
        <f t="shared" si="3"/>
        <v>199.16740999999999</v>
      </c>
      <c r="U9" s="58">
        <f t="shared" si="3"/>
        <v>199.16740999999999</v>
      </c>
      <c r="V9" s="59">
        <f t="shared" si="4"/>
        <v>1</v>
      </c>
      <c r="W9" s="59">
        <f t="shared" si="4"/>
        <v>1</v>
      </c>
      <c r="X9" s="3" t="s">
        <v>99</v>
      </c>
      <c r="Y9" s="3" t="s">
        <v>99</v>
      </c>
      <c r="Z9" s="6" t="s">
        <v>309</v>
      </c>
      <c r="AA9" s="3" t="s">
        <v>99</v>
      </c>
      <c r="AB9" s="3" t="s">
        <v>99</v>
      </c>
      <c r="AC9" s="3" t="s">
        <v>99</v>
      </c>
      <c r="AD9" s="3" t="s">
        <v>99</v>
      </c>
      <c r="AE9" s="3" t="s">
        <v>99</v>
      </c>
      <c r="AF9" s="3" t="s">
        <v>99</v>
      </c>
      <c r="AG9" s="3" t="s">
        <v>99</v>
      </c>
      <c r="AH9" s="3" t="s">
        <v>99</v>
      </c>
      <c r="AI9" s="3" t="s">
        <v>99</v>
      </c>
      <c r="AJ9" s="3" t="s">
        <v>99</v>
      </c>
      <c r="AK9" s="3" t="s">
        <v>99</v>
      </c>
      <c r="AL9" s="3" t="s">
        <v>99</v>
      </c>
      <c r="AM9" s="3" t="s">
        <v>99</v>
      </c>
      <c r="AN9" s="3" t="s">
        <v>99</v>
      </c>
      <c r="AO9" s="3" t="s">
        <v>99</v>
      </c>
      <c r="AP9" s="3" t="s">
        <v>99</v>
      </c>
      <c r="AQ9" s="3" t="s">
        <v>99</v>
      </c>
      <c r="AR9" s="3" t="s">
        <v>99</v>
      </c>
    </row>
    <row r="10" spans="1:44">
      <c r="A10" s="3">
        <f t="shared" si="0"/>
        <v>7</v>
      </c>
      <c r="B10" s="1" t="s">
        <v>286</v>
      </c>
      <c r="C10" s="6" t="s">
        <v>287</v>
      </c>
      <c r="D10" s="3" t="s">
        <v>154</v>
      </c>
      <c r="E10" s="29" t="s">
        <v>155</v>
      </c>
      <c r="F10" s="3" t="s">
        <v>99</v>
      </c>
      <c r="G10" s="3" t="s">
        <v>102</v>
      </c>
      <c r="H10" s="3" t="s">
        <v>291</v>
      </c>
      <c r="I10" s="29" t="s">
        <v>291</v>
      </c>
      <c r="J10" s="54" t="s">
        <v>310</v>
      </c>
      <c r="K10" s="3" t="s">
        <v>96</v>
      </c>
      <c r="L10" s="3" t="s">
        <v>97</v>
      </c>
      <c r="M10" s="55" t="s">
        <v>98</v>
      </c>
      <c r="N10" s="56">
        <v>62153.552990000004</v>
      </c>
      <c r="O10" s="56">
        <v>63851.719340000003</v>
      </c>
      <c r="P10" s="56">
        <f t="shared" si="1"/>
        <v>126005.27233000001</v>
      </c>
      <c r="Q10" s="56">
        <v>2903.89896</v>
      </c>
      <c r="R10" s="56">
        <v>-11896.844440000001</v>
      </c>
      <c r="S10" s="57">
        <f t="shared" si="2"/>
        <v>-8992.9454800000003</v>
      </c>
      <c r="T10" s="58">
        <f t="shared" si="3"/>
        <v>-75748.563779999997</v>
      </c>
      <c r="U10" s="58">
        <f t="shared" si="3"/>
        <v>-134998.21781</v>
      </c>
      <c r="V10" s="59">
        <f t="shared" si="4"/>
        <v>-1.1863198761595006</v>
      </c>
      <c r="W10" s="59">
        <f t="shared" si="4"/>
        <v>-1.0713695967931249</v>
      </c>
      <c r="X10" s="3" t="s">
        <v>99</v>
      </c>
      <c r="Y10" s="3" t="s">
        <v>99</v>
      </c>
      <c r="Z10" s="14" t="s">
        <v>309</v>
      </c>
      <c r="AA10" s="3" t="s">
        <v>99</v>
      </c>
      <c r="AB10" s="3" t="s">
        <v>99</v>
      </c>
      <c r="AC10" s="3" t="s">
        <v>99</v>
      </c>
      <c r="AD10" s="3" t="s">
        <v>99</v>
      </c>
      <c r="AE10" s="3" t="s">
        <v>99</v>
      </c>
      <c r="AF10" s="3" t="s">
        <v>99</v>
      </c>
      <c r="AG10" s="3" t="s">
        <v>99</v>
      </c>
      <c r="AH10" s="3" t="s">
        <v>99</v>
      </c>
      <c r="AI10" s="3" t="s">
        <v>99</v>
      </c>
      <c r="AJ10" s="3" t="s">
        <v>99</v>
      </c>
      <c r="AK10" s="3" t="s">
        <v>99</v>
      </c>
      <c r="AL10" s="3" t="s">
        <v>99</v>
      </c>
      <c r="AM10" s="3" t="s">
        <v>99</v>
      </c>
      <c r="AN10" s="3" t="s">
        <v>99</v>
      </c>
      <c r="AO10" s="3" t="s">
        <v>99</v>
      </c>
      <c r="AP10" s="3" t="s">
        <v>99</v>
      </c>
      <c r="AQ10" s="3" t="s">
        <v>99</v>
      </c>
      <c r="AR10" s="3" t="s">
        <v>99</v>
      </c>
    </row>
    <row r="15" spans="1:44" ht="39" customHeight="1"/>
    <row r="139" spans="27:43">
      <c r="AB139" s="61"/>
    </row>
    <row r="140" spans="27:43">
      <c r="AB140" s="61"/>
    </row>
    <row r="141" spans="27:43">
      <c r="AA141" s="61"/>
      <c r="AB141" s="61"/>
    </row>
    <row r="142" spans="27:43">
      <c r="AA142" s="61"/>
      <c r="AB142" s="61"/>
    </row>
    <row r="143" spans="27:43">
      <c r="AQ143" s="62"/>
    </row>
  </sheetData>
  <mergeCells count="1">
    <mergeCell ref="A1:V1"/>
  </mergeCells>
  <conditionalFormatting sqref="X3:Y3">
    <cfRule type="cellIs" dxfId="55" priority="3" operator="equal">
      <formula>"Y"</formula>
    </cfRule>
    <cfRule type="cellIs" dxfId="54" priority="4" operator="equal">
      <formula>"N"</formula>
    </cfRule>
  </conditionalFormatting>
  <conditionalFormatting sqref="AK3">
    <cfRule type="cellIs" dxfId="53" priority="1" operator="equal">
      <formula>"Y"</formula>
    </cfRule>
    <cfRule type="cellIs" dxfId="52" priority="2" operator="equal">
      <formula>"N"</formula>
    </cfRule>
  </conditionalFormatting>
  <dataValidations disablePrompts="1" count="1">
    <dataValidation type="list" allowBlank="1" showInputMessage="1" showErrorMessage="1" sqref="K4:K10" xr:uid="{F3D020E9-8235-4F9F-9969-880E6D51529F}">
      <formula1>#REF!</formula1>
    </dataValidation>
  </dataValidations>
  <pageMargins left="0.45" right="0.45" top="0.35" bottom="0.75" header="0.3" footer="0.3"/>
  <pageSetup scale="12" orientation="portrait" horizontalDpi="1200" verticalDpi="1200" r:id="rId1"/>
  <headerFooter>
    <oddHeader>&amp;L&amp;"Arial,Regular"&amp;10RSARDiscovery2024_DR_ED_001-Q002Supp01Atch01</oddHeader>
    <oddFooter xml:space="preserve">&amp;C_x000D_&amp;1#&amp;"Calibri"&amp;12&amp;K000000 Public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57EC17-C413-4844-82D0-A77AF1C41256}">
  <dimension ref="A1:AR143"/>
  <sheetViews>
    <sheetView view="pageLayout" zoomScaleNormal="80" workbookViewId="0">
      <selection activeCell="J10" sqref="J10"/>
    </sheetView>
  </sheetViews>
  <sheetFormatPr defaultColWidth="31.140625" defaultRowHeight="15"/>
  <cols>
    <col min="1" max="1" width="7.85546875" style="21" customWidth="1"/>
    <col min="2" max="2" width="13.140625" customWidth="1"/>
    <col min="3" max="3" width="20.85546875" customWidth="1"/>
    <col min="4" max="4" width="8.140625" style="21" customWidth="1"/>
    <col min="5" max="5" width="20.42578125" customWidth="1"/>
    <col min="6" max="6" width="7.42578125" customWidth="1"/>
    <col min="7" max="7" width="23.140625" customWidth="1"/>
    <col min="8" max="8" width="17.85546875" customWidth="1"/>
    <col min="9" max="9" width="20" customWidth="1"/>
    <col min="10" max="10" width="13.85546875" customWidth="1"/>
    <col min="11" max="11" width="14.140625" customWidth="1"/>
    <col min="12" max="12" width="14" customWidth="1"/>
    <col min="13" max="13" width="13.42578125" customWidth="1"/>
    <col min="14" max="16" width="17.140625" customWidth="1"/>
    <col min="17" max="19" width="18.140625" customWidth="1"/>
    <col min="20" max="20" width="19.140625" customWidth="1"/>
    <col min="21" max="21" width="16.85546875" style="21" customWidth="1"/>
    <col min="22" max="22" width="18.140625" customWidth="1"/>
    <col min="23" max="23" width="21.85546875" customWidth="1"/>
    <col min="24" max="24" width="13.85546875" customWidth="1"/>
    <col min="25" max="25" width="16.85546875" customWidth="1"/>
    <col min="26" max="26" width="59.140625" customWidth="1"/>
    <col min="27" max="28" width="15.42578125" customWidth="1"/>
    <col min="29" max="29" width="15.140625" customWidth="1"/>
    <col min="30" max="31" width="12.85546875" customWidth="1"/>
    <col min="32" max="44" width="15.140625" style="21" customWidth="1"/>
  </cols>
  <sheetData>
    <row r="1" spans="1:44" ht="70.5" customHeight="1">
      <c r="A1" s="125" t="s">
        <v>311</v>
      </c>
      <c r="B1" s="126"/>
      <c r="C1" s="126"/>
      <c r="D1" s="126"/>
      <c r="E1" s="126"/>
      <c r="F1" s="126"/>
      <c r="G1" s="126"/>
      <c r="H1" s="126"/>
      <c r="I1" s="126"/>
      <c r="J1" s="126"/>
      <c r="K1" s="126"/>
      <c r="L1" s="126"/>
      <c r="M1" s="126"/>
      <c r="N1" s="126"/>
      <c r="O1" s="126"/>
      <c r="P1" s="126"/>
      <c r="Q1" s="126"/>
      <c r="R1" s="126"/>
      <c r="S1" s="126"/>
      <c r="T1" s="126"/>
      <c r="U1" s="126"/>
    </row>
    <row r="2" spans="1:44">
      <c r="A2" s="38"/>
      <c r="B2" s="2" t="s">
        <v>1</v>
      </c>
      <c r="C2" s="2" t="s">
        <v>2</v>
      </c>
      <c r="D2" s="3" t="s">
        <v>3</v>
      </c>
      <c r="E2" s="3" t="s">
        <v>4</v>
      </c>
      <c r="F2" s="3" t="s">
        <v>5</v>
      </c>
      <c r="G2" s="2" t="s">
        <v>6</v>
      </c>
      <c r="H2" s="3" t="s">
        <v>7</v>
      </c>
      <c r="I2" s="3" t="s">
        <v>8</v>
      </c>
      <c r="J2" s="3" t="s">
        <v>9</v>
      </c>
      <c r="K2" s="3" t="s">
        <v>10</v>
      </c>
      <c r="L2" s="3" t="s">
        <v>11</v>
      </c>
      <c r="M2" s="3" t="s">
        <v>12</v>
      </c>
      <c r="N2" s="3" t="s">
        <v>13</v>
      </c>
      <c r="O2" s="3" t="s">
        <v>14</v>
      </c>
      <c r="P2" s="3" t="s">
        <v>15</v>
      </c>
      <c r="Q2" s="3" t="s">
        <v>16</v>
      </c>
      <c r="R2" s="3" t="s">
        <v>17</v>
      </c>
      <c r="S2" s="3" t="s">
        <v>18</v>
      </c>
      <c r="T2" s="3" t="s">
        <v>19</v>
      </c>
      <c r="U2" s="3" t="s">
        <v>20</v>
      </c>
      <c r="V2" s="3" t="s">
        <v>21</v>
      </c>
      <c r="W2" s="3" t="s">
        <v>22</v>
      </c>
      <c r="X2" s="3" t="s">
        <v>23</v>
      </c>
      <c r="Y2" s="3" t="s">
        <v>24</v>
      </c>
      <c r="Z2" s="3" t="s">
        <v>25</v>
      </c>
      <c r="AA2" s="3" t="s">
        <v>26</v>
      </c>
      <c r="AB2" s="3" t="s">
        <v>27</v>
      </c>
      <c r="AC2" s="3" t="s">
        <v>28</v>
      </c>
      <c r="AD2" s="3" t="s">
        <v>29</v>
      </c>
      <c r="AE2" s="3" t="s">
        <v>30</v>
      </c>
      <c r="AF2" s="3" t="s">
        <v>31</v>
      </c>
      <c r="AG2" s="3" t="s">
        <v>32</v>
      </c>
      <c r="AH2" s="3" t="s">
        <v>33</v>
      </c>
      <c r="AI2" s="3" t="s">
        <v>34</v>
      </c>
      <c r="AJ2" s="3" t="s">
        <v>35</v>
      </c>
      <c r="AK2" s="3" t="s">
        <v>36</v>
      </c>
      <c r="AL2" s="3" t="s">
        <v>37</v>
      </c>
      <c r="AM2" s="3" t="s">
        <v>38</v>
      </c>
      <c r="AN2" s="3" t="s">
        <v>39</v>
      </c>
      <c r="AO2" s="3" t="s">
        <v>40</v>
      </c>
      <c r="AP2" s="3" t="s">
        <v>41</v>
      </c>
      <c r="AQ2" s="3" t="s">
        <v>42</v>
      </c>
      <c r="AR2" s="3" t="s">
        <v>43</v>
      </c>
    </row>
    <row r="3" spans="1:44" ht="84" customHeight="1">
      <c r="A3" s="111" t="s">
        <v>271</v>
      </c>
      <c r="B3" s="111" t="s">
        <v>45</v>
      </c>
      <c r="C3" s="111" t="s">
        <v>272</v>
      </c>
      <c r="D3" s="111" t="s">
        <v>47</v>
      </c>
      <c r="E3" s="111" t="s">
        <v>48</v>
      </c>
      <c r="F3" s="111" t="s">
        <v>49</v>
      </c>
      <c r="G3" s="111" t="s">
        <v>50</v>
      </c>
      <c r="H3" s="111" t="s">
        <v>51</v>
      </c>
      <c r="I3" s="111" t="s">
        <v>52</v>
      </c>
      <c r="J3" s="112" t="s">
        <v>53</v>
      </c>
      <c r="K3" s="111" t="s">
        <v>273</v>
      </c>
      <c r="L3" s="111" t="s">
        <v>274</v>
      </c>
      <c r="M3" s="111" t="s">
        <v>275</v>
      </c>
      <c r="N3" s="112" t="s">
        <v>276</v>
      </c>
      <c r="O3" s="112" t="s">
        <v>277</v>
      </c>
      <c r="P3" s="112" t="s">
        <v>278</v>
      </c>
      <c r="Q3" s="112" t="s">
        <v>279</v>
      </c>
      <c r="R3" s="112" t="s">
        <v>280</v>
      </c>
      <c r="S3" s="112" t="s">
        <v>281</v>
      </c>
      <c r="T3" s="111" t="s">
        <v>282</v>
      </c>
      <c r="U3" s="111" t="s">
        <v>283</v>
      </c>
      <c r="V3" s="111" t="s">
        <v>284</v>
      </c>
      <c r="W3" s="111" t="s">
        <v>285</v>
      </c>
      <c r="X3" s="111" t="s">
        <v>67</v>
      </c>
      <c r="Y3" s="111" t="s">
        <v>68</v>
      </c>
      <c r="Z3" s="111" t="s">
        <v>69</v>
      </c>
      <c r="AA3" s="111" t="s">
        <v>70</v>
      </c>
      <c r="AB3" s="111" t="s">
        <v>71</v>
      </c>
      <c r="AC3" s="113" t="s">
        <v>72</v>
      </c>
      <c r="AD3" s="111" t="s">
        <v>73</v>
      </c>
      <c r="AE3" s="111" t="s">
        <v>74</v>
      </c>
      <c r="AF3" s="111" t="s">
        <v>75</v>
      </c>
      <c r="AG3" s="111" t="s">
        <v>76</v>
      </c>
      <c r="AH3" s="111" t="s">
        <v>77</v>
      </c>
      <c r="AI3" s="111" t="s">
        <v>215</v>
      </c>
      <c r="AJ3" s="113" t="s">
        <v>216</v>
      </c>
      <c r="AK3" s="111" t="s">
        <v>80</v>
      </c>
      <c r="AL3" s="111" t="s">
        <v>81</v>
      </c>
      <c r="AM3" s="111" t="s">
        <v>82</v>
      </c>
      <c r="AN3" s="111" t="s">
        <v>83</v>
      </c>
      <c r="AO3" s="111" t="s">
        <v>84</v>
      </c>
      <c r="AP3" s="111" t="s">
        <v>85</v>
      </c>
      <c r="AQ3" s="111" t="s">
        <v>86</v>
      </c>
      <c r="AR3" s="111" t="s">
        <v>87</v>
      </c>
    </row>
    <row r="4" spans="1:44" ht="132" customHeight="1">
      <c r="A4" s="3">
        <v>1</v>
      </c>
      <c r="B4" s="1" t="s">
        <v>162</v>
      </c>
      <c r="C4" s="63" t="s">
        <v>287</v>
      </c>
      <c r="D4" s="64" t="s">
        <v>312</v>
      </c>
      <c r="E4" s="65" t="s">
        <v>313</v>
      </c>
      <c r="F4" s="6" t="s">
        <v>99</v>
      </c>
      <c r="G4" s="65" t="s">
        <v>102</v>
      </c>
      <c r="H4" s="3" t="s">
        <v>103</v>
      </c>
      <c r="I4" s="29" t="s">
        <v>103</v>
      </c>
      <c r="J4" s="54" t="s">
        <v>298</v>
      </c>
      <c r="K4" s="3" t="s">
        <v>96</v>
      </c>
      <c r="L4" s="3" t="s">
        <v>97</v>
      </c>
      <c r="M4" s="55" t="s">
        <v>98</v>
      </c>
      <c r="N4" s="66">
        <v>138483.86231999999</v>
      </c>
      <c r="O4" s="66">
        <v>144631.13</v>
      </c>
      <c r="P4" s="56">
        <f>SUM(N4:O4)</f>
        <v>283114.99231999996</v>
      </c>
      <c r="Q4" s="66">
        <v>242275.55806000001</v>
      </c>
      <c r="R4" s="66">
        <v>238616.90987999999</v>
      </c>
      <c r="S4" s="57">
        <f>SUM(Q4:R4)</f>
        <v>480892.46794</v>
      </c>
      <c r="T4" s="58">
        <f t="shared" ref="T4:U6" si="0">R4-O4</f>
        <v>93985.779879999987</v>
      </c>
      <c r="U4" s="58">
        <f t="shared" si="0"/>
        <v>197777.47562000004</v>
      </c>
      <c r="V4" s="59">
        <f t="shared" ref="V4:W6" si="1">IF(AND(O4=0,T4&gt;0),1,
IF(AND(O4=0,T4&lt;0),-1,
IF(AND(O4=0,T4=0),0,
T4/O4)))</f>
        <v>0.64983091731358233</v>
      </c>
      <c r="W4" s="59">
        <f t="shared" si="1"/>
        <v>0.69857648300184538</v>
      </c>
      <c r="X4" s="3" t="s">
        <v>99</v>
      </c>
      <c r="Y4" s="55" t="s">
        <v>99</v>
      </c>
      <c r="Z4" s="29" t="s">
        <v>314</v>
      </c>
      <c r="AA4" s="67" t="s">
        <v>99</v>
      </c>
      <c r="AB4" s="3" t="s">
        <v>99</v>
      </c>
      <c r="AC4" s="3" t="s">
        <v>99</v>
      </c>
      <c r="AD4" s="3" t="s">
        <v>99</v>
      </c>
      <c r="AE4" s="3" t="s">
        <v>99</v>
      </c>
      <c r="AF4" s="3" t="s">
        <v>99</v>
      </c>
      <c r="AG4" s="3" t="s">
        <v>99</v>
      </c>
      <c r="AH4" s="3" t="s">
        <v>99</v>
      </c>
      <c r="AI4" s="3" t="s">
        <v>99</v>
      </c>
      <c r="AJ4" s="3" t="s">
        <v>99</v>
      </c>
      <c r="AK4" s="3" t="s">
        <v>99</v>
      </c>
      <c r="AL4" s="3" t="s">
        <v>99</v>
      </c>
      <c r="AM4" s="3" t="s">
        <v>99</v>
      </c>
      <c r="AN4" s="3" t="s">
        <v>99</v>
      </c>
      <c r="AO4" s="3" t="s">
        <v>99</v>
      </c>
      <c r="AP4" s="3" t="s">
        <v>99</v>
      </c>
      <c r="AQ4" s="3" t="s">
        <v>99</v>
      </c>
      <c r="AR4" s="3" t="s">
        <v>99</v>
      </c>
    </row>
    <row r="5" spans="1:44" ht="44.1" customHeight="1">
      <c r="A5" s="3">
        <v>2</v>
      </c>
      <c r="B5" s="1" t="s">
        <v>162</v>
      </c>
      <c r="C5" s="63" t="s">
        <v>48</v>
      </c>
      <c r="D5" s="64" t="s">
        <v>315</v>
      </c>
      <c r="E5" s="65" t="s">
        <v>316</v>
      </c>
      <c r="F5" s="6" t="s">
        <v>99</v>
      </c>
      <c r="G5" s="65" t="s">
        <v>102</v>
      </c>
      <c r="H5" s="3" t="s">
        <v>103</v>
      </c>
      <c r="I5" s="29" t="s">
        <v>103</v>
      </c>
      <c r="J5" s="54" t="s">
        <v>298</v>
      </c>
      <c r="K5" s="3" t="s">
        <v>96</v>
      </c>
      <c r="L5" s="3" t="s">
        <v>97</v>
      </c>
      <c r="M5" s="55" t="s">
        <v>98</v>
      </c>
      <c r="N5" s="66">
        <v>653710.20157999999</v>
      </c>
      <c r="O5" s="66">
        <v>682728.25127999997</v>
      </c>
      <c r="P5" s="56">
        <f>SUM(N5:O5)</f>
        <v>1336438.4528600001</v>
      </c>
      <c r="Q5" s="66">
        <v>1069650.21221</v>
      </c>
      <c r="R5" s="66">
        <v>1184148.7452199999</v>
      </c>
      <c r="S5" s="57">
        <f>SUM(Q5:R5)</f>
        <v>2253798.95743</v>
      </c>
      <c r="T5" s="58">
        <f t="shared" si="0"/>
        <v>501420.49393999996</v>
      </c>
      <c r="U5" s="58">
        <f t="shared" si="0"/>
        <v>917360.50456999987</v>
      </c>
      <c r="V5" s="59">
        <f t="shared" si="1"/>
        <v>0.73443642181193081</v>
      </c>
      <c r="W5" s="59">
        <f t="shared" si="1"/>
        <v>0.68642181209829267</v>
      </c>
      <c r="X5" s="3" t="s">
        <v>99</v>
      </c>
      <c r="Y5" s="55" t="s">
        <v>99</v>
      </c>
      <c r="Z5" s="14" t="s">
        <v>317</v>
      </c>
      <c r="AA5" s="67" t="s">
        <v>99</v>
      </c>
      <c r="AB5" s="3" t="s">
        <v>99</v>
      </c>
      <c r="AC5" s="3" t="s">
        <v>99</v>
      </c>
      <c r="AD5" s="3" t="s">
        <v>99</v>
      </c>
      <c r="AE5" s="3" t="s">
        <v>99</v>
      </c>
      <c r="AF5" s="3" t="s">
        <v>99</v>
      </c>
      <c r="AG5" s="3" t="s">
        <v>99</v>
      </c>
      <c r="AH5" s="3" t="s">
        <v>99</v>
      </c>
      <c r="AI5" s="3" t="s">
        <v>99</v>
      </c>
      <c r="AJ5" s="3" t="s">
        <v>99</v>
      </c>
      <c r="AK5" s="3" t="s">
        <v>99</v>
      </c>
      <c r="AL5" s="3" t="s">
        <v>99</v>
      </c>
      <c r="AM5" s="3" t="s">
        <v>99</v>
      </c>
      <c r="AN5" s="3" t="s">
        <v>99</v>
      </c>
      <c r="AO5" s="3" t="s">
        <v>99</v>
      </c>
      <c r="AP5" s="3" t="s">
        <v>99</v>
      </c>
      <c r="AQ5" s="3" t="s">
        <v>99</v>
      </c>
      <c r="AR5" s="3" t="s">
        <v>99</v>
      </c>
    </row>
    <row r="6" spans="1:44" ht="132.4" customHeight="1">
      <c r="A6" s="3">
        <v>3</v>
      </c>
      <c r="B6" s="1" t="s">
        <v>162</v>
      </c>
      <c r="C6" s="63" t="s">
        <v>287</v>
      </c>
      <c r="D6" s="64" t="s">
        <v>318</v>
      </c>
      <c r="E6" s="65" t="s">
        <v>319</v>
      </c>
      <c r="F6" s="6" t="s">
        <v>99</v>
      </c>
      <c r="G6" s="65" t="s">
        <v>102</v>
      </c>
      <c r="H6" s="3" t="s">
        <v>103</v>
      </c>
      <c r="I6" s="29" t="s">
        <v>103</v>
      </c>
      <c r="J6" s="54" t="s">
        <v>292</v>
      </c>
      <c r="K6" s="3" t="s">
        <v>96</v>
      </c>
      <c r="L6" s="3" t="s">
        <v>97</v>
      </c>
      <c r="M6" s="55" t="s">
        <v>98</v>
      </c>
      <c r="N6" s="66">
        <v>30456.74336</v>
      </c>
      <c r="O6" s="66">
        <v>31808.711380000001</v>
      </c>
      <c r="P6" s="56">
        <f>SUM(N6:O6)</f>
        <v>62265.454740000001</v>
      </c>
      <c r="Q6" s="66">
        <v>23890.441910000001</v>
      </c>
      <c r="R6" s="66">
        <v>17226.145919999999</v>
      </c>
      <c r="S6" s="57">
        <f>SUM(Q6:R6)</f>
        <v>41116.587830000004</v>
      </c>
      <c r="T6" s="58">
        <f t="shared" si="0"/>
        <v>-14582.565460000002</v>
      </c>
      <c r="U6" s="58">
        <f t="shared" si="0"/>
        <v>-21148.866909999997</v>
      </c>
      <c r="V6" s="59">
        <f t="shared" si="1"/>
        <v>-0.45844565300966306</v>
      </c>
      <c r="W6" s="59">
        <f t="shared" si="1"/>
        <v>-0.33965650774270723</v>
      </c>
      <c r="X6" s="3" t="s">
        <v>99</v>
      </c>
      <c r="Y6" s="55" t="s">
        <v>99</v>
      </c>
      <c r="Z6" s="29" t="s">
        <v>320</v>
      </c>
      <c r="AA6" s="67" t="s">
        <v>99</v>
      </c>
      <c r="AB6" s="3" t="s">
        <v>99</v>
      </c>
      <c r="AC6" s="3" t="s">
        <v>99</v>
      </c>
      <c r="AD6" s="3" t="s">
        <v>99</v>
      </c>
      <c r="AE6" s="3" t="s">
        <v>99</v>
      </c>
      <c r="AF6" s="3" t="s">
        <v>99</v>
      </c>
      <c r="AG6" s="3" t="s">
        <v>99</v>
      </c>
      <c r="AH6" s="3" t="s">
        <v>99</v>
      </c>
      <c r="AI6" s="3" t="s">
        <v>99</v>
      </c>
      <c r="AJ6" s="3" t="s">
        <v>99</v>
      </c>
      <c r="AK6" s="3" t="s">
        <v>99</v>
      </c>
      <c r="AL6" s="3" t="s">
        <v>99</v>
      </c>
      <c r="AM6" s="3" t="s">
        <v>99</v>
      </c>
      <c r="AN6" s="3" t="s">
        <v>99</v>
      </c>
      <c r="AO6" s="3" t="s">
        <v>99</v>
      </c>
      <c r="AP6" s="3" t="s">
        <v>99</v>
      </c>
      <c r="AQ6" s="3" t="s">
        <v>99</v>
      </c>
      <c r="AR6" s="3" t="s">
        <v>99</v>
      </c>
    </row>
    <row r="7" spans="1:44">
      <c r="AF7"/>
      <c r="AG7"/>
      <c r="AH7"/>
      <c r="AI7"/>
      <c r="AJ7"/>
      <c r="AK7"/>
      <c r="AL7"/>
      <c r="AM7"/>
      <c r="AN7"/>
      <c r="AO7"/>
      <c r="AP7"/>
      <c r="AQ7"/>
      <c r="AR7"/>
    </row>
    <row r="8" spans="1:44">
      <c r="AF8"/>
      <c r="AG8"/>
      <c r="AH8"/>
      <c r="AI8"/>
      <c r="AJ8"/>
      <c r="AK8"/>
      <c r="AL8"/>
      <c r="AM8"/>
      <c r="AN8"/>
      <c r="AO8"/>
      <c r="AP8"/>
      <c r="AQ8"/>
      <c r="AR8"/>
    </row>
    <row r="9" spans="1:44">
      <c r="AF9"/>
      <c r="AG9"/>
      <c r="AH9"/>
      <c r="AI9"/>
      <c r="AJ9"/>
      <c r="AK9"/>
      <c r="AL9"/>
      <c r="AM9"/>
      <c r="AN9"/>
      <c r="AO9"/>
      <c r="AP9"/>
      <c r="AQ9"/>
      <c r="AR9"/>
    </row>
    <row r="10" spans="1:44">
      <c r="AF10"/>
      <c r="AG10"/>
      <c r="AH10"/>
      <c r="AI10"/>
      <c r="AJ10"/>
      <c r="AK10"/>
      <c r="AL10"/>
      <c r="AM10"/>
      <c r="AN10"/>
      <c r="AO10"/>
      <c r="AP10"/>
      <c r="AQ10"/>
      <c r="AR10"/>
    </row>
    <row r="139" spans="27:43">
      <c r="AB139" s="61"/>
    </row>
    <row r="140" spans="27:43">
      <c r="AB140" s="61"/>
    </row>
    <row r="141" spans="27:43">
      <c r="AA141" s="61"/>
      <c r="AB141" s="61"/>
    </row>
    <row r="142" spans="27:43">
      <c r="AA142" s="61"/>
      <c r="AB142" s="61"/>
    </row>
    <row r="143" spans="27:43">
      <c r="AQ143" s="62"/>
    </row>
  </sheetData>
  <mergeCells count="1">
    <mergeCell ref="A1:U1"/>
  </mergeCells>
  <conditionalFormatting sqref="X3:Y3">
    <cfRule type="cellIs" dxfId="51" priority="3" operator="equal">
      <formula>"Y"</formula>
    </cfRule>
    <cfRule type="cellIs" dxfId="50" priority="4" operator="equal">
      <formula>"N"</formula>
    </cfRule>
  </conditionalFormatting>
  <conditionalFormatting sqref="AK3">
    <cfRule type="cellIs" dxfId="49" priority="1" operator="equal">
      <formula>"Y"</formula>
    </cfRule>
    <cfRule type="cellIs" dxfId="48" priority="2" operator="equal">
      <formula>"N"</formula>
    </cfRule>
  </conditionalFormatting>
  <dataValidations disablePrompts="1" count="1">
    <dataValidation type="list" allowBlank="1" showInputMessage="1" showErrorMessage="1" sqref="K4:K6" xr:uid="{90BAE9F6-33BD-4EAF-A1F3-28AD5C5B9CF4}">
      <formula1>#REF!</formula1>
    </dataValidation>
  </dataValidations>
  <pageMargins left="0.45" right="0.45" top="0.36156250000000001" bottom="0.75" header="0.3" footer="0.3"/>
  <pageSetup scale="13" orientation="portrait" horizontalDpi="1200" verticalDpi="1200" r:id="rId1"/>
  <headerFooter>
    <oddHeader>&amp;L&amp;"Arial,Regular"&amp;10RSARDiscovery2024_DR_ED_001-Q002Supp01Atch01</oddHeader>
    <oddFooter xml:space="preserve">&amp;C_x000D_&amp;1#&amp;"Calibri"&amp;12&amp;K000000 Public </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6B8CA4-268C-4A95-8A71-89CB5F41A75A}">
  <dimension ref="A1:AP28"/>
  <sheetViews>
    <sheetView showGridLines="0" view="pageLayout" zoomScaleNormal="40" workbookViewId="0">
      <selection activeCell="G25" sqref="G25"/>
    </sheetView>
  </sheetViews>
  <sheetFormatPr defaultRowHeight="12.75"/>
  <cols>
    <col min="1" max="1" width="11.85546875" style="4" customWidth="1"/>
    <col min="2" max="2" width="13.85546875" style="69" customWidth="1"/>
    <col min="3" max="3" width="28.85546875" style="69" customWidth="1"/>
    <col min="4" max="4" width="7.5703125" style="4" customWidth="1"/>
    <col min="5" max="5" width="19" style="4" customWidth="1"/>
    <col min="6" max="6" width="19.85546875" style="4" customWidth="1"/>
    <col min="7" max="7" width="23.5703125" style="4" customWidth="1"/>
    <col min="8" max="8" width="11.85546875" style="4" customWidth="1"/>
    <col min="9" max="9" width="10.5703125" style="39" customWidth="1"/>
    <col min="10" max="10" width="11.85546875" style="4" customWidth="1"/>
    <col min="11" max="11" width="12.140625" style="4" customWidth="1"/>
    <col min="12" max="12" width="10.85546875" style="4" customWidth="1"/>
    <col min="13" max="13" width="10.140625" style="4" customWidth="1"/>
    <col min="14" max="14" width="13.85546875" style="4" customWidth="1"/>
    <col min="15" max="15" width="13.5703125" style="4" customWidth="1"/>
    <col min="16" max="16" width="9.140625" style="4"/>
    <col min="17" max="17" width="10.85546875" style="4" customWidth="1"/>
    <col min="18" max="18" width="11.42578125" style="4" customWidth="1"/>
    <col min="19" max="19" width="11.85546875" style="4" customWidth="1"/>
    <col min="20" max="20" width="12.85546875" style="4" customWidth="1"/>
    <col min="21" max="21" width="14.85546875" style="4" customWidth="1"/>
    <col min="22" max="23" width="12.42578125" style="4" customWidth="1"/>
    <col min="24" max="26" width="10.140625" style="4" customWidth="1"/>
    <col min="27" max="27" width="14" style="4" customWidth="1"/>
    <col min="28" max="29" width="10.140625" style="4" customWidth="1"/>
    <col min="30" max="30" width="14.5703125" style="4" customWidth="1"/>
    <col min="31" max="31" width="15.42578125" style="4" customWidth="1"/>
    <col min="32" max="32" width="16.7109375" style="4" customWidth="1"/>
    <col min="33" max="33" width="20.5703125" style="4" customWidth="1"/>
    <col min="34" max="34" width="16.28515625" style="4" customWidth="1"/>
    <col min="35" max="37" width="13.140625" style="4" customWidth="1"/>
    <col min="38" max="42" width="19.140625" style="4" customWidth="1"/>
    <col min="43" max="16384" width="9.140625" style="4"/>
  </cols>
  <sheetData>
    <row r="1" spans="1:42">
      <c r="A1" s="68"/>
      <c r="C1" s="4"/>
    </row>
    <row r="2" spans="1:42" ht="66.75" customHeight="1">
      <c r="A2" s="127" t="s">
        <v>321</v>
      </c>
      <c r="B2" s="128"/>
      <c r="C2" s="128"/>
      <c r="D2" s="128"/>
      <c r="E2" s="128"/>
      <c r="F2" s="128"/>
      <c r="G2" s="128"/>
      <c r="H2" s="128"/>
      <c r="I2" s="128"/>
      <c r="J2" s="128"/>
      <c r="K2" s="128"/>
      <c r="L2" s="128"/>
      <c r="M2" s="128"/>
      <c r="N2" s="128"/>
      <c r="O2" s="128"/>
      <c r="P2" s="128"/>
      <c r="Q2" s="128"/>
      <c r="R2" s="128"/>
      <c r="S2" s="128"/>
      <c r="T2" s="128"/>
      <c r="U2" s="128"/>
      <c r="V2" s="128"/>
      <c r="W2" s="128"/>
      <c r="X2" s="128"/>
      <c r="Y2" s="128"/>
      <c r="Z2" s="128"/>
      <c r="AA2" s="128"/>
      <c r="AB2" s="128"/>
      <c r="AC2" s="128"/>
      <c r="AD2" s="128"/>
      <c r="AE2" s="128"/>
      <c r="AF2" s="128"/>
      <c r="AG2" s="128"/>
      <c r="AH2" s="128"/>
      <c r="AI2" s="128"/>
      <c r="AJ2" s="128"/>
      <c r="AK2" s="128"/>
      <c r="AL2" s="128"/>
      <c r="AM2" s="128"/>
      <c r="AN2" s="128"/>
      <c r="AO2" s="128"/>
      <c r="AP2" s="128"/>
    </row>
    <row r="3" spans="1:42" ht="19.5" customHeight="1">
      <c r="A3" s="70"/>
      <c r="B3" s="71"/>
      <c r="C3" s="71"/>
      <c r="D3" s="39"/>
      <c r="E3" s="39"/>
      <c r="F3" s="39"/>
      <c r="G3" s="39"/>
      <c r="H3" s="39"/>
      <c r="J3" s="39"/>
      <c r="K3" s="39"/>
      <c r="L3" s="39"/>
      <c r="M3" s="39"/>
      <c r="N3" s="39"/>
      <c r="O3" s="39"/>
    </row>
    <row r="4" spans="1:42">
      <c r="B4" s="2" t="s">
        <v>1</v>
      </c>
      <c r="C4" s="2" t="s">
        <v>2</v>
      </c>
      <c r="D4" s="3" t="s">
        <v>3</v>
      </c>
      <c r="E4" s="3" t="s">
        <v>4</v>
      </c>
      <c r="F4" s="3" t="s">
        <v>5</v>
      </c>
      <c r="G4" s="3" t="s">
        <v>6</v>
      </c>
      <c r="H4" s="3" t="s">
        <v>7</v>
      </c>
      <c r="I4" s="3" t="s">
        <v>10</v>
      </c>
      <c r="J4" s="3" t="s">
        <v>11</v>
      </c>
      <c r="K4" s="3" t="s">
        <v>12</v>
      </c>
      <c r="L4" s="3" t="s">
        <v>13</v>
      </c>
      <c r="M4" s="3" t="s">
        <v>14</v>
      </c>
      <c r="N4" s="3" t="s">
        <v>15</v>
      </c>
      <c r="O4" s="3" t="s">
        <v>16</v>
      </c>
      <c r="P4" s="3" t="s">
        <v>17</v>
      </c>
      <c r="Q4" s="3" t="s">
        <v>18</v>
      </c>
      <c r="R4" s="3" t="s">
        <v>19</v>
      </c>
      <c r="S4" s="3" t="s">
        <v>20</v>
      </c>
      <c r="T4" s="3" t="s">
        <v>21</v>
      </c>
      <c r="U4" s="3" t="s">
        <v>22</v>
      </c>
      <c r="V4" s="3" t="s">
        <v>23</v>
      </c>
      <c r="W4" s="3" t="s">
        <v>24</v>
      </c>
      <c r="X4" s="3" t="s">
        <v>25</v>
      </c>
      <c r="Y4" s="3" t="s">
        <v>26</v>
      </c>
      <c r="Z4" s="3" t="s">
        <v>27</v>
      </c>
      <c r="AA4" s="3" t="s">
        <v>28</v>
      </c>
      <c r="AB4" s="3" t="s">
        <v>29</v>
      </c>
      <c r="AC4" s="3" t="s">
        <v>30</v>
      </c>
      <c r="AD4" s="3" t="s">
        <v>31</v>
      </c>
      <c r="AE4" s="3" t="s">
        <v>32</v>
      </c>
      <c r="AF4" s="3" t="s">
        <v>33</v>
      </c>
      <c r="AG4" s="3" t="s">
        <v>34</v>
      </c>
      <c r="AH4" s="3" t="s">
        <v>35</v>
      </c>
      <c r="AI4" s="3" t="s">
        <v>36</v>
      </c>
      <c r="AJ4" s="3" t="s">
        <v>37</v>
      </c>
      <c r="AK4" s="3" t="s">
        <v>38</v>
      </c>
      <c r="AL4" s="3" t="s">
        <v>39</v>
      </c>
      <c r="AM4" s="3" t="s">
        <v>40</v>
      </c>
      <c r="AN4" s="3" t="s">
        <v>41</v>
      </c>
      <c r="AO4" s="3" t="s">
        <v>42</v>
      </c>
      <c r="AP4" s="3" t="s">
        <v>43</v>
      </c>
    </row>
    <row r="5" spans="1:42" ht="27" customHeight="1">
      <c r="A5" s="116" t="s">
        <v>44</v>
      </c>
      <c r="B5" s="116" t="s">
        <v>45</v>
      </c>
      <c r="C5" s="116" t="s">
        <v>46</v>
      </c>
      <c r="D5" s="116" t="s">
        <v>47</v>
      </c>
      <c r="E5" s="116" t="s">
        <v>48</v>
      </c>
      <c r="F5" s="116" t="s">
        <v>51</v>
      </c>
      <c r="G5" s="116" t="s">
        <v>52</v>
      </c>
      <c r="H5" s="119" t="s">
        <v>53</v>
      </c>
      <c r="I5" s="116" t="s">
        <v>54</v>
      </c>
      <c r="J5" s="116" t="s">
        <v>213</v>
      </c>
      <c r="K5" s="116" t="s">
        <v>214</v>
      </c>
      <c r="L5" s="129" t="s">
        <v>322</v>
      </c>
      <c r="M5" s="130"/>
      <c r="N5" s="119" t="s">
        <v>59</v>
      </c>
      <c r="O5" s="129" t="s">
        <v>323</v>
      </c>
      <c r="P5" s="130"/>
      <c r="Q5" s="119" t="s">
        <v>62</v>
      </c>
      <c r="R5" s="116" t="s">
        <v>63</v>
      </c>
      <c r="S5" s="119" t="s">
        <v>64</v>
      </c>
      <c r="T5" s="116" t="s">
        <v>65</v>
      </c>
      <c r="U5" s="119" t="s">
        <v>66</v>
      </c>
      <c r="V5" s="116" t="s">
        <v>67</v>
      </c>
      <c r="W5" s="116" t="s">
        <v>68</v>
      </c>
      <c r="X5" s="116" t="s">
        <v>324</v>
      </c>
      <c r="Y5" s="116" t="s">
        <v>70</v>
      </c>
      <c r="Z5" s="116" t="s">
        <v>71</v>
      </c>
      <c r="AA5" s="118" t="s">
        <v>72</v>
      </c>
      <c r="AB5" s="116" t="s">
        <v>73</v>
      </c>
      <c r="AC5" s="116" t="s">
        <v>74</v>
      </c>
      <c r="AD5" s="116" t="s">
        <v>75</v>
      </c>
      <c r="AE5" s="116" t="s">
        <v>76</v>
      </c>
      <c r="AF5" s="116" t="s">
        <v>77</v>
      </c>
      <c r="AG5" s="116" t="s">
        <v>215</v>
      </c>
      <c r="AH5" s="118" t="s">
        <v>216</v>
      </c>
      <c r="AI5" s="116" t="s">
        <v>80</v>
      </c>
      <c r="AJ5" s="116" t="s">
        <v>81</v>
      </c>
      <c r="AK5" s="116" t="s">
        <v>82</v>
      </c>
      <c r="AL5" s="116" t="s">
        <v>83</v>
      </c>
      <c r="AM5" s="116" t="s">
        <v>84</v>
      </c>
      <c r="AN5" s="116" t="s">
        <v>85</v>
      </c>
      <c r="AO5" s="116" t="s">
        <v>86</v>
      </c>
      <c r="AP5" s="116" t="s">
        <v>87</v>
      </c>
    </row>
    <row r="6" spans="1:42" ht="51">
      <c r="A6" s="116"/>
      <c r="B6" s="116"/>
      <c r="C6" s="116"/>
      <c r="D6" s="116"/>
      <c r="E6" s="116"/>
      <c r="F6" s="116"/>
      <c r="G6" s="116"/>
      <c r="H6" s="120"/>
      <c r="I6" s="116"/>
      <c r="J6" s="116"/>
      <c r="K6" s="116"/>
      <c r="L6" s="112" t="s">
        <v>57</v>
      </c>
      <c r="M6" s="112" t="s">
        <v>58</v>
      </c>
      <c r="N6" s="120"/>
      <c r="O6" s="112" t="s">
        <v>60</v>
      </c>
      <c r="P6" s="112" t="s">
        <v>280</v>
      </c>
      <c r="Q6" s="120"/>
      <c r="R6" s="116"/>
      <c r="S6" s="120"/>
      <c r="T6" s="116"/>
      <c r="U6" s="120"/>
      <c r="V6" s="116"/>
      <c r="W6" s="116"/>
      <c r="X6" s="116"/>
      <c r="Y6" s="116"/>
      <c r="Z6" s="116"/>
      <c r="AA6" s="118"/>
      <c r="AB6" s="116"/>
      <c r="AC6" s="116"/>
      <c r="AD6" s="116"/>
      <c r="AE6" s="116"/>
      <c r="AF6" s="116"/>
      <c r="AG6" s="116"/>
      <c r="AH6" s="118"/>
      <c r="AI6" s="116"/>
      <c r="AJ6" s="116"/>
      <c r="AK6" s="116"/>
      <c r="AL6" s="116"/>
      <c r="AM6" s="116"/>
      <c r="AN6" s="116"/>
      <c r="AO6" s="116"/>
      <c r="AP6" s="116"/>
    </row>
    <row r="7" spans="1:42" ht="18" customHeight="1">
      <c r="A7" s="3">
        <v>1</v>
      </c>
      <c r="B7" s="6" t="s">
        <v>88</v>
      </c>
      <c r="C7" s="6" t="s">
        <v>325</v>
      </c>
      <c r="D7" s="7" t="s">
        <v>90</v>
      </c>
      <c r="E7" s="29" t="s">
        <v>91</v>
      </c>
      <c r="F7" s="29" t="s">
        <v>326</v>
      </c>
      <c r="G7" s="29" t="s">
        <v>326</v>
      </c>
      <c r="H7" s="72" t="s">
        <v>327</v>
      </c>
      <c r="I7" s="3" t="s">
        <v>96</v>
      </c>
      <c r="J7" s="73" t="s">
        <v>97</v>
      </c>
      <c r="K7" s="73" t="s">
        <v>328</v>
      </c>
      <c r="L7" s="11">
        <v>816.34960999999998</v>
      </c>
      <c r="M7" s="28">
        <v>827.28067999999996</v>
      </c>
      <c r="N7" s="11">
        <f>L7+M7</f>
        <v>1643.6302900000001</v>
      </c>
      <c r="O7" s="11">
        <v>281.08067999999997</v>
      </c>
      <c r="P7" s="28">
        <v>761.94081000000006</v>
      </c>
      <c r="Q7" s="11">
        <f>O7+P7</f>
        <v>1043.0214900000001</v>
      </c>
      <c r="R7" s="11">
        <f>P7-M7</f>
        <v>-65.339869999999905</v>
      </c>
      <c r="S7" s="11">
        <f>Q7-N7</f>
        <v>-600.60879999999997</v>
      </c>
      <c r="T7" s="33">
        <f>IF(M7=0,"100.0%",(P7-M7)/M7)</f>
        <v>-7.8981501175634738E-2</v>
      </c>
      <c r="U7" s="33">
        <f>IF(N7=0,"100.0%",(Q7-N7)/N7)</f>
        <v>-0.36541599631873417</v>
      </c>
      <c r="V7" s="3" t="s">
        <v>99</v>
      </c>
      <c r="W7" s="3" t="s">
        <v>99</v>
      </c>
      <c r="X7" s="3" t="s">
        <v>99</v>
      </c>
      <c r="Y7" s="3" t="s">
        <v>99</v>
      </c>
      <c r="Z7" s="3" t="s">
        <v>99</v>
      </c>
      <c r="AA7" s="3" t="s">
        <v>99</v>
      </c>
      <c r="AB7" s="3" t="s">
        <v>99</v>
      </c>
      <c r="AC7" s="3" t="s">
        <v>99</v>
      </c>
      <c r="AD7" s="3" t="s">
        <v>99</v>
      </c>
      <c r="AE7" s="3" t="s">
        <v>99</v>
      </c>
      <c r="AF7" s="3" t="s">
        <v>99</v>
      </c>
      <c r="AG7" s="3" t="s">
        <v>99</v>
      </c>
      <c r="AH7" s="3" t="s">
        <v>99</v>
      </c>
      <c r="AI7" s="3" t="s">
        <v>99</v>
      </c>
      <c r="AJ7" s="3" t="s">
        <v>99</v>
      </c>
      <c r="AK7" s="3" t="s">
        <v>99</v>
      </c>
      <c r="AL7" s="3" t="s">
        <v>99</v>
      </c>
      <c r="AM7" s="3" t="s">
        <v>99</v>
      </c>
      <c r="AN7" s="3" t="s">
        <v>99</v>
      </c>
      <c r="AO7" s="3" t="s">
        <v>99</v>
      </c>
      <c r="AP7" s="3" t="s">
        <v>99</v>
      </c>
    </row>
    <row r="8" spans="1:42" ht="25.5">
      <c r="A8" s="3">
        <f>A7+1</f>
        <v>2</v>
      </c>
      <c r="B8" s="6" t="s">
        <v>88</v>
      </c>
      <c r="C8" s="6" t="s">
        <v>325</v>
      </c>
      <c r="D8" s="7" t="s">
        <v>329</v>
      </c>
      <c r="E8" s="29" t="s">
        <v>330</v>
      </c>
      <c r="F8" s="29" t="s">
        <v>326</v>
      </c>
      <c r="G8" s="29" t="s">
        <v>326</v>
      </c>
      <c r="H8" s="72" t="s">
        <v>327</v>
      </c>
      <c r="I8" s="3" t="s">
        <v>96</v>
      </c>
      <c r="J8" s="73" t="s">
        <v>97</v>
      </c>
      <c r="K8" s="73" t="s">
        <v>328</v>
      </c>
      <c r="L8" s="11">
        <v>30346.875019999999</v>
      </c>
      <c r="M8" s="28">
        <v>31384.440989999999</v>
      </c>
      <c r="N8" s="11">
        <f t="shared" ref="N8:N11" si="0">L8+M8</f>
        <v>61731.316009999995</v>
      </c>
      <c r="O8" s="11">
        <v>31594.10613</v>
      </c>
      <c r="P8" s="28">
        <v>31087.235000000001</v>
      </c>
      <c r="Q8" s="11">
        <f t="shared" ref="Q8:Q11" si="1">O8+P8</f>
        <v>62681.341130000001</v>
      </c>
      <c r="R8" s="11">
        <f t="shared" ref="R8:S11" si="2">P8-M8</f>
        <v>-297.20598999999856</v>
      </c>
      <c r="S8" s="11">
        <f t="shared" si="2"/>
        <v>950.0251200000057</v>
      </c>
      <c r="T8" s="33">
        <f t="shared" ref="T8:U11" si="3">IF(M8=0,"100.0%",(P8-M8)/M8)</f>
        <v>-9.4698513220196311E-3</v>
      </c>
      <c r="U8" s="33">
        <f t="shared" si="3"/>
        <v>1.5389678714221951E-2</v>
      </c>
      <c r="V8" s="3" t="s">
        <v>99</v>
      </c>
      <c r="W8" s="3" t="s">
        <v>99</v>
      </c>
      <c r="X8" s="3" t="s">
        <v>99</v>
      </c>
      <c r="Y8" s="3" t="s">
        <v>99</v>
      </c>
      <c r="Z8" s="3" t="s">
        <v>99</v>
      </c>
      <c r="AA8" s="3" t="s">
        <v>99</v>
      </c>
      <c r="AB8" s="3" t="s">
        <v>99</v>
      </c>
      <c r="AC8" s="3" t="s">
        <v>99</v>
      </c>
      <c r="AD8" s="3" t="s">
        <v>99</v>
      </c>
      <c r="AE8" s="3" t="s">
        <v>99</v>
      </c>
      <c r="AF8" s="3" t="s">
        <v>99</v>
      </c>
      <c r="AG8" s="3" t="s">
        <v>99</v>
      </c>
      <c r="AH8" s="3" t="s">
        <v>99</v>
      </c>
      <c r="AI8" s="3" t="s">
        <v>99</v>
      </c>
      <c r="AJ8" s="3" t="s">
        <v>99</v>
      </c>
      <c r="AK8" s="3" t="s">
        <v>99</v>
      </c>
      <c r="AL8" s="3" t="s">
        <v>99</v>
      </c>
      <c r="AM8" s="3" t="s">
        <v>99</v>
      </c>
      <c r="AN8" s="3" t="s">
        <v>99</v>
      </c>
      <c r="AO8" s="3" t="s">
        <v>99</v>
      </c>
      <c r="AP8" s="3" t="s">
        <v>99</v>
      </c>
    </row>
    <row r="9" spans="1:42" ht="25.5">
      <c r="A9" s="3">
        <f>A8+1</f>
        <v>3</v>
      </c>
      <c r="B9" s="6" t="s">
        <v>88</v>
      </c>
      <c r="C9" s="6" t="s">
        <v>325</v>
      </c>
      <c r="D9" s="7" t="s">
        <v>331</v>
      </c>
      <c r="E9" s="29" t="s">
        <v>332</v>
      </c>
      <c r="F9" s="29" t="s">
        <v>326</v>
      </c>
      <c r="G9" s="29" t="s">
        <v>326</v>
      </c>
      <c r="H9" s="72" t="s">
        <v>327</v>
      </c>
      <c r="I9" s="3" t="s">
        <v>96</v>
      </c>
      <c r="J9" s="73" t="s">
        <v>97</v>
      </c>
      <c r="K9" s="73" t="s">
        <v>328</v>
      </c>
      <c r="L9" s="11">
        <v>2456.3777300000002</v>
      </c>
      <c r="M9" s="28">
        <v>2538.1222499999999</v>
      </c>
      <c r="N9" s="11">
        <f t="shared" si="0"/>
        <v>4994.4999800000005</v>
      </c>
      <c r="O9" s="11">
        <v>2481.5938900000001</v>
      </c>
      <c r="P9" s="28">
        <v>2550.9231799999998</v>
      </c>
      <c r="Q9" s="11">
        <f t="shared" si="1"/>
        <v>5032.5170699999999</v>
      </c>
      <c r="R9" s="11">
        <f t="shared" si="2"/>
        <v>12.80092999999988</v>
      </c>
      <c r="S9" s="11">
        <f t="shared" si="2"/>
        <v>38.017089999999371</v>
      </c>
      <c r="T9" s="33">
        <f t="shared" si="3"/>
        <v>5.0434647109688594E-3</v>
      </c>
      <c r="U9" s="33">
        <f t="shared" si="3"/>
        <v>7.6117910005476398E-3</v>
      </c>
      <c r="V9" s="3" t="s">
        <v>99</v>
      </c>
      <c r="W9" s="3" t="s">
        <v>99</v>
      </c>
      <c r="X9" s="3" t="s">
        <v>99</v>
      </c>
      <c r="Y9" s="3" t="s">
        <v>99</v>
      </c>
      <c r="Z9" s="3" t="s">
        <v>99</v>
      </c>
      <c r="AA9" s="3" t="s">
        <v>99</v>
      </c>
      <c r="AB9" s="3" t="s">
        <v>99</v>
      </c>
      <c r="AC9" s="3" t="s">
        <v>99</v>
      </c>
      <c r="AD9" s="3" t="s">
        <v>99</v>
      </c>
      <c r="AE9" s="3" t="s">
        <v>99</v>
      </c>
      <c r="AF9" s="3" t="s">
        <v>99</v>
      </c>
      <c r="AG9" s="3" t="s">
        <v>99</v>
      </c>
      <c r="AH9" s="3" t="s">
        <v>99</v>
      </c>
      <c r="AI9" s="3" t="s">
        <v>99</v>
      </c>
      <c r="AJ9" s="3" t="s">
        <v>99</v>
      </c>
      <c r="AK9" s="3" t="s">
        <v>99</v>
      </c>
      <c r="AL9" s="3" t="s">
        <v>99</v>
      </c>
      <c r="AM9" s="3" t="s">
        <v>99</v>
      </c>
      <c r="AN9" s="3" t="s">
        <v>99</v>
      </c>
      <c r="AO9" s="3" t="s">
        <v>99</v>
      </c>
      <c r="AP9" s="3" t="s">
        <v>99</v>
      </c>
    </row>
    <row r="10" spans="1:42" ht="25.5">
      <c r="A10" s="3">
        <f t="shared" ref="A10" si="4">A9+1</f>
        <v>4</v>
      </c>
      <c r="B10" s="6" t="s">
        <v>88</v>
      </c>
      <c r="C10" s="6" t="s">
        <v>325</v>
      </c>
      <c r="D10" s="7" t="s">
        <v>288</v>
      </c>
      <c r="E10" s="29" t="s">
        <v>289</v>
      </c>
      <c r="F10" s="29" t="s">
        <v>326</v>
      </c>
      <c r="G10" s="29" t="s">
        <v>326</v>
      </c>
      <c r="H10" s="72" t="s">
        <v>327</v>
      </c>
      <c r="I10" s="3" t="s">
        <v>96</v>
      </c>
      <c r="J10" s="73" t="s">
        <v>97</v>
      </c>
      <c r="K10" s="73" t="s">
        <v>328</v>
      </c>
      <c r="L10" s="11">
        <v>10533.690559999999</v>
      </c>
      <c r="M10" s="28">
        <v>10778.86923</v>
      </c>
      <c r="N10" s="11">
        <f t="shared" si="0"/>
        <v>21312.559789999999</v>
      </c>
      <c r="O10" s="11">
        <v>13693.3</v>
      </c>
      <c r="P10" s="28">
        <v>12564.041300000001</v>
      </c>
      <c r="Q10" s="11">
        <f t="shared" si="1"/>
        <v>26257.3413</v>
      </c>
      <c r="R10" s="11">
        <f t="shared" si="2"/>
        <v>1785.1720700000005</v>
      </c>
      <c r="S10" s="11">
        <f t="shared" si="2"/>
        <v>4944.7815100000007</v>
      </c>
      <c r="T10" s="33">
        <f t="shared" si="3"/>
        <v>0.1656177500541029</v>
      </c>
      <c r="U10" s="33">
        <f t="shared" si="3"/>
        <v>0.23201255779327487</v>
      </c>
      <c r="V10" s="3" t="s">
        <v>99</v>
      </c>
      <c r="W10" s="3" t="s">
        <v>99</v>
      </c>
      <c r="X10" s="3" t="s">
        <v>99</v>
      </c>
      <c r="Y10" s="3" t="s">
        <v>99</v>
      </c>
      <c r="Z10" s="3" t="s">
        <v>99</v>
      </c>
      <c r="AA10" s="3" t="s">
        <v>99</v>
      </c>
      <c r="AB10" s="3" t="s">
        <v>99</v>
      </c>
      <c r="AC10" s="3" t="s">
        <v>99</v>
      </c>
      <c r="AD10" s="3" t="s">
        <v>99</v>
      </c>
      <c r="AE10" s="3" t="s">
        <v>99</v>
      </c>
      <c r="AF10" s="3" t="s">
        <v>99</v>
      </c>
      <c r="AG10" s="3" t="s">
        <v>99</v>
      </c>
      <c r="AH10" s="3" t="s">
        <v>99</v>
      </c>
      <c r="AI10" s="3" t="s">
        <v>99</v>
      </c>
      <c r="AJ10" s="3" t="s">
        <v>99</v>
      </c>
      <c r="AK10" s="3" t="s">
        <v>99</v>
      </c>
      <c r="AL10" s="3" t="s">
        <v>99</v>
      </c>
      <c r="AM10" s="3" t="s">
        <v>99</v>
      </c>
      <c r="AN10" s="3" t="s">
        <v>99</v>
      </c>
      <c r="AO10" s="3" t="s">
        <v>99</v>
      </c>
      <c r="AP10" s="3" t="s">
        <v>99</v>
      </c>
    </row>
    <row r="11" spans="1:42" ht="25.5">
      <c r="A11" s="3">
        <v>5</v>
      </c>
      <c r="B11" s="6" t="s">
        <v>88</v>
      </c>
      <c r="C11" s="6" t="s">
        <v>325</v>
      </c>
      <c r="D11" s="7" t="s">
        <v>126</v>
      </c>
      <c r="E11" s="29" t="s">
        <v>127</v>
      </c>
      <c r="F11" s="29" t="s">
        <v>326</v>
      </c>
      <c r="G11" s="29" t="s">
        <v>326</v>
      </c>
      <c r="H11" s="74" t="s">
        <v>333</v>
      </c>
      <c r="I11" s="3" t="s">
        <v>96</v>
      </c>
      <c r="J11" s="73" t="s">
        <v>97</v>
      </c>
      <c r="K11" s="73" t="s">
        <v>328</v>
      </c>
      <c r="L11" s="11">
        <v>1538.6792600000001</v>
      </c>
      <c r="M11" s="28">
        <v>1561.27971</v>
      </c>
      <c r="N11" s="11">
        <f t="shared" si="0"/>
        <v>3099.9589700000001</v>
      </c>
      <c r="O11" s="11">
        <v>282.27919000000003</v>
      </c>
      <c r="P11" s="28">
        <v>312.15307999999999</v>
      </c>
      <c r="Q11" s="11">
        <f t="shared" si="1"/>
        <v>594.43227000000002</v>
      </c>
      <c r="R11" s="11">
        <f t="shared" si="2"/>
        <v>-1249.12663</v>
      </c>
      <c r="S11" s="11">
        <f t="shared" si="2"/>
        <v>-2505.5267000000003</v>
      </c>
      <c r="T11" s="33">
        <f t="shared" si="3"/>
        <v>-0.80006588313377869</v>
      </c>
      <c r="U11" s="33">
        <f t="shared" si="3"/>
        <v>-0.80824511687004685</v>
      </c>
      <c r="V11" s="3" t="s">
        <v>99</v>
      </c>
      <c r="W11" s="3" t="s">
        <v>99</v>
      </c>
      <c r="X11" s="3" t="s">
        <v>99</v>
      </c>
      <c r="Y11" s="3" t="s">
        <v>99</v>
      </c>
      <c r="Z11" s="3" t="s">
        <v>99</v>
      </c>
      <c r="AA11" s="3" t="s">
        <v>99</v>
      </c>
      <c r="AB11" s="3" t="s">
        <v>99</v>
      </c>
      <c r="AC11" s="3" t="s">
        <v>99</v>
      </c>
      <c r="AD11" s="3" t="s">
        <v>99</v>
      </c>
      <c r="AE11" s="3" t="s">
        <v>99</v>
      </c>
      <c r="AF11" s="3" t="s">
        <v>99</v>
      </c>
      <c r="AG11" s="3" t="s">
        <v>99</v>
      </c>
      <c r="AH11" s="3" t="s">
        <v>99</v>
      </c>
      <c r="AI11" s="3" t="s">
        <v>99</v>
      </c>
      <c r="AJ11" s="3" t="s">
        <v>99</v>
      </c>
      <c r="AK11" s="3" t="s">
        <v>99</v>
      </c>
      <c r="AL11" s="3" t="s">
        <v>99</v>
      </c>
      <c r="AM11" s="3" t="s">
        <v>99</v>
      </c>
      <c r="AN11" s="3" t="s">
        <v>99</v>
      </c>
      <c r="AO11" s="3" t="s">
        <v>99</v>
      </c>
      <c r="AP11" s="3" t="s">
        <v>99</v>
      </c>
    </row>
    <row r="12" spans="1:42" ht="9" customHeight="1">
      <c r="B12" s="4"/>
      <c r="C12" s="4"/>
      <c r="I12" s="4"/>
    </row>
    <row r="13" spans="1:42">
      <c r="A13" s="4" t="s">
        <v>334</v>
      </c>
      <c r="B13" s="4"/>
      <c r="C13" s="4"/>
      <c r="I13" s="4"/>
    </row>
    <row r="14" spans="1:42">
      <c r="B14" s="4"/>
      <c r="C14" s="4"/>
      <c r="I14" s="4"/>
      <c r="R14" s="75"/>
      <c r="S14" s="75"/>
      <c r="T14" s="75"/>
      <c r="U14" s="76"/>
    </row>
    <row r="15" spans="1:42">
      <c r="B15" s="4"/>
      <c r="C15" s="4"/>
      <c r="I15" s="4"/>
    </row>
    <row r="16" spans="1:42">
      <c r="B16" s="4"/>
      <c r="C16" s="4"/>
      <c r="I16" s="4"/>
      <c r="R16" s="75"/>
      <c r="S16" s="75"/>
      <c r="T16" s="77"/>
    </row>
    <row r="17" spans="18:19" s="4" customFormat="1"/>
    <row r="18" spans="18:19" s="4" customFormat="1">
      <c r="R18" s="75"/>
      <c r="S18" s="75"/>
    </row>
    <row r="19" spans="18:19" s="4" customFormat="1"/>
    <row r="20" spans="18:19" s="4" customFormat="1">
      <c r="S20" s="75"/>
    </row>
    <row r="21" spans="18:19" s="4" customFormat="1"/>
    <row r="22" spans="18:19" s="4" customFormat="1"/>
    <row r="23" spans="18:19" s="4" customFormat="1"/>
    <row r="24" spans="18:19" s="4" customFormat="1"/>
    <row r="25" spans="18:19" s="4" customFormat="1"/>
    <row r="26" spans="18:19" s="4" customFormat="1"/>
    <row r="27" spans="18:19" s="4" customFormat="1"/>
    <row r="28" spans="18:19" s="4" customFormat="1"/>
  </sheetData>
  <mergeCells count="41">
    <mergeCell ref="AP5:AP6"/>
    <mergeCell ref="AJ5:AJ6"/>
    <mergeCell ref="AK5:AK6"/>
    <mergeCell ref="AL5:AL6"/>
    <mergeCell ref="AM5:AM6"/>
    <mergeCell ref="AN5:AN6"/>
    <mergeCell ref="AO5:AO6"/>
    <mergeCell ref="V5:V6"/>
    <mergeCell ref="AI5:AI6"/>
    <mergeCell ref="X5:X6"/>
    <mergeCell ref="Y5:Y6"/>
    <mergeCell ref="Z5:Z6"/>
    <mergeCell ref="AA5:AA6"/>
    <mergeCell ref="AB5:AB6"/>
    <mergeCell ref="AC5:AC6"/>
    <mergeCell ref="AD5:AD6"/>
    <mergeCell ref="AE5:AE6"/>
    <mergeCell ref="AF5:AF6"/>
    <mergeCell ref="AG5:AG6"/>
    <mergeCell ref="AH5:AH6"/>
    <mergeCell ref="Q5:Q6"/>
    <mergeCell ref="R5:R6"/>
    <mergeCell ref="S5:S6"/>
    <mergeCell ref="T5:T6"/>
    <mergeCell ref="U5:U6"/>
    <mergeCell ref="A2:AP2"/>
    <mergeCell ref="A5:A6"/>
    <mergeCell ref="B5:B6"/>
    <mergeCell ref="C5:C6"/>
    <mergeCell ref="D5:D6"/>
    <mergeCell ref="E5:E6"/>
    <mergeCell ref="F5:F6"/>
    <mergeCell ref="G5:G6"/>
    <mergeCell ref="H5:H6"/>
    <mergeCell ref="I5:I6"/>
    <mergeCell ref="W5:W6"/>
    <mergeCell ref="J5:J6"/>
    <mergeCell ref="K5:K6"/>
    <mergeCell ref="L5:M5"/>
    <mergeCell ref="N5:N6"/>
    <mergeCell ref="O5:P5"/>
  </mergeCells>
  <conditionalFormatting sqref="V5:W5">
    <cfRule type="cellIs" dxfId="47" priority="3" operator="equal">
      <formula>"Y"</formula>
    </cfRule>
    <cfRule type="cellIs" dxfId="46" priority="4" operator="equal">
      <formula>"N"</formula>
    </cfRule>
  </conditionalFormatting>
  <conditionalFormatting sqref="AI5">
    <cfRule type="cellIs" dxfId="45" priority="1" operator="equal">
      <formula>"Y"</formula>
    </cfRule>
    <cfRule type="cellIs" dxfId="44" priority="2" operator="equal">
      <formula>"N"</formula>
    </cfRule>
  </conditionalFormatting>
  <dataValidations disablePrompts="1" count="1">
    <dataValidation type="list" allowBlank="1" showInputMessage="1" showErrorMessage="1" sqref="I7:I11" xr:uid="{2E4FDDCB-6092-4867-B0F7-DCCB71673C87}">
      <formula1>#REF!</formula1>
    </dataValidation>
  </dataValidations>
  <pageMargins left="0.2" right="0.2" top="0.16041666666666668" bottom="0.25" header="0.05" footer="0.05"/>
  <pageSetup paperSize="5" scale="28" orientation="landscape" r:id="rId1"/>
  <headerFooter>
    <oddHeader>&amp;L&amp;"Arial,Regular"&amp;10RSARDiscovery2024_DR_ED_001-Q002Supp01Atch01</oddHeader>
    <oddFooter xml:space="preserve">&amp;C_x000D_&amp;1#&amp;"Calibri"&amp;12&amp;K000000 Public </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ECB3A4-4CCE-434D-A904-25C1480FA171}">
  <dimension ref="A1:AP24"/>
  <sheetViews>
    <sheetView showGridLines="0" view="pageLayout" zoomScaleNormal="85" workbookViewId="0">
      <selection activeCell="H24" sqref="H24"/>
    </sheetView>
  </sheetViews>
  <sheetFormatPr defaultRowHeight="14.25"/>
  <cols>
    <col min="1" max="1" width="11.85546875" style="80" customWidth="1"/>
    <col min="2" max="2" width="10.85546875" style="79" customWidth="1"/>
    <col min="3" max="3" width="18" style="79" customWidth="1"/>
    <col min="4" max="4" width="7.5703125" style="80" customWidth="1"/>
    <col min="5" max="5" width="14.85546875" style="80" customWidth="1"/>
    <col min="6" max="6" width="19.85546875" style="80" customWidth="1"/>
    <col min="7" max="7" width="18.5703125" style="80" customWidth="1"/>
    <col min="8" max="8" width="16.140625" style="80" customWidth="1"/>
    <col min="9" max="9" width="10.5703125" style="81" customWidth="1"/>
    <col min="10" max="10" width="11.85546875" style="80" customWidth="1"/>
    <col min="11" max="12" width="12.140625" style="80" customWidth="1"/>
    <col min="13" max="13" width="10.85546875" style="80" customWidth="1"/>
    <col min="14" max="14" width="13.140625" style="80" customWidth="1"/>
    <col min="15" max="15" width="13.5703125" style="80" customWidth="1"/>
    <col min="16" max="16" width="9.140625" style="80"/>
    <col min="17" max="17" width="12" style="80" customWidth="1"/>
    <col min="18" max="18" width="11.85546875" style="80" customWidth="1"/>
    <col min="19" max="20" width="12.140625" style="80" customWidth="1"/>
    <col min="21" max="21" width="13.85546875" style="80" customWidth="1"/>
    <col min="22" max="23" width="12.42578125" style="4" customWidth="1"/>
    <col min="24" max="26" width="10.140625" style="4" customWidth="1"/>
    <col min="27" max="27" width="14" style="4" customWidth="1"/>
    <col min="28" max="29" width="10.140625" style="4" customWidth="1"/>
    <col min="30" max="30" width="14.5703125" style="4" customWidth="1"/>
    <col min="31" max="31" width="15.42578125" style="4" customWidth="1"/>
    <col min="32" max="32" width="16.7109375" style="4" customWidth="1"/>
    <col min="33" max="33" width="20.5703125" style="4" customWidth="1"/>
    <col min="34" max="34" width="16.28515625" style="4" customWidth="1"/>
    <col min="35" max="37" width="13.140625" style="4" customWidth="1"/>
    <col min="38" max="42" width="19.140625" style="4" customWidth="1"/>
    <col min="43" max="16384" width="9.140625" style="80"/>
  </cols>
  <sheetData>
    <row r="1" spans="1:42" ht="15">
      <c r="A1" s="78"/>
      <c r="C1" s="80"/>
    </row>
    <row r="2" spans="1:42" ht="63" customHeight="1">
      <c r="A2" s="131" t="s">
        <v>335</v>
      </c>
      <c r="B2" s="132"/>
      <c r="C2" s="132"/>
      <c r="D2" s="132"/>
      <c r="E2" s="132"/>
      <c r="F2" s="132"/>
      <c r="G2" s="132"/>
      <c r="H2" s="132"/>
      <c r="I2" s="132"/>
      <c r="J2" s="132"/>
      <c r="K2" s="132"/>
      <c r="L2" s="132"/>
      <c r="M2" s="132"/>
      <c r="N2" s="132"/>
      <c r="O2" s="132"/>
      <c r="P2" s="132"/>
      <c r="Q2" s="132"/>
      <c r="R2" s="132"/>
      <c r="S2" s="132"/>
      <c r="T2" s="132"/>
      <c r="U2" s="132"/>
      <c r="V2" s="132"/>
      <c r="W2" s="132"/>
      <c r="X2" s="132"/>
      <c r="Y2" s="132"/>
      <c r="Z2" s="132"/>
      <c r="AA2" s="132"/>
      <c r="AB2" s="132"/>
      <c r="AC2" s="132"/>
      <c r="AD2" s="132"/>
      <c r="AE2" s="132"/>
      <c r="AF2" s="132"/>
      <c r="AG2" s="132"/>
      <c r="AH2" s="132"/>
      <c r="AI2" s="132"/>
      <c r="AJ2" s="132"/>
      <c r="AK2" s="132"/>
      <c r="AL2" s="132"/>
      <c r="AM2" s="132"/>
      <c r="AN2" s="132"/>
      <c r="AO2" s="132"/>
      <c r="AP2" s="132"/>
    </row>
    <row r="3" spans="1:42" s="4" customFormat="1" ht="19.5" customHeight="1">
      <c r="A3" s="70"/>
      <c r="B3" s="71"/>
      <c r="C3" s="71"/>
      <c r="D3" s="39"/>
      <c r="E3" s="39"/>
      <c r="F3" s="39"/>
      <c r="G3" s="39"/>
      <c r="H3" s="39"/>
      <c r="I3" s="39"/>
      <c r="J3" s="39"/>
      <c r="K3" s="39"/>
      <c r="L3" s="39"/>
      <c r="M3" s="39"/>
      <c r="N3" s="39"/>
      <c r="O3" s="39"/>
    </row>
    <row r="4" spans="1:42">
      <c r="A4" s="4"/>
      <c r="B4" s="2" t="s">
        <v>1</v>
      </c>
      <c r="C4" s="2" t="s">
        <v>2</v>
      </c>
      <c r="D4" s="3" t="s">
        <v>3</v>
      </c>
      <c r="E4" s="3" t="s">
        <v>4</v>
      </c>
      <c r="F4" s="3" t="s">
        <v>5</v>
      </c>
      <c r="G4" s="3" t="s">
        <v>6</v>
      </c>
      <c r="H4" s="3" t="s">
        <v>7</v>
      </c>
      <c r="I4" s="3" t="s">
        <v>10</v>
      </c>
      <c r="J4" s="3" t="s">
        <v>11</v>
      </c>
      <c r="K4" s="3" t="s">
        <v>12</v>
      </c>
      <c r="L4" s="3" t="s">
        <v>13</v>
      </c>
      <c r="M4" s="3" t="s">
        <v>14</v>
      </c>
      <c r="N4" s="3" t="s">
        <v>15</v>
      </c>
      <c r="O4" s="3" t="s">
        <v>16</v>
      </c>
      <c r="P4" s="3" t="s">
        <v>17</v>
      </c>
      <c r="Q4" s="3" t="s">
        <v>18</v>
      </c>
      <c r="R4" s="3" t="s">
        <v>19</v>
      </c>
      <c r="S4" s="3" t="s">
        <v>20</v>
      </c>
      <c r="T4" s="3" t="s">
        <v>21</v>
      </c>
      <c r="U4" s="3" t="s">
        <v>22</v>
      </c>
      <c r="V4" s="3" t="s">
        <v>23</v>
      </c>
      <c r="W4" s="3" t="s">
        <v>24</v>
      </c>
      <c r="X4" s="3" t="s">
        <v>25</v>
      </c>
      <c r="Y4" s="3" t="s">
        <v>26</v>
      </c>
      <c r="Z4" s="3" t="s">
        <v>27</v>
      </c>
      <c r="AA4" s="3" t="s">
        <v>28</v>
      </c>
      <c r="AB4" s="3" t="s">
        <v>29</v>
      </c>
      <c r="AC4" s="3" t="s">
        <v>30</v>
      </c>
      <c r="AD4" s="3" t="s">
        <v>31</v>
      </c>
      <c r="AE4" s="3" t="s">
        <v>32</v>
      </c>
      <c r="AF4" s="3" t="s">
        <v>33</v>
      </c>
      <c r="AG4" s="3" t="s">
        <v>34</v>
      </c>
      <c r="AH4" s="3" t="s">
        <v>35</v>
      </c>
      <c r="AI4" s="3" t="s">
        <v>36</v>
      </c>
      <c r="AJ4" s="3" t="s">
        <v>37</v>
      </c>
      <c r="AK4" s="3" t="s">
        <v>38</v>
      </c>
      <c r="AL4" s="3" t="s">
        <v>39</v>
      </c>
      <c r="AM4" s="3" t="s">
        <v>40</v>
      </c>
      <c r="AN4" s="3" t="s">
        <v>41</v>
      </c>
      <c r="AO4" s="3" t="s">
        <v>42</v>
      </c>
      <c r="AP4" s="3" t="s">
        <v>43</v>
      </c>
    </row>
    <row r="5" spans="1:42" ht="30.75" customHeight="1">
      <c r="A5" s="116" t="s">
        <v>44</v>
      </c>
      <c r="B5" s="116" t="s">
        <v>45</v>
      </c>
      <c r="C5" s="116" t="s">
        <v>46</v>
      </c>
      <c r="D5" s="116" t="s">
        <v>47</v>
      </c>
      <c r="E5" s="116" t="s">
        <v>48</v>
      </c>
      <c r="F5" s="116" t="s">
        <v>51</v>
      </c>
      <c r="G5" s="116" t="s">
        <v>52</v>
      </c>
      <c r="H5" s="119" t="s">
        <v>53</v>
      </c>
      <c r="I5" s="116" t="s">
        <v>54</v>
      </c>
      <c r="J5" s="116" t="s">
        <v>213</v>
      </c>
      <c r="K5" s="116" t="s">
        <v>214</v>
      </c>
      <c r="L5" s="129" t="s">
        <v>322</v>
      </c>
      <c r="M5" s="130"/>
      <c r="N5" s="119" t="s">
        <v>59</v>
      </c>
      <c r="O5" s="129" t="s">
        <v>323</v>
      </c>
      <c r="P5" s="130"/>
      <c r="Q5" s="119" t="s">
        <v>62</v>
      </c>
      <c r="R5" s="116" t="s">
        <v>63</v>
      </c>
      <c r="S5" s="119" t="s">
        <v>64</v>
      </c>
      <c r="T5" s="116" t="s">
        <v>65</v>
      </c>
      <c r="U5" s="119" t="s">
        <v>66</v>
      </c>
      <c r="V5" s="116" t="s">
        <v>67</v>
      </c>
      <c r="W5" s="116" t="s">
        <v>68</v>
      </c>
      <c r="X5" s="116" t="s">
        <v>324</v>
      </c>
      <c r="Y5" s="116" t="s">
        <v>70</v>
      </c>
      <c r="Z5" s="116" t="s">
        <v>71</v>
      </c>
      <c r="AA5" s="118" t="s">
        <v>72</v>
      </c>
      <c r="AB5" s="116" t="s">
        <v>73</v>
      </c>
      <c r="AC5" s="116" t="s">
        <v>74</v>
      </c>
      <c r="AD5" s="116" t="s">
        <v>75</v>
      </c>
      <c r="AE5" s="116" t="s">
        <v>76</v>
      </c>
      <c r="AF5" s="116" t="s">
        <v>77</v>
      </c>
      <c r="AG5" s="116" t="s">
        <v>215</v>
      </c>
      <c r="AH5" s="118" t="s">
        <v>216</v>
      </c>
      <c r="AI5" s="116" t="s">
        <v>80</v>
      </c>
      <c r="AJ5" s="116" t="s">
        <v>81</v>
      </c>
      <c r="AK5" s="116" t="s">
        <v>82</v>
      </c>
      <c r="AL5" s="116" t="s">
        <v>83</v>
      </c>
      <c r="AM5" s="116" t="s">
        <v>84</v>
      </c>
      <c r="AN5" s="116" t="s">
        <v>85</v>
      </c>
      <c r="AO5" s="116" t="s">
        <v>86</v>
      </c>
      <c r="AP5" s="116" t="s">
        <v>87</v>
      </c>
    </row>
    <row r="6" spans="1:42" ht="51">
      <c r="A6" s="116"/>
      <c r="B6" s="116"/>
      <c r="C6" s="116"/>
      <c r="D6" s="116"/>
      <c r="E6" s="116"/>
      <c r="F6" s="116"/>
      <c r="G6" s="116"/>
      <c r="H6" s="120"/>
      <c r="I6" s="116"/>
      <c r="J6" s="116"/>
      <c r="K6" s="116"/>
      <c r="L6" s="112" t="s">
        <v>57</v>
      </c>
      <c r="M6" s="112" t="s">
        <v>58</v>
      </c>
      <c r="N6" s="120"/>
      <c r="O6" s="112" t="s">
        <v>60</v>
      </c>
      <c r="P6" s="112" t="s">
        <v>280</v>
      </c>
      <c r="Q6" s="120"/>
      <c r="R6" s="116"/>
      <c r="S6" s="120"/>
      <c r="T6" s="116"/>
      <c r="U6" s="120"/>
      <c r="V6" s="116"/>
      <c r="W6" s="116"/>
      <c r="X6" s="116"/>
      <c r="Y6" s="116"/>
      <c r="Z6" s="116"/>
      <c r="AA6" s="118"/>
      <c r="AB6" s="116"/>
      <c r="AC6" s="116"/>
      <c r="AD6" s="116"/>
      <c r="AE6" s="116"/>
      <c r="AF6" s="116"/>
      <c r="AG6" s="116"/>
      <c r="AH6" s="118"/>
      <c r="AI6" s="116"/>
      <c r="AJ6" s="116"/>
      <c r="AK6" s="116"/>
      <c r="AL6" s="116"/>
      <c r="AM6" s="116"/>
      <c r="AN6" s="116"/>
      <c r="AO6" s="116"/>
      <c r="AP6" s="116"/>
    </row>
    <row r="7" spans="1:42" ht="38.25">
      <c r="A7" s="3">
        <v>1</v>
      </c>
      <c r="B7" s="6" t="s">
        <v>162</v>
      </c>
      <c r="C7" s="6" t="s">
        <v>325</v>
      </c>
      <c r="D7" s="7" t="s">
        <v>184</v>
      </c>
      <c r="E7" s="29" t="s">
        <v>336</v>
      </c>
      <c r="F7" s="29" t="s">
        <v>326</v>
      </c>
      <c r="G7" s="29" t="s">
        <v>326</v>
      </c>
      <c r="H7" s="74" t="s">
        <v>333</v>
      </c>
      <c r="I7" s="3" t="s">
        <v>96</v>
      </c>
      <c r="J7" s="82" t="s">
        <v>97</v>
      </c>
      <c r="K7" s="82" t="s">
        <v>328</v>
      </c>
      <c r="L7" s="11">
        <v>11464.938</v>
      </c>
      <c r="M7" s="28">
        <v>11925.063</v>
      </c>
      <c r="N7" s="11">
        <f>L7+M7</f>
        <v>23390.001</v>
      </c>
      <c r="O7" s="11">
        <v>6762.2677299999996</v>
      </c>
      <c r="P7" s="11">
        <v>5538.51296</v>
      </c>
      <c r="Q7" s="11">
        <f>O7+P7</f>
        <v>12300.78069</v>
      </c>
      <c r="R7" s="11">
        <f>P7-M7</f>
        <v>-6386.5500400000001</v>
      </c>
      <c r="S7" s="11">
        <f>Q7-N7</f>
        <v>-11089.220310000001</v>
      </c>
      <c r="T7" s="33">
        <f>IF(M7=0,"100.0%",(P7-M7)/M7)</f>
        <v>-0.53555692242464459</v>
      </c>
      <c r="U7" s="33">
        <f>IF(N7=0,"100.0%",(Q7-N7)/N7)</f>
        <v>-0.47410089080372425</v>
      </c>
      <c r="V7" s="3" t="s">
        <v>99</v>
      </c>
      <c r="W7" s="3" t="s">
        <v>99</v>
      </c>
      <c r="X7" s="3" t="s">
        <v>99</v>
      </c>
      <c r="Y7" s="3" t="s">
        <v>99</v>
      </c>
      <c r="Z7" s="3" t="s">
        <v>99</v>
      </c>
      <c r="AA7" s="3" t="s">
        <v>99</v>
      </c>
      <c r="AB7" s="3" t="s">
        <v>99</v>
      </c>
      <c r="AC7" s="3" t="s">
        <v>99</v>
      </c>
      <c r="AD7" s="3" t="s">
        <v>99</v>
      </c>
      <c r="AE7" s="3" t="s">
        <v>99</v>
      </c>
      <c r="AF7" s="3" t="s">
        <v>99</v>
      </c>
      <c r="AG7" s="3" t="s">
        <v>99</v>
      </c>
      <c r="AH7" s="3" t="s">
        <v>99</v>
      </c>
      <c r="AI7" s="3" t="s">
        <v>99</v>
      </c>
      <c r="AJ7" s="3" t="s">
        <v>99</v>
      </c>
      <c r="AK7" s="3" t="s">
        <v>99</v>
      </c>
      <c r="AL7" s="3" t="s">
        <v>99</v>
      </c>
      <c r="AM7" s="3" t="s">
        <v>99</v>
      </c>
      <c r="AN7" s="3" t="s">
        <v>99</v>
      </c>
      <c r="AO7" s="3" t="s">
        <v>99</v>
      </c>
      <c r="AP7" s="3" t="s">
        <v>99</v>
      </c>
    </row>
    <row r="8" spans="1:42" ht="11.25" customHeight="1">
      <c r="B8" s="80"/>
      <c r="C8" s="80"/>
      <c r="I8" s="80"/>
      <c r="V8" s="80"/>
      <c r="W8" s="80"/>
      <c r="X8" s="80"/>
      <c r="Y8" s="80"/>
      <c r="Z8" s="80"/>
      <c r="AA8" s="80"/>
      <c r="AB8" s="80"/>
      <c r="AC8" s="80"/>
      <c r="AD8" s="80"/>
      <c r="AE8" s="80"/>
      <c r="AF8" s="80"/>
      <c r="AG8" s="80"/>
      <c r="AH8" s="80"/>
      <c r="AI8" s="80"/>
      <c r="AJ8" s="80"/>
      <c r="AK8" s="80"/>
      <c r="AL8" s="80"/>
      <c r="AM8" s="80"/>
      <c r="AN8" s="80"/>
      <c r="AO8" s="80"/>
      <c r="AP8" s="80"/>
    </row>
    <row r="9" spans="1:42">
      <c r="A9" s="4" t="s">
        <v>334</v>
      </c>
      <c r="B9" s="80"/>
      <c r="C9" s="80"/>
      <c r="I9" s="80"/>
      <c r="V9" s="80"/>
      <c r="W9" s="80"/>
      <c r="X9" s="80"/>
      <c r="Y9" s="80"/>
      <c r="Z9" s="80"/>
      <c r="AA9" s="80"/>
      <c r="AB9" s="80"/>
      <c r="AC9" s="80"/>
      <c r="AD9" s="80"/>
      <c r="AE9" s="80"/>
      <c r="AF9" s="80"/>
      <c r="AG9" s="80"/>
      <c r="AH9" s="80"/>
      <c r="AI9" s="80"/>
      <c r="AJ9" s="80"/>
      <c r="AK9" s="80"/>
      <c r="AL9" s="80"/>
      <c r="AM9" s="80"/>
      <c r="AN9" s="80"/>
      <c r="AO9" s="80"/>
      <c r="AP9" s="80"/>
    </row>
    <row r="10" spans="1:42">
      <c r="B10" s="80"/>
      <c r="C10" s="80"/>
      <c r="I10" s="80"/>
      <c r="V10" s="80"/>
      <c r="W10" s="80"/>
      <c r="X10" s="80"/>
      <c r="Y10" s="80"/>
      <c r="Z10" s="80"/>
      <c r="AA10" s="80"/>
      <c r="AB10" s="80"/>
      <c r="AC10" s="80"/>
      <c r="AD10" s="80"/>
      <c r="AE10" s="80"/>
      <c r="AF10" s="80"/>
      <c r="AG10" s="80"/>
      <c r="AH10" s="80"/>
      <c r="AI10" s="80"/>
      <c r="AJ10" s="80"/>
      <c r="AK10" s="80"/>
      <c r="AL10" s="80"/>
      <c r="AM10" s="80"/>
      <c r="AN10" s="80"/>
      <c r="AO10" s="80"/>
      <c r="AP10" s="80"/>
    </row>
    <row r="11" spans="1:42">
      <c r="B11" s="80"/>
      <c r="C11" s="80"/>
      <c r="I11" s="80"/>
      <c r="V11" s="80"/>
      <c r="W11" s="80"/>
      <c r="X11" s="80"/>
      <c r="Y11" s="80"/>
      <c r="Z11" s="80"/>
      <c r="AA11" s="80"/>
      <c r="AB11" s="80"/>
      <c r="AC11" s="80"/>
      <c r="AD11" s="80"/>
      <c r="AE11" s="80"/>
      <c r="AF11" s="80"/>
      <c r="AG11" s="80"/>
      <c r="AH11" s="80"/>
      <c r="AI11" s="80"/>
      <c r="AJ11" s="80"/>
      <c r="AK11" s="80"/>
      <c r="AL11" s="80"/>
      <c r="AM11" s="80"/>
      <c r="AN11" s="80"/>
      <c r="AO11" s="80"/>
      <c r="AP11" s="80"/>
    </row>
    <row r="12" spans="1:42">
      <c r="B12" s="80"/>
      <c r="C12" s="80"/>
      <c r="I12" s="80"/>
    </row>
    <row r="13" spans="1:42">
      <c r="B13" s="80"/>
      <c r="C13" s="80"/>
      <c r="I13" s="80"/>
    </row>
    <row r="14" spans="1:42">
      <c r="B14" s="80"/>
      <c r="C14" s="80"/>
      <c r="I14" s="80"/>
    </row>
    <row r="15" spans="1:42">
      <c r="B15" s="80"/>
      <c r="C15" s="80"/>
      <c r="I15" s="80"/>
    </row>
    <row r="16" spans="1:42">
      <c r="B16" s="80"/>
      <c r="C16" s="80"/>
      <c r="I16" s="80"/>
    </row>
    <row r="17" spans="22:42" s="80" customFormat="1">
      <c r="V17" s="4"/>
      <c r="W17" s="4"/>
      <c r="X17" s="4"/>
      <c r="Y17" s="4"/>
      <c r="Z17" s="4"/>
      <c r="AA17" s="4"/>
      <c r="AB17" s="4"/>
      <c r="AC17" s="4"/>
      <c r="AD17" s="4"/>
      <c r="AE17" s="4"/>
      <c r="AF17" s="4"/>
      <c r="AG17" s="4"/>
      <c r="AH17" s="4"/>
      <c r="AI17" s="4"/>
      <c r="AJ17" s="4"/>
      <c r="AK17" s="4"/>
      <c r="AL17" s="4"/>
      <c r="AM17" s="4"/>
      <c r="AN17" s="4"/>
      <c r="AO17" s="4"/>
      <c r="AP17" s="4"/>
    </row>
    <row r="18" spans="22:42" s="80" customFormat="1">
      <c r="V18" s="4"/>
      <c r="W18" s="4"/>
      <c r="X18" s="4"/>
      <c r="Y18" s="4"/>
      <c r="Z18" s="4"/>
      <c r="AA18" s="4"/>
      <c r="AB18" s="4"/>
      <c r="AC18" s="4"/>
      <c r="AD18" s="4"/>
      <c r="AE18" s="4"/>
      <c r="AF18" s="4"/>
      <c r="AG18" s="4"/>
      <c r="AH18" s="4"/>
      <c r="AI18" s="4"/>
      <c r="AJ18" s="4"/>
      <c r="AK18" s="4"/>
      <c r="AL18" s="4"/>
      <c r="AM18" s="4"/>
      <c r="AN18" s="4"/>
      <c r="AO18" s="4"/>
      <c r="AP18" s="4"/>
    </row>
    <row r="19" spans="22:42" s="80" customFormat="1">
      <c r="V19" s="4"/>
      <c r="W19" s="4"/>
      <c r="X19" s="4"/>
      <c r="Y19" s="4"/>
      <c r="Z19" s="4"/>
      <c r="AA19" s="4"/>
      <c r="AB19" s="4"/>
      <c r="AC19" s="4"/>
      <c r="AD19" s="4"/>
      <c r="AE19" s="4"/>
      <c r="AF19" s="4"/>
      <c r="AG19" s="4"/>
      <c r="AH19" s="4"/>
      <c r="AI19" s="4"/>
      <c r="AJ19" s="4"/>
      <c r="AK19" s="4"/>
      <c r="AL19" s="4"/>
      <c r="AM19" s="4"/>
      <c r="AN19" s="4"/>
      <c r="AO19" s="4"/>
      <c r="AP19" s="4"/>
    </row>
    <row r="20" spans="22:42" s="80" customFormat="1">
      <c r="V20" s="4"/>
      <c r="W20" s="4"/>
      <c r="X20" s="4"/>
      <c r="Y20" s="4"/>
      <c r="Z20" s="4"/>
      <c r="AA20" s="4"/>
      <c r="AB20" s="4"/>
      <c r="AC20" s="4"/>
      <c r="AD20" s="4"/>
      <c r="AE20" s="4"/>
      <c r="AF20" s="4"/>
      <c r="AG20" s="4"/>
      <c r="AH20" s="4"/>
      <c r="AI20" s="4"/>
      <c r="AJ20" s="4"/>
      <c r="AK20" s="4"/>
      <c r="AL20" s="4"/>
      <c r="AM20" s="4"/>
      <c r="AN20" s="4"/>
      <c r="AO20" s="4"/>
      <c r="AP20" s="4"/>
    </row>
    <row r="21" spans="22:42" s="80" customFormat="1">
      <c r="V21" s="4"/>
      <c r="W21" s="4"/>
      <c r="X21" s="4"/>
      <c r="Y21" s="4"/>
      <c r="Z21" s="4"/>
      <c r="AA21" s="4"/>
      <c r="AB21" s="4"/>
      <c r="AC21" s="4"/>
      <c r="AD21" s="4"/>
      <c r="AE21" s="4"/>
      <c r="AF21" s="4"/>
      <c r="AG21" s="4"/>
      <c r="AH21" s="4"/>
      <c r="AI21" s="4"/>
      <c r="AJ21" s="4"/>
      <c r="AK21" s="4"/>
      <c r="AL21" s="4"/>
      <c r="AM21" s="4"/>
      <c r="AN21" s="4"/>
      <c r="AO21" s="4"/>
      <c r="AP21" s="4"/>
    </row>
    <row r="22" spans="22:42" s="80" customFormat="1">
      <c r="V22" s="4"/>
      <c r="W22" s="4"/>
      <c r="X22" s="4"/>
      <c r="Y22" s="4"/>
      <c r="Z22" s="4"/>
      <c r="AA22" s="4"/>
      <c r="AB22" s="4"/>
      <c r="AC22" s="4"/>
      <c r="AD22" s="4"/>
      <c r="AE22" s="4"/>
      <c r="AF22" s="4"/>
      <c r="AG22" s="4"/>
      <c r="AH22" s="4"/>
      <c r="AI22" s="4"/>
      <c r="AJ22" s="4"/>
      <c r="AK22" s="4"/>
      <c r="AL22" s="4"/>
      <c r="AM22" s="4"/>
      <c r="AN22" s="4"/>
      <c r="AO22" s="4"/>
      <c r="AP22" s="4"/>
    </row>
    <row r="23" spans="22:42" s="80" customFormat="1">
      <c r="V23" s="4"/>
      <c r="W23" s="4"/>
      <c r="X23" s="4"/>
      <c r="Y23" s="4"/>
      <c r="Z23" s="4"/>
      <c r="AA23" s="4"/>
      <c r="AB23" s="4"/>
      <c r="AC23" s="4"/>
      <c r="AD23" s="4"/>
      <c r="AE23" s="4"/>
      <c r="AF23" s="4"/>
      <c r="AG23" s="4"/>
      <c r="AH23" s="4"/>
      <c r="AI23" s="4"/>
      <c r="AJ23" s="4"/>
      <c r="AK23" s="4"/>
      <c r="AL23" s="4"/>
      <c r="AM23" s="4"/>
      <c r="AN23" s="4"/>
      <c r="AO23" s="4"/>
      <c r="AP23" s="4"/>
    </row>
    <row r="24" spans="22:42" s="80" customFormat="1">
      <c r="V24" s="4"/>
      <c r="W24" s="4"/>
      <c r="X24" s="4"/>
      <c r="Y24" s="4"/>
      <c r="Z24" s="4"/>
      <c r="AA24" s="4"/>
      <c r="AB24" s="4"/>
      <c r="AC24" s="4"/>
      <c r="AD24" s="4"/>
      <c r="AE24" s="4"/>
      <c r="AF24" s="4"/>
      <c r="AG24" s="4"/>
      <c r="AH24" s="4"/>
      <c r="AI24" s="4"/>
      <c r="AJ24" s="4"/>
      <c r="AK24" s="4"/>
      <c r="AL24" s="4"/>
      <c r="AM24" s="4"/>
      <c r="AN24" s="4"/>
      <c r="AO24" s="4"/>
      <c r="AP24" s="4"/>
    </row>
  </sheetData>
  <mergeCells count="41">
    <mergeCell ref="AP5:AP6"/>
    <mergeCell ref="AJ5:AJ6"/>
    <mergeCell ref="AK5:AK6"/>
    <mergeCell ref="AL5:AL6"/>
    <mergeCell ref="AM5:AM6"/>
    <mergeCell ref="AN5:AN6"/>
    <mergeCell ref="AO5:AO6"/>
    <mergeCell ref="V5:V6"/>
    <mergeCell ref="AI5:AI6"/>
    <mergeCell ref="X5:X6"/>
    <mergeCell ref="Y5:Y6"/>
    <mergeCell ref="Z5:Z6"/>
    <mergeCell ref="AA5:AA6"/>
    <mergeCell ref="AB5:AB6"/>
    <mergeCell ref="AC5:AC6"/>
    <mergeCell ref="AD5:AD6"/>
    <mergeCell ref="AE5:AE6"/>
    <mergeCell ref="AF5:AF6"/>
    <mergeCell ref="AG5:AG6"/>
    <mergeCell ref="AH5:AH6"/>
    <mergeCell ref="Q5:Q6"/>
    <mergeCell ref="R5:R6"/>
    <mergeCell ref="S5:S6"/>
    <mergeCell ref="T5:T6"/>
    <mergeCell ref="U5:U6"/>
    <mergeCell ref="A2:AP2"/>
    <mergeCell ref="A5:A6"/>
    <mergeCell ref="B5:B6"/>
    <mergeCell ref="C5:C6"/>
    <mergeCell ref="D5:D6"/>
    <mergeCell ref="E5:E6"/>
    <mergeCell ref="F5:F6"/>
    <mergeCell ref="G5:G6"/>
    <mergeCell ref="H5:H6"/>
    <mergeCell ref="I5:I6"/>
    <mergeCell ref="W5:W6"/>
    <mergeCell ref="J5:J6"/>
    <mergeCell ref="K5:K6"/>
    <mergeCell ref="L5:M5"/>
    <mergeCell ref="N5:N6"/>
    <mergeCell ref="O5:P5"/>
  </mergeCells>
  <conditionalFormatting sqref="V5:W5">
    <cfRule type="cellIs" dxfId="43" priority="3" operator="equal">
      <formula>"Y"</formula>
    </cfRule>
    <cfRule type="cellIs" dxfId="42" priority="4" operator="equal">
      <formula>"N"</formula>
    </cfRule>
  </conditionalFormatting>
  <conditionalFormatting sqref="AI5">
    <cfRule type="cellIs" dxfId="41" priority="1" operator="equal">
      <formula>"Y"</formula>
    </cfRule>
    <cfRule type="cellIs" dxfId="40" priority="2" operator="equal">
      <formula>"N"</formula>
    </cfRule>
  </conditionalFormatting>
  <dataValidations disablePrompts="1" count="1">
    <dataValidation type="list" allowBlank="1" showInputMessage="1" showErrorMessage="1" sqref="I7" xr:uid="{D404F1BB-9F4B-414D-8189-5E43D513D275}">
      <formula1>#REF!</formula1>
    </dataValidation>
  </dataValidations>
  <pageMargins left="0.2" right="0.2" top="0.16468749999999999" bottom="0.25" header="0.05" footer="0.05"/>
  <pageSetup paperSize="5" scale="31" orientation="landscape" r:id="rId1"/>
  <headerFooter>
    <oddHeader>&amp;L&amp;"Arial,Regular"&amp;10RSARDiscovery2024_DR_ED_001-Q002Supp01Atch01</oddHeader>
    <oddFooter xml:space="preserve">&amp;C_x000D_&amp;1#&amp;"Calibri"&amp;12&amp;K000000 Public </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EA93AD-6F80-40FE-8CF6-686665B080D8}">
  <dimension ref="A1:AP20"/>
  <sheetViews>
    <sheetView showGridLines="0" view="pageLayout" zoomScaleNormal="55" zoomScaleSheetLayoutView="55" workbookViewId="0">
      <selection activeCell="F13" sqref="F13"/>
    </sheetView>
  </sheetViews>
  <sheetFormatPr defaultRowHeight="14.25"/>
  <cols>
    <col min="1" max="1" width="9.42578125" style="80" customWidth="1"/>
    <col min="2" max="2" width="11.5703125" style="79" customWidth="1"/>
    <col min="3" max="3" width="19.42578125" style="79" customWidth="1"/>
    <col min="4" max="4" width="7.5703125" style="80" customWidth="1"/>
    <col min="5" max="5" width="25.42578125" style="80" customWidth="1"/>
    <col min="6" max="6" width="24.5703125" style="80" customWidth="1"/>
    <col min="7" max="7" width="30.5703125" style="80" customWidth="1"/>
    <col min="8" max="8" width="16.42578125" style="80" customWidth="1"/>
    <col min="9" max="9" width="12.5703125" style="81" customWidth="1"/>
    <col min="10" max="10" width="11.5703125" style="80" customWidth="1"/>
    <col min="11" max="11" width="12.42578125" style="80" customWidth="1"/>
    <col min="12" max="12" width="10.5703125" style="80" customWidth="1"/>
    <col min="13" max="13" width="10.42578125" style="80" customWidth="1"/>
    <col min="14" max="14" width="13.42578125" style="80" customWidth="1"/>
    <col min="15" max="15" width="13.5703125" style="80" customWidth="1"/>
    <col min="16" max="16" width="12.42578125" style="80" bestFit="1" customWidth="1"/>
    <col min="17" max="18" width="11.42578125" style="80" customWidth="1"/>
    <col min="19" max="19" width="12.85546875" style="80" customWidth="1"/>
    <col min="20" max="20" width="13.42578125" style="80" customWidth="1"/>
    <col min="21" max="21" width="15.42578125" style="80" customWidth="1"/>
    <col min="22" max="23" width="12.5703125" style="80" customWidth="1"/>
    <col min="24" max="26" width="9.140625" style="80"/>
    <col min="27" max="27" width="13" style="80" customWidth="1"/>
    <col min="28" max="31" width="11.5703125" style="80" customWidth="1"/>
    <col min="32" max="32" width="13.85546875" style="80" customWidth="1"/>
    <col min="33" max="42" width="11.5703125" style="80" customWidth="1"/>
    <col min="43" max="16384" width="9.140625" style="80"/>
  </cols>
  <sheetData>
    <row r="1" spans="1:42">
      <c r="B1" s="80"/>
      <c r="C1" s="80"/>
      <c r="I1" s="80"/>
    </row>
    <row r="2" spans="1:42" ht="66" customHeight="1">
      <c r="A2" s="117" t="s">
        <v>337</v>
      </c>
      <c r="B2" s="117"/>
      <c r="C2" s="117"/>
      <c r="D2" s="117"/>
      <c r="E2" s="117"/>
      <c r="F2" s="117"/>
      <c r="G2" s="117"/>
      <c r="H2" s="117"/>
      <c r="I2" s="117"/>
      <c r="J2" s="117"/>
      <c r="K2" s="117"/>
      <c r="L2" s="117"/>
      <c r="M2" s="117"/>
      <c r="N2" s="117"/>
      <c r="O2" s="117"/>
      <c r="P2" s="117"/>
      <c r="Q2" s="117"/>
      <c r="R2" s="117"/>
      <c r="S2" s="117"/>
      <c r="T2" s="117"/>
      <c r="U2" s="117"/>
      <c r="V2" s="117"/>
      <c r="W2" s="117"/>
      <c r="X2" s="117"/>
      <c r="Y2" s="117"/>
      <c r="Z2" s="117"/>
      <c r="AA2" s="117"/>
      <c r="AB2" s="117"/>
      <c r="AC2" s="117"/>
      <c r="AD2" s="117"/>
      <c r="AE2" s="117"/>
      <c r="AF2" s="117"/>
      <c r="AG2" s="117"/>
      <c r="AH2" s="117"/>
      <c r="AI2" s="117"/>
      <c r="AJ2" s="117"/>
      <c r="AK2" s="117"/>
      <c r="AL2" s="117"/>
      <c r="AM2" s="117"/>
      <c r="AN2" s="117"/>
      <c r="AO2" s="117"/>
      <c r="AP2" s="117"/>
    </row>
    <row r="3" spans="1:42">
      <c r="A3" s="1"/>
      <c r="B3" s="2" t="s">
        <v>1</v>
      </c>
      <c r="C3" s="2" t="s">
        <v>2</v>
      </c>
      <c r="D3" s="3" t="s">
        <v>3</v>
      </c>
      <c r="E3" s="3" t="s">
        <v>4</v>
      </c>
      <c r="F3" s="3" t="s">
        <v>5</v>
      </c>
      <c r="G3" s="3" t="s">
        <v>6</v>
      </c>
      <c r="H3" s="3" t="s">
        <v>7</v>
      </c>
      <c r="I3" s="3" t="s">
        <v>10</v>
      </c>
      <c r="J3" s="3" t="s">
        <v>11</v>
      </c>
      <c r="K3" s="3" t="s">
        <v>12</v>
      </c>
      <c r="L3" s="3" t="s">
        <v>13</v>
      </c>
      <c r="M3" s="3" t="s">
        <v>14</v>
      </c>
      <c r="N3" s="3" t="s">
        <v>15</v>
      </c>
      <c r="O3" s="3" t="s">
        <v>16</v>
      </c>
      <c r="P3" s="3" t="s">
        <v>17</v>
      </c>
      <c r="Q3" s="3" t="s">
        <v>18</v>
      </c>
      <c r="R3" s="3" t="s">
        <v>19</v>
      </c>
      <c r="S3" s="3" t="s">
        <v>20</v>
      </c>
      <c r="T3" s="3" t="s">
        <v>21</v>
      </c>
      <c r="U3" s="3" t="s">
        <v>22</v>
      </c>
      <c r="V3" s="3" t="s">
        <v>23</v>
      </c>
      <c r="W3" s="3" t="s">
        <v>24</v>
      </c>
      <c r="X3" s="3" t="s">
        <v>25</v>
      </c>
      <c r="Y3" s="3" t="s">
        <v>26</v>
      </c>
      <c r="Z3" s="3" t="s">
        <v>27</v>
      </c>
      <c r="AA3" s="3" t="s">
        <v>28</v>
      </c>
      <c r="AB3" s="3" t="s">
        <v>29</v>
      </c>
      <c r="AC3" s="3" t="s">
        <v>30</v>
      </c>
      <c r="AD3" s="3" t="s">
        <v>31</v>
      </c>
      <c r="AE3" s="3" t="s">
        <v>32</v>
      </c>
      <c r="AF3" s="3" t="s">
        <v>33</v>
      </c>
      <c r="AG3" s="3" t="s">
        <v>34</v>
      </c>
      <c r="AH3" s="3" t="s">
        <v>35</v>
      </c>
      <c r="AI3" s="3" t="s">
        <v>36</v>
      </c>
      <c r="AJ3" s="3" t="s">
        <v>37</v>
      </c>
      <c r="AK3" s="3" t="s">
        <v>38</v>
      </c>
      <c r="AL3" s="3" t="s">
        <v>39</v>
      </c>
      <c r="AM3" s="3" t="s">
        <v>40</v>
      </c>
      <c r="AN3" s="3" t="s">
        <v>41</v>
      </c>
      <c r="AO3" s="3" t="s">
        <v>42</v>
      </c>
      <c r="AP3" s="3" t="s">
        <v>43</v>
      </c>
    </row>
    <row r="4" spans="1:42" ht="22.35" customHeight="1">
      <c r="A4" s="116" t="s">
        <v>44</v>
      </c>
      <c r="B4" s="116" t="s">
        <v>45</v>
      </c>
      <c r="C4" s="116" t="s">
        <v>46</v>
      </c>
      <c r="D4" s="116" t="s">
        <v>47</v>
      </c>
      <c r="E4" s="116" t="s">
        <v>48</v>
      </c>
      <c r="F4" s="116" t="s">
        <v>51</v>
      </c>
      <c r="G4" s="116" t="s">
        <v>52</v>
      </c>
      <c r="H4" s="119" t="s">
        <v>53</v>
      </c>
      <c r="I4" s="116" t="s">
        <v>54</v>
      </c>
      <c r="J4" s="116" t="s">
        <v>213</v>
      </c>
      <c r="K4" s="116" t="s">
        <v>214</v>
      </c>
      <c r="L4" s="129" t="s">
        <v>322</v>
      </c>
      <c r="M4" s="130"/>
      <c r="N4" s="119" t="s">
        <v>59</v>
      </c>
      <c r="O4" s="129" t="s">
        <v>323</v>
      </c>
      <c r="P4" s="130"/>
      <c r="Q4" s="119" t="s">
        <v>62</v>
      </c>
      <c r="R4" s="116" t="s">
        <v>63</v>
      </c>
      <c r="S4" s="119" t="s">
        <v>64</v>
      </c>
      <c r="T4" s="116" t="s">
        <v>65</v>
      </c>
      <c r="U4" s="119" t="s">
        <v>338</v>
      </c>
      <c r="V4" s="116" t="s">
        <v>67</v>
      </c>
      <c r="W4" s="116" t="s">
        <v>68</v>
      </c>
      <c r="X4" s="116" t="s">
        <v>324</v>
      </c>
      <c r="Y4" s="116" t="s">
        <v>70</v>
      </c>
      <c r="Z4" s="116" t="s">
        <v>71</v>
      </c>
      <c r="AA4" s="118" t="s">
        <v>72</v>
      </c>
      <c r="AB4" s="116" t="s">
        <v>73</v>
      </c>
      <c r="AC4" s="116" t="s">
        <v>74</v>
      </c>
      <c r="AD4" s="116" t="s">
        <v>75</v>
      </c>
      <c r="AE4" s="116" t="s">
        <v>76</v>
      </c>
      <c r="AF4" s="116" t="s">
        <v>77</v>
      </c>
      <c r="AG4" s="116" t="s">
        <v>215</v>
      </c>
      <c r="AH4" s="118" t="s">
        <v>216</v>
      </c>
      <c r="AI4" s="116" t="s">
        <v>80</v>
      </c>
      <c r="AJ4" s="116" t="s">
        <v>81</v>
      </c>
      <c r="AK4" s="116" t="s">
        <v>82</v>
      </c>
      <c r="AL4" s="116" t="s">
        <v>83</v>
      </c>
      <c r="AM4" s="116" t="s">
        <v>84</v>
      </c>
      <c r="AN4" s="116" t="s">
        <v>85</v>
      </c>
      <c r="AO4" s="116" t="s">
        <v>86</v>
      </c>
      <c r="AP4" s="116" t="s">
        <v>87</v>
      </c>
    </row>
    <row r="5" spans="1:42" ht="51">
      <c r="A5" s="116"/>
      <c r="B5" s="116"/>
      <c r="C5" s="116"/>
      <c r="D5" s="116"/>
      <c r="E5" s="116"/>
      <c r="F5" s="116"/>
      <c r="G5" s="116"/>
      <c r="H5" s="120"/>
      <c r="I5" s="116"/>
      <c r="J5" s="116"/>
      <c r="K5" s="116"/>
      <c r="L5" s="112" t="s">
        <v>57</v>
      </c>
      <c r="M5" s="112" t="s">
        <v>58</v>
      </c>
      <c r="N5" s="120"/>
      <c r="O5" s="112" t="s">
        <v>60</v>
      </c>
      <c r="P5" s="112" t="s">
        <v>280</v>
      </c>
      <c r="Q5" s="120"/>
      <c r="R5" s="116"/>
      <c r="S5" s="120"/>
      <c r="T5" s="116"/>
      <c r="U5" s="120"/>
      <c r="V5" s="116"/>
      <c r="W5" s="116"/>
      <c r="X5" s="116"/>
      <c r="Y5" s="116"/>
      <c r="Z5" s="116"/>
      <c r="AA5" s="118"/>
      <c r="AB5" s="116"/>
      <c r="AC5" s="116"/>
      <c r="AD5" s="116"/>
      <c r="AE5" s="116"/>
      <c r="AF5" s="116"/>
      <c r="AG5" s="116"/>
      <c r="AH5" s="118"/>
      <c r="AI5" s="116"/>
      <c r="AJ5" s="116"/>
      <c r="AK5" s="116"/>
      <c r="AL5" s="116"/>
      <c r="AM5" s="116"/>
      <c r="AN5" s="116"/>
      <c r="AO5" s="116"/>
      <c r="AP5" s="116"/>
    </row>
    <row r="6" spans="1:42" s="85" customFormat="1" ht="25.5">
      <c r="A6" s="83">
        <v>1</v>
      </c>
      <c r="B6" s="6" t="s">
        <v>88</v>
      </c>
      <c r="C6" s="29" t="s">
        <v>339</v>
      </c>
      <c r="D6" s="7" t="s">
        <v>220</v>
      </c>
      <c r="E6" s="29" t="s">
        <v>340</v>
      </c>
      <c r="F6" s="29" t="s">
        <v>341</v>
      </c>
      <c r="G6" s="29" t="s">
        <v>341</v>
      </c>
      <c r="H6" s="72" t="s">
        <v>342</v>
      </c>
      <c r="I6" s="3" t="s">
        <v>96</v>
      </c>
      <c r="J6" s="3" t="s">
        <v>343</v>
      </c>
      <c r="K6" s="3" t="s">
        <v>98</v>
      </c>
      <c r="L6" s="11">
        <v>2263.3000000000002</v>
      </c>
      <c r="M6" s="11">
        <v>2276.7795299999998</v>
      </c>
      <c r="N6" s="11">
        <f>L6+M6</f>
        <v>4540.07953</v>
      </c>
      <c r="O6" s="11">
        <v>2077.6</v>
      </c>
      <c r="P6" s="11">
        <v>2276.7795299999998</v>
      </c>
      <c r="Q6" s="11">
        <f>O6+P6</f>
        <v>4354.3795300000002</v>
      </c>
      <c r="R6" s="11">
        <f>P6-M6</f>
        <v>0</v>
      </c>
      <c r="S6" s="11">
        <f>Q6-N6</f>
        <v>-185.69999999999982</v>
      </c>
      <c r="T6" s="33">
        <f>IF(M6=0,"100.0%",(P6-M6)/M6)</f>
        <v>0</v>
      </c>
      <c r="U6" s="33">
        <f>IF(N6=0,"100.0%",(Q6-N6)/N6)</f>
        <v>-4.0902367188268139E-2</v>
      </c>
      <c r="V6" s="3" t="s">
        <v>99</v>
      </c>
      <c r="W6" s="3" t="s">
        <v>99</v>
      </c>
      <c r="X6" s="3" t="s">
        <v>99</v>
      </c>
      <c r="Y6" s="3" t="s">
        <v>99</v>
      </c>
      <c r="Z6" s="3" t="s">
        <v>99</v>
      </c>
      <c r="AA6" s="3" t="s">
        <v>99</v>
      </c>
      <c r="AB6" s="3" t="s">
        <v>99</v>
      </c>
      <c r="AC6" s="3" t="s">
        <v>99</v>
      </c>
      <c r="AD6" s="3" t="s">
        <v>99</v>
      </c>
      <c r="AE6" s="3" t="s">
        <v>99</v>
      </c>
      <c r="AF6" s="3" t="s">
        <v>99</v>
      </c>
      <c r="AG6" s="3" t="s">
        <v>99</v>
      </c>
      <c r="AH6" s="3" t="s">
        <v>99</v>
      </c>
      <c r="AI6" s="3" t="s">
        <v>99</v>
      </c>
      <c r="AJ6" s="3" t="s">
        <v>99</v>
      </c>
      <c r="AK6" s="3" t="s">
        <v>99</v>
      </c>
      <c r="AL6" s="3" t="s">
        <v>99</v>
      </c>
      <c r="AM6" s="3" t="s">
        <v>99</v>
      </c>
      <c r="AN6" s="84" t="s">
        <v>99</v>
      </c>
      <c r="AO6" s="84" t="s">
        <v>99</v>
      </c>
      <c r="AP6" s="84" t="s">
        <v>99</v>
      </c>
    </row>
    <row r="7" spans="1:42" ht="25.5">
      <c r="A7" s="3">
        <f>A6+1</f>
        <v>2</v>
      </c>
      <c r="B7" s="6" t="s">
        <v>88</v>
      </c>
      <c r="C7" s="29" t="s">
        <v>339</v>
      </c>
      <c r="D7" s="24" t="s">
        <v>344</v>
      </c>
      <c r="E7" s="29" t="s">
        <v>345</v>
      </c>
      <c r="F7" s="29" t="s">
        <v>103</v>
      </c>
      <c r="G7" s="29" t="s">
        <v>103</v>
      </c>
      <c r="H7" s="72" t="s">
        <v>342</v>
      </c>
      <c r="I7" s="3" t="s">
        <v>96</v>
      </c>
      <c r="J7" s="3" t="s">
        <v>343</v>
      </c>
      <c r="K7" s="3" t="s">
        <v>98</v>
      </c>
      <c r="L7" s="11">
        <v>16800.559939999999</v>
      </c>
      <c r="M7" s="11">
        <v>16291.14219</v>
      </c>
      <c r="N7" s="11">
        <f t="shared" ref="N7:N18" si="0">L7+M7</f>
        <v>33091.702129999998</v>
      </c>
      <c r="O7" s="11">
        <v>17298.045249999999</v>
      </c>
      <c r="P7" s="11">
        <v>16129.185530000001</v>
      </c>
      <c r="Q7" s="11">
        <f t="shared" ref="Q7:Q18" si="1">O7+P7</f>
        <v>33427.230779999998</v>
      </c>
      <c r="R7" s="11">
        <f t="shared" ref="R7:S18" si="2">P7-M7</f>
        <v>-161.95665999999983</v>
      </c>
      <c r="S7" s="11">
        <f t="shared" si="2"/>
        <v>335.5286500000002</v>
      </c>
      <c r="T7" s="33">
        <f t="shared" ref="T7:U18" si="3">IF(M7=0,"100.0%",(P7-M7)/M7)</f>
        <v>-9.9413938022966716E-3</v>
      </c>
      <c r="U7" s="33">
        <f t="shared" si="3"/>
        <v>1.0139359065964136E-2</v>
      </c>
      <c r="V7" s="3" t="s">
        <v>99</v>
      </c>
      <c r="W7" s="3" t="s">
        <v>99</v>
      </c>
      <c r="X7" s="3" t="s">
        <v>99</v>
      </c>
      <c r="Y7" s="3" t="s">
        <v>99</v>
      </c>
      <c r="Z7" s="3" t="s">
        <v>99</v>
      </c>
      <c r="AA7" s="3" t="s">
        <v>99</v>
      </c>
      <c r="AB7" s="3" t="s">
        <v>99</v>
      </c>
      <c r="AC7" s="3" t="s">
        <v>99</v>
      </c>
      <c r="AD7" s="3" t="s">
        <v>99</v>
      </c>
      <c r="AE7" s="3" t="s">
        <v>99</v>
      </c>
      <c r="AF7" s="3" t="s">
        <v>99</v>
      </c>
      <c r="AG7" s="3" t="s">
        <v>99</v>
      </c>
      <c r="AH7" s="3" t="s">
        <v>99</v>
      </c>
      <c r="AI7" s="3" t="s">
        <v>99</v>
      </c>
      <c r="AJ7" s="3" t="s">
        <v>99</v>
      </c>
      <c r="AK7" s="3" t="s">
        <v>99</v>
      </c>
      <c r="AL7" s="3" t="s">
        <v>99</v>
      </c>
      <c r="AM7" s="3" t="s">
        <v>99</v>
      </c>
      <c r="AN7" s="84" t="s">
        <v>99</v>
      </c>
      <c r="AO7" s="84" t="s">
        <v>99</v>
      </c>
      <c r="AP7" s="84" t="s">
        <v>99</v>
      </c>
    </row>
    <row r="8" spans="1:42" ht="63.75">
      <c r="A8" s="3">
        <f>A7+1</f>
        <v>3</v>
      </c>
      <c r="B8" s="6" t="s">
        <v>88</v>
      </c>
      <c r="C8" s="29" t="s">
        <v>339</v>
      </c>
      <c r="D8" s="24" t="s">
        <v>344</v>
      </c>
      <c r="E8" s="29" t="s">
        <v>345</v>
      </c>
      <c r="F8" s="29" t="s">
        <v>346</v>
      </c>
      <c r="G8" s="86" t="s">
        <v>347</v>
      </c>
      <c r="H8" s="72" t="s">
        <v>342</v>
      </c>
      <c r="I8" s="3" t="s">
        <v>348</v>
      </c>
      <c r="J8" s="3" t="s">
        <v>343</v>
      </c>
      <c r="K8" s="3" t="s">
        <v>98</v>
      </c>
      <c r="L8" s="11">
        <v>12657.96</v>
      </c>
      <c r="M8" s="11">
        <f>0.9*M7</f>
        <v>14662.027971000001</v>
      </c>
      <c r="N8" s="11">
        <f t="shared" si="0"/>
        <v>27319.987971000002</v>
      </c>
      <c r="O8" s="11">
        <v>12811.050000000001</v>
      </c>
      <c r="P8" s="11">
        <f>0.9*(P7-P10)</f>
        <v>14515.585722</v>
      </c>
      <c r="Q8" s="11">
        <f t="shared" si="1"/>
        <v>27326.635721999999</v>
      </c>
      <c r="R8" s="11">
        <f t="shared" si="2"/>
        <v>-146.44224900000154</v>
      </c>
      <c r="S8" s="11">
        <f t="shared" si="2"/>
        <v>6.6477509999967879</v>
      </c>
      <c r="T8" s="33">
        <f t="shared" si="3"/>
        <v>-9.9878577021984549E-3</v>
      </c>
      <c r="U8" s="33">
        <f t="shared" si="3"/>
        <v>2.4332920669852909E-4</v>
      </c>
      <c r="V8" s="3" t="s">
        <v>99</v>
      </c>
      <c r="W8" s="3" t="s">
        <v>99</v>
      </c>
      <c r="X8" s="3" t="s">
        <v>99</v>
      </c>
      <c r="Y8" s="3" t="s">
        <v>99</v>
      </c>
      <c r="Z8" s="3" t="s">
        <v>99</v>
      </c>
      <c r="AA8" s="3" t="s">
        <v>99</v>
      </c>
      <c r="AB8" s="3" t="s">
        <v>99</v>
      </c>
      <c r="AC8" s="3" t="s">
        <v>99</v>
      </c>
      <c r="AD8" s="3" t="s">
        <v>99</v>
      </c>
      <c r="AE8" s="3" t="s">
        <v>99</v>
      </c>
      <c r="AF8" s="3" t="s">
        <v>99</v>
      </c>
      <c r="AG8" s="3" t="s">
        <v>99</v>
      </c>
      <c r="AH8" s="3" t="s">
        <v>99</v>
      </c>
      <c r="AI8" s="3" t="s">
        <v>99</v>
      </c>
      <c r="AJ8" s="3" t="s">
        <v>99</v>
      </c>
      <c r="AK8" s="3" t="s">
        <v>99</v>
      </c>
      <c r="AL8" s="3" t="s">
        <v>99</v>
      </c>
      <c r="AM8" s="3" t="s">
        <v>99</v>
      </c>
      <c r="AN8" s="84" t="s">
        <v>99</v>
      </c>
      <c r="AO8" s="84" t="s">
        <v>99</v>
      </c>
      <c r="AP8" s="84" t="s">
        <v>99</v>
      </c>
    </row>
    <row r="9" spans="1:42" ht="63.75">
      <c r="A9" s="3">
        <f>A8+1</f>
        <v>4</v>
      </c>
      <c r="B9" s="6" t="s">
        <v>88</v>
      </c>
      <c r="C9" s="29" t="s">
        <v>339</v>
      </c>
      <c r="D9" s="24" t="s">
        <v>344</v>
      </c>
      <c r="E9" s="29" t="s">
        <v>345</v>
      </c>
      <c r="F9" s="29" t="s">
        <v>349</v>
      </c>
      <c r="G9" s="86" t="s">
        <v>350</v>
      </c>
      <c r="H9" s="72" t="s">
        <v>342</v>
      </c>
      <c r="I9" s="3" t="s">
        <v>348</v>
      </c>
      <c r="J9" s="3" t="s">
        <v>343</v>
      </c>
      <c r="K9" s="3" t="s">
        <v>98</v>
      </c>
      <c r="L9" s="11">
        <v>1406.44</v>
      </c>
      <c r="M9" s="11">
        <f>0.1*M7</f>
        <v>1629.114219</v>
      </c>
      <c r="N9" s="11">
        <f t="shared" si="0"/>
        <v>3035.5542190000001</v>
      </c>
      <c r="O9" s="11">
        <v>1423.45</v>
      </c>
      <c r="P9" s="11">
        <f>0.1*(P7-P10)</f>
        <v>1612.842858</v>
      </c>
      <c r="Q9" s="11">
        <f t="shared" si="1"/>
        <v>3036.2928579999998</v>
      </c>
      <c r="R9" s="11">
        <f t="shared" si="2"/>
        <v>-16.27136100000007</v>
      </c>
      <c r="S9" s="11">
        <f t="shared" si="2"/>
        <v>0.73863899999969362</v>
      </c>
      <c r="T9" s="33">
        <f t="shared" si="3"/>
        <v>-9.9878577021983925E-3</v>
      </c>
      <c r="U9" s="33">
        <f t="shared" si="3"/>
        <v>2.4332920669854576E-4</v>
      </c>
      <c r="V9" s="3" t="s">
        <v>99</v>
      </c>
      <c r="W9" s="3" t="s">
        <v>99</v>
      </c>
      <c r="X9" s="3" t="s">
        <v>99</v>
      </c>
      <c r="Y9" s="3" t="s">
        <v>99</v>
      </c>
      <c r="Z9" s="3" t="s">
        <v>99</v>
      </c>
      <c r="AA9" s="3" t="s">
        <v>99</v>
      </c>
      <c r="AB9" s="3" t="s">
        <v>99</v>
      </c>
      <c r="AC9" s="3" t="s">
        <v>99</v>
      </c>
      <c r="AD9" s="3" t="s">
        <v>99</v>
      </c>
      <c r="AE9" s="3" t="s">
        <v>99</v>
      </c>
      <c r="AF9" s="3" t="s">
        <v>99</v>
      </c>
      <c r="AG9" s="3" t="s">
        <v>99</v>
      </c>
      <c r="AH9" s="3" t="s">
        <v>99</v>
      </c>
      <c r="AI9" s="3" t="s">
        <v>99</v>
      </c>
      <c r="AJ9" s="3" t="s">
        <v>99</v>
      </c>
      <c r="AK9" s="3" t="s">
        <v>99</v>
      </c>
      <c r="AL9" s="3" t="s">
        <v>99</v>
      </c>
      <c r="AM9" s="3" t="s">
        <v>99</v>
      </c>
      <c r="AN9" s="84" t="s">
        <v>99</v>
      </c>
      <c r="AO9" s="84" t="s">
        <v>99</v>
      </c>
      <c r="AP9" s="84" t="s">
        <v>99</v>
      </c>
    </row>
    <row r="10" spans="1:42" ht="25.5">
      <c r="A10" s="3">
        <f t="shared" ref="A10:A18" si="4">A9+1</f>
        <v>5</v>
      </c>
      <c r="B10" s="6" t="s">
        <v>88</v>
      </c>
      <c r="C10" s="29" t="s">
        <v>339</v>
      </c>
      <c r="D10" s="24" t="s">
        <v>344</v>
      </c>
      <c r="E10" s="29" t="s">
        <v>345</v>
      </c>
      <c r="F10" s="29" t="s">
        <v>341</v>
      </c>
      <c r="G10" s="29" t="s">
        <v>341</v>
      </c>
      <c r="H10" s="72" t="s">
        <v>342</v>
      </c>
      <c r="I10" s="3" t="s">
        <v>348</v>
      </c>
      <c r="J10" s="3" t="s">
        <v>343</v>
      </c>
      <c r="K10" s="3" t="s">
        <v>98</v>
      </c>
      <c r="L10" s="11">
        <v>2736.15994</v>
      </c>
      <c r="M10" s="11">
        <v>0</v>
      </c>
      <c r="N10" s="11">
        <f t="shared" si="0"/>
        <v>2736.15994</v>
      </c>
      <c r="O10" s="11">
        <v>3063.5452499999983</v>
      </c>
      <c r="P10" s="11">
        <v>0.75695000000000001</v>
      </c>
      <c r="Q10" s="11">
        <f t="shared" si="1"/>
        <v>3064.3021999999983</v>
      </c>
      <c r="R10" s="11">
        <f t="shared" si="2"/>
        <v>0.75695000000000001</v>
      </c>
      <c r="S10" s="11">
        <f t="shared" si="2"/>
        <v>328.14225999999826</v>
      </c>
      <c r="T10" s="33" t="str">
        <f t="shared" si="3"/>
        <v>100.0%</v>
      </c>
      <c r="U10" s="33">
        <f t="shared" si="3"/>
        <v>0.1199280258448628</v>
      </c>
      <c r="V10" s="3" t="s">
        <v>99</v>
      </c>
      <c r="W10" s="3" t="s">
        <v>99</v>
      </c>
      <c r="X10" s="3" t="s">
        <v>99</v>
      </c>
      <c r="Y10" s="3" t="s">
        <v>99</v>
      </c>
      <c r="Z10" s="3" t="s">
        <v>99</v>
      </c>
      <c r="AA10" s="3" t="s">
        <v>99</v>
      </c>
      <c r="AB10" s="3" t="s">
        <v>99</v>
      </c>
      <c r="AC10" s="3" t="s">
        <v>99</v>
      </c>
      <c r="AD10" s="3" t="s">
        <v>99</v>
      </c>
      <c r="AE10" s="3" t="s">
        <v>99</v>
      </c>
      <c r="AF10" s="3" t="s">
        <v>99</v>
      </c>
      <c r="AG10" s="3" t="s">
        <v>99</v>
      </c>
      <c r="AH10" s="3" t="s">
        <v>99</v>
      </c>
      <c r="AI10" s="3" t="s">
        <v>99</v>
      </c>
      <c r="AJ10" s="3" t="s">
        <v>99</v>
      </c>
      <c r="AK10" s="3" t="s">
        <v>99</v>
      </c>
      <c r="AL10" s="3" t="s">
        <v>99</v>
      </c>
      <c r="AM10" s="3" t="s">
        <v>99</v>
      </c>
      <c r="AN10" s="84" t="s">
        <v>99</v>
      </c>
      <c r="AO10" s="84" t="s">
        <v>99</v>
      </c>
      <c r="AP10" s="84" t="s">
        <v>99</v>
      </c>
    </row>
    <row r="11" spans="1:42" ht="25.5">
      <c r="A11" s="3">
        <f t="shared" si="4"/>
        <v>6</v>
      </c>
      <c r="B11" s="6" t="s">
        <v>88</v>
      </c>
      <c r="C11" s="29" t="s">
        <v>339</v>
      </c>
      <c r="D11" s="24" t="s">
        <v>351</v>
      </c>
      <c r="E11" s="29" t="s">
        <v>352</v>
      </c>
      <c r="F11" s="29" t="s">
        <v>94</v>
      </c>
      <c r="G11" s="29" t="s">
        <v>94</v>
      </c>
      <c r="H11" s="72" t="s">
        <v>342</v>
      </c>
      <c r="I11" s="3" t="s">
        <v>96</v>
      </c>
      <c r="J11" s="3" t="s">
        <v>343</v>
      </c>
      <c r="K11" s="3" t="s">
        <v>98</v>
      </c>
      <c r="L11" s="11">
        <v>0</v>
      </c>
      <c r="M11" s="11">
        <v>-2.0000000000000001E-4</v>
      </c>
      <c r="N11" s="11">
        <f t="shared" si="0"/>
        <v>-2.0000000000000001E-4</v>
      </c>
      <c r="O11" s="11">
        <v>-118.5</v>
      </c>
      <c r="P11" s="11">
        <v>0</v>
      </c>
      <c r="Q11" s="11">
        <f t="shared" si="1"/>
        <v>-118.5</v>
      </c>
      <c r="R11" s="11">
        <f t="shared" si="2"/>
        <v>2.0000000000000001E-4</v>
      </c>
      <c r="S11" s="11">
        <f t="shared" si="2"/>
        <v>-118.49979999999999</v>
      </c>
      <c r="T11" s="33">
        <f t="shared" si="3"/>
        <v>-1</v>
      </c>
      <c r="U11" s="33">
        <f t="shared" si="3"/>
        <v>592498.99999999988</v>
      </c>
      <c r="V11" s="3" t="s">
        <v>99</v>
      </c>
      <c r="W11" s="3" t="s">
        <v>99</v>
      </c>
      <c r="X11" s="3" t="s">
        <v>99</v>
      </c>
      <c r="Y11" s="3" t="s">
        <v>99</v>
      </c>
      <c r="Z11" s="3" t="s">
        <v>99</v>
      </c>
      <c r="AA11" s="3" t="s">
        <v>99</v>
      </c>
      <c r="AB11" s="3" t="s">
        <v>99</v>
      </c>
      <c r="AC11" s="3" t="s">
        <v>99</v>
      </c>
      <c r="AD11" s="3" t="s">
        <v>99</v>
      </c>
      <c r="AE11" s="3" t="s">
        <v>99</v>
      </c>
      <c r="AF11" s="3" t="s">
        <v>99</v>
      </c>
      <c r="AG11" s="3" t="s">
        <v>99</v>
      </c>
      <c r="AH11" s="3" t="s">
        <v>99</v>
      </c>
      <c r="AI11" s="3" t="s">
        <v>99</v>
      </c>
      <c r="AJ11" s="3" t="s">
        <v>99</v>
      </c>
      <c r="AK11" s="3" t="s">
        <v>99</v>
      </c>
      <c r="AL11" s="3" t="s">
        <v>99</v>
      </c>
      <c r="AM11" s="3" t="s">
        <v>99</v>
      </c>
      <c r="AN11" s="84" t="s">
        <v>99</v>
      </c>
      <c r="AO11" s="84" t="s">
        <v>99</v>
      </c>
      <c r="AP11" s="84" t="s">
        <v>99</v>
      </c>
    </row>
    <row r="12" spans="1:42" ht="25.5">
      <c r="A12" s="3">
        <f t="shared" si="4"/>
        <v>7</v>
      </c>
      <c r="B12" s="6" t="s">
        <v>88</v>
      </c>
      <c r="C12" s="29" t="s">
        <v>339</v>
      </c>
      <c r="D12" s="24" t="s">
        <v>353</v>
      </c>
      <c r="E12" s="29" t="s">
        <v>354</v>
      </c>
      <c r="F12" s="29" t="s">
        <v>94</v>
      </c>
      <c r="G12" s="29" t="s">
        <v>94</v>
      </c>
      <c r="H12" s="72" t="s">
        <v>342</v>
      </c>
      <c r="I12" s="3" t="s">
        <v>96</v>
      </c>
      <c r="J12" s="3" t="s">
        <v>343</v>
      </c>
      <c r="K12" s="3" t="s">
        <v>98</v>
      </c>
      <c r="L12" s="11">
        <v>10.4</v>
      </c>
      <c r="M12" s="11">
        <v>10.42709</v>
      </c>
      <c r="N12" s="11">
        <f t="shared" si="0"/>
        <v>20.827089999999998</v>
      </c>
      <c r="O12" s="11">
        <v>-54.3</v>
      </c>
      <c r="P12" s="11">
        <v>10.42709</v>
      </c>
      <c r="Q12" s="11">
        <f t="shared" si="1"/>
        <v>-43.872909999999997</v>
      </c>
      <c r="R12" s="11">
        <f t="shared" si="2"/>
        <v>0</v>
      </c>
      <c r="S12" s="11">
        <f t="shared" si="2"/>
        <v>-64.699999999999989</v>
      </c>
      <c r="T12" s="33">
        <f t="shared" si="3"/>
        <v>0</v>
      </c>
      <c r="U12" s="33">
        <f t="shared" si="3"/>
        <v>-3.1065309651996507</v>
      </c>
      <c r="V12" s="3" t="s">
        <v>99</v>
      </c>
      <c r="W12" s="3" t="s">
        <v>99</v>
      </c>
      <c r="X12" s="3" t="s">
        <v>99</v>
      </c>
      <c r="Y12" s="3" t="s">
        <v>99</v>
      </c>
      <c r="Z12" s="3" t="s">
        <v>99</v>
      </c>
      <c r="AA12" s="3" t="s">
        <v>99</v>
      </c>
      <c r="AB12" s="3" t="s">
        <v>99</v>
      </c>
      <c r="AC12" s="3" t="s">
        <v>99</v>
      </c>
      <c r="AD12" s="3" t="s">
        <v>99</v>
      </c>
      <c r="AE12" s="3" t="s">
        <v>99</v>
      </c>
      <c r="AF12" s="3" t="s">
        <v>99</v>
      </c>
      <c r="AG12" s="3" t="s">
        <v>99</v>
      </c>
      <c r="AH12" s="3" t="s">
        <v>99</v>
      </c>
      <c r="AI12" s="3" t="s">
        <v>99</v>
      </c>
      <c r="AJ12" s="3" t="s">
        <v>99</v>
      </c>
      <c r="AK12" s="3" t="s">
        <v>99</v>
      </c>
      <c r="AL12" s="3" t="s">
        <v>99</v>
      </c>
      <c r="AM12" s="3" t="s">
        <v>99</v>
      </c>
      <c r="AN12" s="84" t="s">
        <v>99</v>
      </c>
      <c r="AO12" s="84" t="s">
        <v>99</v>
      </c>
      <c r="AP12" s="84" t="s">
        <v>99</v>
      </c>
    </row>
    <row r="13" spans="1:42" ht="25.5">
      <c r="A13" s="3">
        <f t="shared" si="4"/>
        <v>8</v>
      </c>
      <c r="B13" s="6" t="s">
        <v>88</v>
      </c>
      <c r="C13" s="29" t="s">
        <v>339</v>
      </c>
      <c r="D13" s="24" t="s">
        <v>126</v>
      </c>
      <c r="E13" s="29" t="s">
        <v>355</v>
      </c>
      <c r="F13" s="29" t="s">
        <v>94</v>
      </c>
      <c r="G13" s="29" t="s">
        <v>94</v>
      </c>
      <c r="H13" s="72" t="s">
        <v>333</v>
      </c>
      <c r="I13" s="3" t="s">
        <v>96</v>
      </c>
      <c r="J13" s="3" t="s">
        <v>343</v>
      </c>
      <c r="K13" s="3" t="s">
        <v>98</v>
      </c>
      <c r="L13" s="11">
        <v>796.5</v>
      </c>
      <c r="M13" s="11">
        <v>466.94346000000002</v>
      </c>
      <c r="N13" s="11">
        <f t="shared" si="0"/>
        <v>1263.44346</v>
      </c>
      <c r="O13" s="11">
        <v>449.1</v>
      </c>
      <c r="P13" s="11">
        <f>466.94346</f>
        <v>466.94346000000002</v>
      </c>
      <c r="Q13" s="11">
        <f t="shared" si="1"/>
        <v>916.0434600000001</v>
      </c>
      <c r="R13" s="11">
        <f t="shared" si="2"/>
        <v>0</v>
      </c>
      <c r="S13" s="11">
        <f t="shared" si="2"/>
        <v>-347.39999999999986</v>
      </c>
      <c r="T13" s="33">
        <f t="shared" si="3"/>
        <v>0</v>
      </c>
      <c r="U13" s="33">
        <f t="shared" si="3"/>
        <v>-0.27496283846370134</v>
      </c>
      <c r="V13" s="3" t="s">
        <v>99</v>
      </c>
      <c r="W13" s="3" t="s">
        <v>99</v>
      </c>
      <c r="X13" s="3" t="s">
        <v>99</v>
      </c>
      <c r="Y13" s="3" t="s">
        <v>99</v>
      </c>
      <c r="Z13" s="3" t="s">
        <v>99</v>
      </c>
      <c r="AA13" s="3" t="s">
        <v>99</v>
      </c>
      <c r="AB13" s="3" t="s">
        <v>99</v>
      </c>
      <c r="AC13" s="3" t="s">
        <v>99</v>
      </c>
      <c r="AD13" s="3" t="s">
        <v>99</v>
      </c>
      <c r="AE13" s="3" t="s">
        <v>99</v>
      </c>
      <c r="AF13" s="3" t="s">
        <v>99</v>
      </c>
      <c r="AG13" s="3" t="s">
        <v>99</v>
      </c>
      <c r="AH13" s="3" t="s">
        <v>99</v>
      </c>
      <c r="AI13" s="3" t="s">
        <v>99</v>
      </c>
      <c r="AJ13" s="3" t="s">
        <v>99</v>
      </c>
      <c r="AK13" s="3" t="s">
        <v>99</v>
      </c>
      <c r="AL13" s="3" t="s">
        <v>99</v>
      </c>
      <c r="AM13" s="3" t="s">
        <v>99</v>
      </c>
      <c r="AN13" s="84" t="s">
        <v>99</v>
      </c>
      <c r="AO13" s="84" t="s">
        <v>99</v>
      </c>
      <c r="AP13" s="84" t="s">
        <v>99</v>
      </c>
    </row>
    <row r="14" spans="1:42" ht="25.5">
      <c r="A14" s="3">
        <f t="shared" si="4"/>
        <v>9</v>
      </c>
      <c r="B14" s="6" t="s">
        <v>88</v>
      </c>
      <c r="C14" s="29" t="s">
        <v>339</v>
      </c>
      <c r="D14" s="24" t="s">
        <v>356</v>
      </c>
      <c r="E14" s="29" t="s">
        <v>357</v>
      </c>
      <c r="F14" s="29" t="s">
        <v>94</v>
      </c>
      <c r="G14" s="29" t="s">
        <v>94</v>
      </c>
      <c r="H14" s="72" t="s">
        <v>342</v>
      </c>
      <c r="I14" s="3" t="s">
        <v>96</v>
      </c>
      <c r="J14" s="3" t="s">
        <v>343</v>
      </c>
      <c r="K14" s="3" t="s">
        <v>98</v>
      </c>
      <c r="L14" s="11">
        <v>7454.3</v>
      </c>
      <c r="M14" s="11">
        <v>7945.4592700000003</v>
      </c>
      <c r="N14" s="11">
        <f t="shared" si="0"/>
        <v>15399.75927</v>
      </c>
      <c r="O14" s="11">
        <v>6156.4</v>
      </c>
      <c r="P14" s="11">
        <v>7945.4592700000003</v>
      </c>
      <c r="Q14" s="11">
        <f t="shared" si="1"/>
        <v>14101.859270000001</v>
      </c>
      <c r="R14" s="11">
        <f t="shared" si="2"/>
        <v>0</v>
      </c>
      <c r="S14" s="11">
        <f t="shared" si="2"/>
        <v>-1297.8999999999996</v>
      </c>
      <c r="T14" s="33">
        <f t="shared" si="3"/>
        <v>0</v>
      </c>
      <c r="U14" s="33">
        <f t="shared" si="3"/>
        <v>-8.4280538237270747E-2</v>
      </c>
      <c r="V14" s="3" t="s">
        <v>99</v>
      </c>
      <c r="W14" s="3" t="s">
        <v>99</v>
      </c>
      <c r="X14" s="3" t="s">
        <v>99</v>
      </c>
      <c r="Y14" s="3" t="s">
        <v>99</v>
      </c>
      <c r="Z14" s="3" t="s">
        <v>99</v>
      </c>
      <c r="AA14" s="3" t="s">
        <v>99</v>
      </c>
      <c r="AB14" s="3" t="s">
        <v>99</v>
      </c>
      <c r="AC14" s="3" t="s">
        <v>99</v>
      </c>
      <c r="AD14" s="3" t="s">
        <v>99</v>
      </c>
      <c r="AE14" s="3" t="s">
        <v>99</v>
      </c>
      <c r="AF14" s="3" t="s">
        <v>99</v>
      </c>
      <c r="AG14" s="3" t="s">
        <v>99</v>
      </c>
      <c r="AH14" s="3" t="s">
        <v>99</v>
      </c>
      <c r="AI14" s="3" t="s">
        <v>99</v>
      </c>
      <c r="AJ14" s="3" t="s">
        <v>99</v>
      </c>
      <c r="AK14" s="3" t="s">
        <v>99</v>
      </c>
      <c r="AL14" s="3" t="s">
        <v>99</v>
      </c>
      <c r="AM14" s="3" t="s">
        <v>99</v>
      </c>
      <c r="AN14" s="84" t="s">
        <v>99</v>
      </c>
      <c r="AO14" s="84" t="s">
        <v>99</v>
      </c>
      <c r="AP14" s="84" t="s">
        <v>99</v>
      </c>
    </row>
    <row r="15" spans="1:42" ht="25.5">
      <c r="A15" s="3">
        <f t="shared" si="4"/>
        <v>10</v>
      </c>
      <c r="B15" s="6" t="s">
        <v>88</v>
      </c>
      <c r="C15" s="29" t="s">
        <v>339</v>
      </c>
      <c r="D15" s="24" t="s">
        <v>154</v>
      </c>
      <c r="E15" s="29" t="s">
        <v>155</v>
      </c>
      <c r="F15" s="29" t="s">
        <v>103</v>
      </c>
      <c r="G15" s="29" t="s">
        <v>103</v>
      </c>
      <c r="H15" s="72" t="s">
        <v>342</v>
      </c>
      <c r="I15" s="3" t="s">
        <v>96</v>
      </c>
      <c r="J15" s="3" t="s">
        <v>343</v>
      </c>
      <c r="K15" s="3" t="s">
        <v>98</v>
      </c>
      <c r="L15" s="11">
        <v>23816.207409999999</v>
      </c>
      <c r="M15" s="11">
        <v>23950.217809999998</v>
      </c>
      <c r="N15" s="11">
        <f t="shared" si="0"/>
        <v>47766.425219999997</v>
      </c>
      <c r="O15" s="11">
        <v>24078.559969999998</v>
      </c>
      <c r="P15" s="11">
        <v>23690.836159999999</v>
      </c>
      <c r="Q15" s="11">
        <f t="shared" si="1"/>
        <v>47769.396129999994</v>
      </c>
      <c r="R15" s="11">
        <f t="shared" si="2"/>
        <v>-259.38164999999935</v>
      </c>
      <c r="S15" s="11">
        <f t="shared" si="2"/>
        <v>2.9709099999963655</v>
      </c>
      <c r="T15" s="33">
        <f t="shared" si="3"/>
        <v>-1.0830033031753851E-2</v>
      </c>
      <c r="U15" s="33">
        <f t="shared" si="3"/>
        <v>6.2196615851261845E-5</v>
      </c>
      <c r="V15" s="3" t="s">
        <v>99</v>
      </c>
      <c r="W15" s="3" t="s">
        <v>99</v>
      </c>
      <c r="X15" s="3" t="s">
        <v>99</v>
      </c>
      <c r="Y15" s="3" t="s">
        <v>99</v>
      </c>
      <c r="Z15" s="3" t="s">
        <v>99</v>
      </c>
      <c r="AA15" s="3" t="s">
        <v>99</v>
      </c>
      <c r="AB15" s="3" t="s">
        <v>99</v>
      </c>
      <c r="AC15" s="3" t="s">
        <v>99</v>
      </c>
      <c r="AD15" s="3" t="s">
        <v>99</v>
      </c>
      <c r="AE15" s="3" t="s">
        <v>99</v>
      </c>
      <c r="AF15" s="3" t="s">
        <v>99</v>
      </c>
      <c r="AG15" s="3" t="s">
        <v>99</v>
      </c>
      <c r="AH15" s="3" t="s">
        <v>99</v>
      </c>
      <c r="AI15" s="3" t="s">
        <v>99</v>
      </c>
      <c r="AJ15" s="3" t="s">
        <v>99</v>
      </c>
      <c r="AK15" s="3" t="s">
        <v>99</v>
      </c>
      <c r="AL15" s="3" t="s">
        <v>99</v>
      </c>
      <c r="AM15" s="3" t="s">
        <v>99</v>
      </c>
      <c r="AN15" s="84" t="s">
        <v>99</v>
      </c>
      <c r="AO15" s="84" t="s">
        <v>99</v>
      </c>
      <c r="AP15" s="84" t="s">
        <v>99</v>
      </c>
    </row>
    <row r="16" spans="1:42" ht="63.75">
      <c r="A16" s="3">
        <f t="shared" si="4"/>
        <v>11</v>
      </c>
      <c r="B16" s="6" t="s">
        <v>88</v>
      </c>
      <c r="C16" s="29" t="s">
        <v>339</v>
      </c>
      <c r="D16" s="24" t="s">
        <v>154</v>
      </c>
      <c r="E16" s="29" t="s">
        <v>155</v>
      </c>
      <c r="F16" s="29" t="s">
        <v>346</v>
      </c>
      <c r="G16" s="86" t="s">
        <v>347</v>
      </c>
      <c r="H16" s="72" t="s">
        <v>342</v>
      </c>
      <c r="I16" s="3" t="s">
        <v>348</v>
      </c>
      <c r="J16" s="3" t="s">
        <v>343</v>
      </c>
      <c r="K16" s="3" t="s">
        <v>98</v>
      </c>
      <c r="L16" s="11">
        <v>14966.82</v>
      </c>
      <c r="M16" s="11">
        <f>(M15-M18)*0.9</f>
        <v>21555.196028999999</v>
      </c>
      <c r="N16" s="11">
        <f t="shared" si="0"/>
        <v>36522.016028999999</v>
      </c>
      <c r="O16" s="11">
        <v>16171.74</v>
      </c>
      <c r="P16" s="11">
        <f>(P15-P18)*0.9</f>
        <v>21321.752543999999</v>
      </c>
      <c r="Q16" s="11">
        <f t="shared" si="1"/>
        <v>37493.492544000001</v>
      </c>
      <c r="R16" s="11">
        <f t="shared" si="2"/>
        <v>-233.44348499999978</v>
      </c>
      <c r="S16" s="11">
        <f t="shared" si="2"/>
        <v>971.47651500000211</v>
      </c>
      <c r="T16" s="33">
        <f t="shared" si="3"/>
        <v>-1.0830033031753868E-2</v>
      </c>
      <c r="U16" s="33">
        <f t="shared" si="3"/>
        <v>2.6599750523865096E-2</v>
      </c>
      <c r="V16" s="3" t="s">
        <v>99</v>
      </c>
      <c r="W16" s="3" t="s">
        <v>99</v>
      </c>
      <c r="X16" s="3" t="s">
        <v>99</v>
      </c>
      <c r="Y16" s="3" t="s">
        <v>99</v>
      </c>
      <c r="Z16" s="3" t="s">
        <v>99</v>
      </c>
      <c r="AA16" s="3" t="s">
        <v>99</v>
      </c>
      <c r="AB16" s="3" t="s">
        <v>99</v>
      </c>
      <c r="AC16" s="3" t="s">
        <v>99</v>
      </c>
      <c r="AD16" s="3" t="s">
        <v>99</v>
      </c>
      <c r="AE16" s="3" t="s">
        <v>99</v>
      </c>
      <c r="AF16" s="3" t="s">
        <v>99</v>
      </c>
      <c r="AG16" s="3" t="s">
        <v>99</v>
      </c>
      <c r="AH16" s="3" t="s">
        <v>99</v>
      </c>
      <c r="AI16" s="3" t="s">
        <v>99</v>
      </c>
      <c r="AJ16" s="3" t="s">
        <v>99</v>
      </c>
      <c r="AK16" s="3" t="s">
        <v>99</v>
      </c>
      <c r="AL16" s="3" t="s">
        <v>99</v>
      </c>
      <c r="AM16" s="3" t="s">
        <v>99</v>
      </c>
      <c r="AN16" s="84" t="s">
        <v>99</v>
      </c>
      <c r="AO16" s="84" t="s">
        <v>99</v>
      </c>
      <c r="AP16" s="84" t="s">
        <v>99</v>
      </c>
    </row>
    <row r="17" spans="1:42" ht="63.75">
      <c r="A17" s="3">
        <f t="shared" si="4"/>
        <v>12</v>
      </c>
      <c r="B17" s="6" t="s">
        <v>88</v>
      </c>
      <c r="C17" s="29" t="s">
        <v>339</v>
      </c>
      <c r="D17" s="24" t="s">
        <v>154</v>
      </c>
      <c r="E17" s="29" t="s">
        <v>155</v>
      </c>
      <c r="F17" s="29" t="s">
        <v>349</v>
      </c>
      <c r="G17" s="86" t="s">
        <v>350</v>
      </c>
      <c r="H17" s="72" t="s">
        <v>342</v>
      </c>
      <c r="I17" s="3" t="s">
        <v>348</v>
      </c>
      <c r="J17" s="3" t="s">
        <v>343</v>
      </c>
      <c r="K17" s="3" t="s">
        <v>98</v>
      </c>
      <c r="L17" s="11">
        <v>1662.98</v>
      </c>
      <c r="M17" s="11">
        <f>(M15-M18)*0.1</f>
        <v>2395.0217809999999</v>
      </c>
      <c r="N17" s="11">
        <f t="shared" si="0"/>
        <v>4058.0017809999999</v>
      </c>
      <c r="O17" s="11">
        <v>1796.86</v>
      </c>
      <c r="P17" s="11">
        <f>(P15-P18)*0.1</f>
        <v>2369.0836159999999</v>
      </c>
      <c r="Q17" s="11">
        <f t="shared" si="1"/>
        <v>4165.9436159999996</v>
      </c>
      <c r="R17" s="11">
        <f t="shared" si="2"/>
        <v>-25.938165000000026</v>
      </c>
      <c r="S17" s="11">
        <f t="shared" si="2"/>
        <v>107.94183499999963</v>
      </c>
      <c r="T17" s="33">
        <f t="shared" si="3"/>
        <v>-1.0830033031753889E-2</v>
      </c>
      <c r="U17" s="33">
        <f t="shared" si="3"/>
        <v>2.6599750523864946E-2</v>
      </c>
      <c r="V17" s="3" t="s">
        <v>99</v>
      </c>
      <c r="W17" s="3" t="s">
        <v>99</v>
      </c>
      <c r="X17" s="3" t="s">
        <v>99</v>
      </c>
      <c r="Y17" s="3" t="s">
        <v>99</v>
      </c>
      <c r="Z17" s="3" t="s">
        <v>99</v>
      </c>
      <c r="AA17" s="3" t="s">
        <v>99</v>
      </c>
      <c r="AB17" s="3" t="s">
        <v>99</v>
      </c>
      <c r="AC17" s="3" t="s">
        <v>99</v>
      </c>
      <c r="AD17" s="3" t="s">
        <v>99</v>
      </c>
      <c r="AE17" s="3" t="s">
        <v>99</v>
      </c>
      <c r="AF17" s="3" t="s">
        <v>99</v>
      </c>
      <c r="AG17" s="3" t="s">
        <v>99</v>
      </c>
      <c r="AH17" s="3" t="s">
        <v>99</v>
      </c>
      <c r="AI17" s="3" t="s">
        <v>99</v>
      </c>
      <c r="AJ17" s="3" t="s">
        <v>99</v>
      </c>
      <c r="AK17" s="3" t="s">
        <v>99</v>
      </c>
      <c r="AL17" s="3" t="s">
        <v>99</v>
      </c>
      <c r="AM17" s="3" t="s">
        <v>99</v>
      </c>
      <c r="AN17" s="84" t="s">
        <v>99</v>
      </c>
      <c r="AO17" s="84" t="s">
        <v>99</v>
      </c>
      <c r="AP17" s="84" t="s">
        <v>99</v>
      </c>
    </row>
    <row r="18" spans="1:42" ht="25.5">
      <c r="A18" s="3">
        <f t="shared" si="4"/>
        <v>13</v>
      </c>
      <c r="B18" s="6" t="s">
        <v>88</v>
      </c>
      <c r="C18" s="29" t="s">
        <v>339</v>
      </c>
      <c r="D18" s="24" t="s">
        <v>154</v>
      </c>
      <c r="E18" s="29" t="s">
        <v>155</v>
      </c>
      <c r="F18" s="29" t="s">
        <v>291</v>
      </c>
      <c r="G18" s="29" t="s">
        <v>358</v>
      </c>
      <c r="H18" s="72" t="s">
        <v>342</v>
      </c>
      <c r="I18" s="3" t="s">
        <v>348</v>
      </c>
      <c r="J18" s="3" t="s">
        <v>343</v>
      </c>
      <c r="K18" s="3" t="s">
        <v>98</v>
      </c>
      <c r="L18" s="11">
        <v>7186.4074099999998</v>
      </c>
      <c r="M18" s="11">
        <v>0</v>
      </c>
      <c r="N18" s="11">
        <f t="shared" si="0"/>
        <v>7186.4074099999998</v>
      </c>
      <c r="O18" s="11">
        <v>6109.9599699999999</v>
      </c>
      <c r="P18" s="11">
        <v>0</v>
      </c>
      <c r="Q18" s="11">
        <f t="shared" si="1"/>
        <v>6109.9599699999999</v>
      </c>
      <c r="R18" s="11">
        <f t="shared" si="2"/>
        <v>0</v>
      </c>
      <c r="S18" s="11">
        <f t="shared" si="2"/>
        <v>-1076.4474399999999</v>
      </c>
      <c r="T18" s="33" t="str">
        <f t="shared" si="3"/>
        <v>100.0%</v>
      </c>
      <c r="U18" s="33">
        <f t="shared" si="3"/>
        <v>-0.14978937020772107</v>
      </c>
      <c r="V18" s="3" t="s">
        <v>99</v>
      </c>
      <c r="W18" s="3" t="s">
        <v>99</v>
      </c>
      <c r="X18" s="3" t="s">
        <v>99</v>
      </c>
      <c r="Y18" s="3" t="s">
        <v>99</v>
      </c>
      <c r="Z18" s="3" t="s">
        <v>99</v>
      </c>
      <c r="AA18" s="3" t="s">
        <v>99</v>
      </c>
      <c r="AB18" s="3" t="s">
        <v>99</v>
      </c>
      <c r="AC18" s="3" t="s">
        <v>99</v>
      </c>
      <c r="AD18" s="3" t="s">
        <v>99</v>
      </c>
      <c r="AE18" s="3" t="s">
        <v>99</v>
      </c>
      <c r="AF18" s="3" t="s">
        <v>99</v>
      </c>
      <c r="AG18" s="3" t="s">
        <v>99</v>
      </c>
      <c r="AH18" s="3" t="s">
        <v>99</v>
      </c>
      <c r="AI18" s="3" t="s">
        <v>99</v>
      </c>
      <c r="AJ18" s="3" t="s">
        <v>99</v>
      </c>
      <c r="AK18" s="3" t="s">
        <v>99</v>
      </c>
      <c r="AL18" s="3" t="s">
        <v>99</v>
      </c>
      <c r="AM18" s="3" t="s">
        <v>99</v>
      </c>
      <c r="AN18" s="84" t="s">
        <v>99</v>
      </c>
      <c r="AO18" s="84" t="s">
        <v>99</v>
      </c>
      <c r="AP18" s="84" t="s">
        <v>99</v>
      </c>
    </row>
    <row r="20" spans="1:42">
      <c r="A20" s="4" t="s">
        <v>334</v>
      </c>
    </row>
  </sheetData>
  <mergeCells count="41">
    <mergeCell ref="AP4:AP5"/>
    <mergeCell ref="AJ4:AJ5"/>
    <mergeCell ref="AK4:AK5"/>
    <mergeCell ref="AL4:AL5"/>
    <mergeCell ref="AM4:AM5"/>
    <mergeCell ref="AN4:AN5"/>
    <mergeCell ref="AO4:AO5"/>
    <mergeCell ref="V4:V5"/>
    <mergeCell ref="AI4:AI5"/>
    <mergeCell ref="X4:X5"/>
    <mergeCell ref="Y4:Y5"/>
    <mergeCell ref="Z4:Z5"/>
    <mergeCell ref="AA4:AA5"/>
    <mergeCell ref="AB4:AB5"/>
    <mergeCell ref="AC4:AC5"/>
    <mergeCell ref="AD4:AD5"/>
    <mergeCell ref="AE4:AE5"/>
    <mergeCell ref="AF4:AF5"/>
    <mergeCell ref="AG4:AG5"/>
    <mergeCell ref="AH4:AH5"/>
    <mergeCell ref="Q4:Q5"/>
    <mergeCell ref="R4:R5"/>
    <mergeCell ref="S4:S5"/>
    <mergeCell ref="T4:T5"/>
    <mergeCell ref="U4:U5"/>
    <mergeCell ref="A2:AP2"/>
    <mergeCell ref="A4:A5"/>
    <mergeCell ref="B4:B5"/>
    <mergeCell ref="C4:C5"/>
    <mergeCell ref="D4:D5"/>
    <mergeCell ref="E4:E5"/>
    <mergeCell ref="F4:F5"/>
    <mergeCell ref="G4:G5"/>
    <mergeCell ref="H4:H5"/>
    <mergeCell ref="I4:I5"/>
    <mergeCell ref="W4:W5"/>
    <mergeCell ref="J4:J5"/>
    <mergeCell ref="K4:K5"/>
    <mergeCell ref="L4:M4"/>
    <mergeCell ref="N4:N5"/>
    <mergeCell ref="O4:P4"/>
  </mergeCells>
  <conditionalFormatting sqref="V4:W4">
    <cfRule type="cellIs" dxfId="39" priority="3" operator="equal">
      <formula>"Y"</formula>
    </cfRule>
    <cfRule type="cellIs" dxfId="38" priority="4" operator="equal">
      <formula>"N"</formula>
    </cfRule>
  </conditionalFormatting>
  <conditionalFormatting sqref="AI4">
    <cfRule type="cellIs" dxfId="37" priority="1" operator="equal">
      <formula>"Y"</formula>
    </cfRule>
    <cfRule type="cellIs" dxfId="36" priority="2" operator="equal">
      <formula>"N"</formula>
    </cfRule>
  </conditionalFormatting>
  <pageMargins left="0.25" right="0.25" top="0.46552083333333333" bottom="0.75" header="0.3" footer="0.3"/>
  <pageSetup paperSize="17" scale="37" orientation="landscape" r:id="rId1"/>
  <headerFooter>
    <oddHeader>&amp;L&amp;"Arial,Regular"&amp;10RSARDiscovery2024_DR_ED_001-Q002Supp01Atch01</oddHeader>
    <oddFooter xml:space="preserve">&amp;C_x000D_&amp;1#&amp;"Calibri"&amp;12&amp;K000000 Public </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EC21B7-4433-4052-B7C3-1EFE0A00F6D9}">
  <dimension ref="A1:AP9"/>
  <sheetViews>
    <sheetView showGridLines="0" view="pageLayout" zoomScaleNormal="90" workbookViewId="0">
      <selection activeCell="G14" sqref="G14"/>
    </sheetView>
  </sheetViews>
  <sheetFormatPr defaultRowHeight="15"/>
  <cols>
    <col min="1" max="1" width="9.42578125" customWidth="1"/>
    <col min="2" max="2" width="12" style="20" customWidth="1"/>
    <col min="3" max="3" width="18" style="20" customWidth="1"/>
    <col min="4" max="4" width="7.5703125" customWidth="1"/>
    <col min="5" max="5" width="18.5703125" customWidth="1"/>
    <col min="6" max="6" width="25.5703125" customWidth="1"/>
    <col min="7" max="7" width="27.5703125" customWidth="1"/>
    <col min="8" max="8" width="16.42578125" customWidth="1"/>
    <col min="9" max="9" width="10.5703125" style="21" customWidth="1"/>
    <col min="10" max="10" width="11.5703125" customWidth="1"/>
    <col min="11" max="11" width="12.42578125" customWidth="1"/>
    <col min="12" max="12" width="10.5703125" customWidth="1"/>
    <col min="13" max="13" width="10.42578125" customWidth="1"/>
    <col min="14" max="14" width="12.5703125" customWidth="1"/>
    <col min="15" max="15" width="13.5703125" customWidth="1"/>
    <col min="17" max="19" width="14.5703125" customWidth="1"/>
    <col min="20" max="20" width="16" customWidth="1"/>
    <col min="21" max="21" width="17.5703125" customWidth="1"/>
    <col min="22" max="32" width="13.7109375" customWidth="1"/>
    <col min="33" max="33" width="14.7109375" customWidth="1"/>
    <col min="34" max="34" width="15.28515625" customWidth="1"/>
    <col min="35" max="42" width="13.7109375" customWidth="1"/>
  </cols>
  <sheetData>
    <row r="1" spans="1:42">
      <c r="B1"/>
      <c r="C1"/>
      <c r="I1"/>
    </row>
    <row r="2" spans="1:42" ht="63" customHeight="1">
      <c r="A2" s="117" t="s">
        <v>359</v>
      </c>
      <c r="B2" s="117"/>
      <c r="C2" s="117"/>
      <c r="D2" s="117"/>
      <c r="E2" s="117"/>
      <c r="F2" s="117"/>
      <c r="G2" s="117"/>
      <c r="H2" s="117"/>
      <c r="I2" s="117"/>
      <c r="J2" s="117"/>
      <c r="K2" s="117"/>
      <c r="L2" s="117"/>
      <c r="M2" s="117"/>
      <c r="N2" s="117"/>
      <c r="O2" s="117"/>
      <c r="P2" s="117"/>
      <c r="Q2" s="117"/>
      <c r="R2" s="117"/>
      <c r="S2" s="117"/>
      <c r="T2" s="117"/>
      <c r="U2" s="117"/>
      <c r="V2" s="117"/>
      <c r="W2" s="117"/>
      <c r="X2" s="117"/>
      <c r="Y2" s="117"/>
      <c r="Z2" s="117"/>
      <c r="AA2" s="117"/>
      <c r="AB2" s="117"/>
      <c r="AC2" s="117"/>
      <c r="AD2" s="117"/>
      <c r="AE2" s="117"/>
      <c r="AF2" s="117"/>
      <c r="AG2" s="117"/>
      <c r="AH2" s="117"/>
      <c r="AI2" s="117"/>
      <c r="AJ2" s="117"/>
      <c r="AK2" s="117"/>
      <c r="AL2" s="117"/>
      <c r="AM2" s="117"/>
      <c r="AN2" s="117"/>
      <c r="AO2" s="117"/>
      <c r="AP2" s="117"/>
    </row>
    <row r="3" spans="1:42">
      <c r="A3" s="1"/>
      <c r="B3" s="2" t="s">
        <v>1</v>
      </c>
      <c r="C3" s="2" t="s">
        <v>2</v>
      </c>
      <c r="D3" s="3" t="s">
        <v>3</v>
      </c>
      <c r="E3" s="3" t="s">
        <v>4</v>
      </c>
      <c r="F3" s="3" t="s">
        <v>5</v>
      </c>
      <c r="G3" s="3" t="s">
        <v>6</v>
      </c>
      <c r="H3" s="3" t="s">
        <v>7</v>
      </c>
      <c r="I3" s="3" t="s">
        <v>10</v>
      </c>
      <c r="J3" s="3" t="s">
        <v>11</v>
      </c>
      <c r="K3" s="3" t="s">
        <v>12</v>
      </c>
      <c r="L3" s="3" t="s">
        <v>13</v>
      </c>
      <c r="M3" s="3" t="s">
        <v>14</v>
      </c>
      <c r="N3" s="3" t="s">
        <v>15</v>
      </c>
      <c r="O3" s="3" t="s">
        <v>16</v>
      </c>
      <c r="P3" s="3" t="s">
        <v>17</v>
      </c>
      <c r="Q3" s="3" t="s">
        <v>18</v>
      </c>
      <c r="R3" s="3" t="s">
        <v>19</v>
      </c>
      <c r="S3" s="3" t="s">
        <v>20</v>
      </c>
      <c r="T3" s="3" t="s">
        <v>21</v>
      </c>
      <c r="U3" s="3" t="s">
        <v>22</v>
      </c>
      <c r="V3" s="3" t="s">
        <v>23</v>
      </c>
      <c r="W3" s="3" t="s">
        <v>24</v>
      </c>
      <c r="X3" s="3" t="s">
        <v>25</v>
      </c>
      <c r="Y3" s="3" t="s">
        <v>26</v>
      </c>
      <c r="Z3" s="3" t="s">
        <v>27</v>
      </c>
      <c r="AA3" s="3" t="s">
        <v>28</v>
      </c>
      <c r="AB3" s="3" t="s">
        <v>29</v>
      </c>
      <c r="AC3" s="3" t="s">
        <v>30</v>
      </c>
      <c r="AD3" s="3" t="s">
        <v>31</v>
      </c>
      <c r="AE3" s="3" t="s">
        <v>32</v>
      </c>
      <c r="AF3" s="3" t="s">
        <v>33</v>
      </c>
      <c r="AG3" s="3" t="s">
        <v>34</v>
      </c>
      <c r="AH3" s="3" t="s">
        <v>35</v>
      </c>
      <c r="AI3" s="3" t="s">
        <v>36</v>
      </c>
      <c r="AJ3" s="3" t="s">
        <v>37</v>
      </c>
      <c r="AK3" s="3" t="s">
        <v>38</v>
      </c>
      <c r="AL3" s="3" t="s">
        <v>39</v>
      </c>
      <c r="AM3" s="3" t="s">
        <v>40</v>
      </c>
      <c r="AN3" s="3" t="s">
        <v>41</v>
      </c>
      <c r="AO3" s="3" t="s">
        <v>42</v>
      </c>
      <c r="AP3" s="3" t="s">
        <v>43</v>
      </c>
    </row>
    <row r="4" spans="1:42" ht="22.35" customHeight="1">
      <c r="A4" s="116" t="s">
        <v>44</v>
      </c>
      <c r="B4" s="116" t="s">
        <v>45</v>
      </c>
      <c r="C4" s="116" t="s">
        <v>46</v>
      </c>
      <c r="D4" s="116" t="s">
        <v>47</v>
      </c>
      <c r="E4" s="116" t="s">
        <v>48</v>
      </c>
      <c r="F4" s="116" t="s">
        <v>51</v>
      </c>
      <c r="G4" s="116" t="s">
        <v>52</v>
      </c>
      <c r="H4" s="119" t="s">
        <v>53</v>
      </c>
      <c r="I4" s="116" t="s">
        <v>54</v>
      </c>
      <c r="J4" s="116" t="s">
        <v>213</v>
      </c>
      <c r="K4" s="116" t="s">
        <v>214</v>
      </c>
      <c r="L4" s="129" t="s">
        <v>322</v>
      </c>
      <c r="M4" s="130"/>
      <c r="N4" s="119" t="s">
        <v>59</v>
      </c>
      <c r="O4" s="129" t="s">
        <v>323</v>
      </c>
      <c r="P4" s="130"/>
      <c r="Q4" s="119" t="s">
        <v>62</v>
      </c>
      <c r="R4" s="116" t="s">
        <v>63</v>
      </c>
      <c r="S4" s="119" t="s">
        <v>64</v>
      </c>
      <c r="T4" s="116" t="s">
        <v>65</v>
      </c>
      <c r="U4" s="119" t="s">
        <v>338</v>
      </c>
      <c r="V4" s="116" t="s">
        <v>67</v>
      </c>
      <c r="W4" s="116" t="s">
        <v>68</v>
      </c>
      <c r="X4" s="116" t="s">
        <v>324</v>
      </c>
      <c r="Y4" s="116" t="s">
        <v>70</v>
      </c>
      <c r="Z4" s="116" t="s">
        <v>71</v>
      </c>
      <c r="AA4" s="118" t="s">
        <v>72</v>
      </c>
      <c r="AB4" s="116" t="s">
        <v>73</v>
      </c>
      <c r="AC4" s="116" t="s">
        <v>74</v>
      </c>
      <c r="AD4" s="116" t="s">
        <v>75</v>
      </c>
      <c r="AE4" s="116" t="s">
        <v>76</v>
      </c>
      <c r="AF4" s="116" t="s">
        <v>77</v>
      </c>
      <c r="AG4" s="116" t="s">
        <v>215</v>
      </c>
      <c r="AH4" s="118" t="s">
        <v>216</v>
      </c>
      <c r="AI4" s="116" t="s">
        <v>80</v>
      </c>
      <c r="AJ4" s="116" t="s">
        <v>81</v>
      </c>
      <c r="AK4" s="116" t="s">
        <v>82</v>
      </c>
      <c r="AL4" s="116" t="s">
        <v>83</v>
      </c>
      <c r="AM4" s="116" t="s">
        <v>84</v>
      </c>
      <c r="AN4" s="116" t="s">
        <v>85</v>
      </c>
      <c r="AO4" s="116" t="s">
        <v>86</v>
      </c>
      <c r="AP4" s="116" t="s">
        <v>87</v>
      </c>
    </row>
    <row r="5" spans="1:42" ht="51">
      <c r="A5" s="116"/>
      <c r="B5" s="116"/>
      <c r="C5" s="116"/>
      <c r="D5" s="116"/>
      <c r="E5" s="116"/>
      <c r="F5" s="116"/>
      <c r="G5" s="116"/>
      <c r="H5" s="120"/>
      <c r="I5" s="116"/>
      <c r="J5" s="116"/>
      <c r="K5" s="116"/>
      <c r="L5" s="112" t="s">
        <v>57</v>
      </c>
      <c r="M5" s="112" t="s">
        <v>58</v>
      </c>
      <c r="N5" s="120"/>
      <c r="O5" s="112" t="s">
        <v>60</v>
      </c>
      <c r="P5" s="112" t="s">
        <v>280</v>
      </c>
      <c r="Q5" s="120"/>
      <c r="R5" s="116"/>
      <c r="S5" s="120"/>
      <c r="T5" s="116"/>
      <c r="U5" s="120"/>
      <c r="V5" s="116"/>
      <c r="W5" s="116"/>
      <c r="X5" s="116"/>
      <c r="Y5" s="116"/>
      <c r="Z5" s="116"/>
      <c r="AA5" s="118"/>
      <c r="AB5" s="116"/>
      <c r="AC5" s="116"/>
      <c r="AD5" s="116"/>
      <c r="AE5" s="116"/>
      <c r="AF5" s="116"/>
      <c r="AG5" s="116"/>
      <c r="AH5" s="118"/>
      <c r="AI5" s="116"/>
      <c r="AJ5" s="116"/>
      <c r="AK5" s="116"/>
      <c r="AL5" s="116"/>
      <c r="AM5" s="116"/>
      <c r="AN5" s="116"/>
      <c r="AO5" s="116"/>
      <c r="AP5" s="116"/>
    </row>
    <row r="6" spans="1:42" ht="44.85" customHeight="1">
      <c r="A6" s="3">
        <v>1</v>
      </c>
      <c r="B6" s="6" t="s">
        <v>162</v>
      </c>
      <c r="C6" s="1" t="s">
        <v>339</v>
      </c>
      <c r="D6" s="7" t="s">
        <v>163</v>
      </c>
      <c r="E6" s="29" t="s">
        <v>360</v>
      </c>
      <c r="F6" s="29" t="s">
        <v>94</v>
      </c>
      <c r="G6" s="29" t="s">
        <v>94</v>
      </c>
      <c r="H6" s="72" t="s">
        <v>342</v>
      </c>
      <c r="I6" s="9" t="s">
        <v>96</v>
      </c>
      <c r="J6" s="3" t="s">
        <v>343</v>
      </c>
      <c r="K6" s="3" t="s">
        <v>98</v>
      </c>
      <c r="L6" s="11">
        <v>747</v>
      </c>
      <c r="M6" s="11">
        <v>0</v>
      </c>
      <c r="N6" s="11">
        <f>L6+M6</f>
        <v>747</v>
      </c>
      <c r="O6" s="11">
        <v>2246</v>
      </c>
      <c r="P6" s="11">
        <v>1613.7048600000001</v>
      </c>
      <c r="Q6" s="11">
        <f>O6+P6</f>
        <v>3859.7048599999998</v>
      </c>
      <c r="R6" s="11">
        <f>P6-M6</f>
        <v>1613.7048600000001</v>
      </c>
      <c r="S6" s="11">
        <f>Q6-N6</f>
        <v>3112.7048599999998</v>
      </c>
      <c r="T6" s="33" t="str">
        <f>IF(M6=0,"100.0%",(P6-M6)/M6)</f>
        <v>100.0%</v>
      </c>
      <c r="U6" s="33">
        <f>IF(N6=0,"100.0%",(Q6-N6)/N6)</f>
        <v>4.1669409103078978</v>
      </c>
      <c r="V6" s="3" t="s">
        <v>99</v>
      </c>
      <c r="W6" s="3" t="s">
        <v>99</v>
      </c>
      <c r="X6" s="3" t="s">
        <v>99</v>
      </c>
      <c r="Y6" s="3" t="s">
        <v>99</v>
      </c>
      <c r="Z6" s="3" t="s">
        <v>99</v>
      </c>
      <c r="AA6" s="3" t="s">
        <v>99</v>
      </c>
      <c r="AB6" s="3" t="s">
        <v>99</v>
      </c>
      <c r="AC6" s="3" t="s">
        <v>99</v>
      </c>
      <c r="AD6" s="3" t="s">
        <v>99</v>
      </c>
      <c r="AE6" s="3" t="s">
        <v>99</v>
      </c>
      <c r="AF6" s="3" t="s">
        <v>99</v>
      </c>
      <c r="AG6" s="3" t="s">
        <v>99</v>
      </c>
      <c r="AH6" s="3" t="s">
        <v>99</v>
      </c>
      <c r="AI6" s="3" t="s">
        <v>99</v>
      </c>
      <c r="AJ6" s="3" t="s">
        <v>99</v>
      </c>
      <c r="AK6" s="3" t="s">
        <v>99</v>
      </c>
      <c r="AL6" s="3" t="s">
        <v>99</v>
      </c>
      <c r="AM6" s="3" t="s">
        <v>99</v>
      </c>
      <c r="AN6" s="3" t="s">
        <v>99</v>
      </c>
      <c r="AO6" s="3" t="s">
        <v>99</v>
      </c>
      <c r="AP6" s="3" t="s">
        <v>99</v>
      </c>
    </row>
    <row r="7" spans="1:42" ht="26.25">
      <c r="A7" s="3">
        <f>A6+1</f>
        <v>2</v>
      </c>
      <c r="B7" s="6" t="s">
        <v>162</v>
      </c>
      <c r="C7" s="1" t="s">
        <v>339</v>
      </c>
      <c r="D7" s="7" t="s">
        <v>184</v>
      </c>
      <c r="E7" s="29" t="s">
        <v>361</v>
      </c>
      <c r="F7" s="29" t="s">
        <v>94</v>
      </c>
      <c r="G7" s="29" t="s">
        <v>94</v>
      </c>
      <c r="H7" s="87" t="s">
        <v>333</v>
      </c>
      <c r="I7" s="9" t="s">
        <v>96</v>
      </c>
      <c r="J7" s="3" t="s">
        <v>343</v>
      </c>
      <c r="K7" s="22" t="s">
        <v>98</v>
      </c>
      <c r="L7" s="11">
        <v>1323</v>
      </c>
      <c r="M7" s="11">
        <v>1375.8440000000001</v>
      </c>
      <c r="N7" s="11">
        <f>L7+M7</f>
        <v>2698.8440000000001</v>
      </c>
      <c r="O7" s="11">
        <v>1431</v>
      </c>
      <c r="P7" s="11">
        <v>1339.0320899999999</v>
      </c>
      <c r="Q7" s="11">
        <f>O7+P7</f>
        <v>2770.0320899999997</v>
      </c>
      <c r="R7" s="11">
        <f>P7-M7</f>
        <v>-36.811910000000125</v>
      </c>
      <c r="S7" s="11">
        <f>Q7-N7</f>
        <v>71.188089999999647</v>
      </c>
      <c r="T7" s="33">
        <f>IF(M7=0,"100.0%",(P7-M7)/M7)</f>
        <v>-2.675587493931007E-2</v>
      </c>
      <c r="U7" s="33">
        <f>IF(N7=0,"100.0%",(Q7-N7)/N7)</f>
        <v>2.6377252631126381E-2</v>
      </c>
      <c r="V7" s="3" t="s">
        <v>99</v>
      </c>
      <c r="W7" s="3" t="s">
        <v>99</v>
      </c>
      <c r="X7" s="3" t="s">
        <v>99</v>
      </c>
      <c r="Y7" s="3" t="s">
        <v>99</v>
      </c>
      <c r="Z7" s="3" t="s">
        <v>99</v>
      </c>
      <c r="AA7" s="3" t="s">
        <v>99</v>
      </c>
      <c r="AB7" s="3" t="s">
        <v>99</v>
      </c>
      <c r="AC7" s="3" t="s">
        <v>99</v>
      </c>
      <c r="AD7" s="3" t="s">
        <v>99</v>
      </c>
      <c r="AE7" s="3" t="s">
        <v>99</v>
      </c>
      <c r="AF7" s="3" t="s">
        <v>99</v>
      </c>
      <c r="AG7" s="3" t="s">
        <v>99</v>
      </c>
      <c r="AH7" s="3" t="s">
        <v>99</v>
      </c>
      <c r="AI7" s="3" t="s">
        <v>99</v>
      </c>
      <c r="AJ7" s="3" t="s">
        <v>99</v>
      </c>
      <c r="AK7" s="3" t="s">
        <v>99</v>
      </c>
      <c r="AL7" s="3" t="s">
        <v>99</v>
      </c>
      <c r="AM7" s="3" t="s">
        <v>99</v>
      </c>
      <c r="AN7" s="3" t="s">
        <v>99</v>
      </c>
      <c r="AO7" s="3" t="s">
        <v>99</v>
      </c>
      <c r="AP7" s="3" t="s">
        <v>99</v>
      </c>
    </row>
    <row r="9" spans="1:42">
      <c r="A9" s="4" t="s">
        <v>334</v>
      </c>
    </row>
  </sheetData>
  <mergeCells count="41">
    <mergeCell ref="AP4:AP5"/>
    <mergeCell ref="AJ4:AJ5"/>
    <mergeCell ref="AK4:AK5"/>
    <mergeCell ref="AL4:AL5"/>
    <mergeCell ref="AM4:AM5"/>
    <mergeCell ref="AN4:AN5"/>
    <mergeCell ref="AO4:AO5"/>
    <mergeCell ref="V4:V5"/>
    <mergeCell ref="AI4:AI5"/>
    <mergeCell ref="X4:X5"/>
    <mergeCell ref="Y4:Y5"/>
    <mergeCell ref="Z4:Z5"/>
    <mergeCell ref="AA4:AA5"/>
    <mergeCell ref="AB4:AB5"/>
    <mergeCell ref="AC4:AC5"/>
    <mergeCell ref="AD4:AD5"/>
    <mergeCell ref="AE4:AE5"/>
    <mergeCell ref="AF4:AF5"/>
    <mergeCell ref="AG4:AG5"/>
    <mergeCell ref="AH4:AH5"/>
    <mergeCell ref="Q4:Q5"/>
    <mergeCell ref="R4:R5"/>
    <mergeCell ref="S4:S5"/>
    <mergeCell ref="T4:T5"/>
    <mergeCell ref="U4:U5"/>
    <mergeCell ref="A2:AP2"/>
    <mergeCell ref="A4:A5"/>
    <mergeCell ref="B4:B5"/>
    <mergeCell ref="C4:C5"/>
    <mergeCell ref="D4:D5"/>
    <mergeCell ref="E4:E5"/>
    <mergeCell ref="F4:F5"/>
    <mergeCell ref="G4:G5"/>
    <mergeCell ref="H4:H5"/>
    <mergeCell ref="I4:I5"/>
    <mergeCell ref="W4:W5"/>
    <mergeCell ref="J4:J5"/>
    <mergeCell ref="K4:K5"/>
    <mergeCell ref="L4:M4"/>
    <mergeCell ref="N4:N5"/>
    <mergeCell ref="O4:P4"/>
  </mergeCells>
  <conditionalFormatting sqref="V4:W4">
    <cfRule type="cellIs" dxfId="35" priority="3" operator="equal">
      <formula>"Y"</formula>
    </cfRule>
    <cfRule type="cellIs" dxfId="34" priority="4" operator="equal">
      <formula>"N"</formula>
    </cfRule>
  </conditionalFormatting>
  <conditionalFormatting sqref="AI4">
    <cfRule type="cellIs" dxfId="33" priority="1" operator="equal">
      <formula>"Y"</formula>
    </cfRule>
    <cfRule type="cellIs" dxfId="32" priority="2" operator="equal">
      <formula>"N"</formula>
    </cfRule>
  </conditionalFormatting>
  <pageMargins left="0.25" right="0.25" top="0.41197916666666667" bottom="0.75" header="0.3" footer="0.3"/>
  <pageSetup paperSize="17" scale="35" orientation="landscape" r:id="rId1"/>
  <headerFooter>
    <oddHeader>&amp;L&amp;"Arial,Regular"&amp;10RSARDiscovery2024_DR_ED_001-Q002Supp01Atch01</oddHeader>
    <oddFooter xml:space="preserve">&amp;C_x000D_&amp;1#&amp;"Calibri"&amp;12&amp;K000000 Public </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CAF35D-7D70-47C6-98BA-B7CDEBA0FF27}">
  <dimension ref="A1:AP31"/>
  <sheetViews>
    <sheetView showGridLines="0" view="pageLayout" zoomScaleNormal="100" workbookViewId="0">
      <selection activeCell="I31" sqref="I31"/>
    </sheetView>
  </sheetViews>
  <sheetFormatPr defaultRowHeight="15"/>
  <cols>
    <col min="1" max="1" width="7.7109375" customWidth="1"/>
    <col min="2" max="2" width="14" style="20" customWidth="1"/>
    <col min="3" max="3" width="18" style="20" customWidth="1"/>
    <col min="4" max="4" width="7.5703125" customWidth="1"/>
    <col min="5" max="5" width="23.5703125" customWidth="1"/>
    <col min="6" max="7" width="18.28515625" customWidth="1"/>
    <col min="8" max="8" width="16.28515625" customWidth="1"/>
    <col min="9" max="9" width="10.5703125" style="21" customWidth="1"/>
    <col min="10" max="10" width="11.7109375" customWidth="1"/>
    <col min="11" max="11" width="12.28515625" customWidth="1"/>
    <col min="12" max="12" width="10.7109375" customWidth="1"/>
    <col min="13" max="13" width="10.28515625" customWidth="1"/>
    <col min="14" max="14" width="11.5703125" customWidth="1"/>
    <col min="15" max="15" width="13.5703125" customWidth="1"/>
    <col min="17" max="17" width="11.85546875" customWidth="1"/>
    <col min="18" max="18" width="11.7109375" customWidth="1"/>
    <col min="19" max="19" width="13.5703125" customWidth="1"/>
    <col min="20" max="20" width="13" customWidth="1"/>
    <col min="21" max="21" width="13.28515625" customWidth="1"/>
    <col min="22" max="22" width="12.28515625" customWidth="1"/>
    <col min="23" max="23" width="13.140625" customWidth="1"/>
    <col min="24" max="26" width="11.42578125" customWidth="1"/>
    <col min="27" max="27" width="12.85546875" customWidth="1"/>
    <col min="28" max="35" width="11.42578125" customWidth="1"/>
    <col min="36" max="37" width="12.42578125" customWidth="1"/>
    <col min="38" max="42" width="11.42578125" customWidth="1"/>
  </cols>
  <sheetData>
    <row r="1" spans="1:42">
      <c r="B1"/>
      <c r="C1"/>
      <c r="I1"/>
    </row>
    <row r="2" spans="1:42" ht="58.9" customHeight="1">
      <c r="A2" s="122" t="s">
        <v>362</v>
      </c>
      <c r="B2" s="117"/>
      <c r="C2" s="117"/>
      <c r="D2" s="117"/>
      <c r="E2" s="117"/>
      <c r="F2" s="117"/>
      <c r="G2" s="117"/>
      <c r="H2" s="117"/>
      <c r="I2" s="117"/>
      <c r="J2" s="117"/>
      <c r="K2" s="117"/>
      <c r="L2" s="117"/>
      <c r="M2" s="117"/>
      <c r="N2" s="117"/>
      <c r="O2" s="117"/>
      <c r="P2" s="117"/>
      <c r="Q2" s="117"/>
      <c r="R2" s="117"/>
      <c r="S2" s="117"/>
      <c r="T2" s="117"/>
      <c r="U2" s="117"/>
      <c r="V2" s="117"/>
      <c r="W2" s="117"/>
      <c r="X2" s="117"/>
      <c r="Y2" s="117"/>
      <c r="Z2" s="117"/>
      <c r="AA2" s="117"/>
      <c r="AB2" s="117"/>
      <c r="AC2" s="117"/>
      <c r="AD2" s="117"/>
      <c r="AE2" s="117"/>
      <c r="AF2" s="117"/>
      <c r="AG2" s="117"/>
      <c r="AH2" s="117"/>
      <c r="AI2" s="117"/>
      <c r="AJ2" s="117"/>
      <c r="AK2" s="117"/>
      <c r="AL2" s="117"/>
      <c r="AM2" s="117"/>
      <c r="AN2" s="117"/>
      <c r="AO2" s="117"/>
      <c r="AP2" s="117"/>
    </row>
    <row r="3" spans="1:42">
      <c r="A3" s="1"/>
      <c r="B3" s="2" t="s">
        <v>1</v>
      </c>
      <c r="C3" s="2" t="s">
        <v>2</v>
      </c>
      <c r="D3" s="3" t="s">
        <v>3</v>
      </c>
      <c r="E3" s="3" t="s">
        <v>4</v>
      </c>
      <c r="F3" s="3" t="s">
        <v>5</v>
      </c>
      <c r="G3" s="3" t="s">
        <v>6</v>
      </c>
      <c r="H3" s="3" t="s">
        <v>7</v>
      </c>
      <c r="I3" s="3" t="s">
        <v>10</v>
      </c>
      <c r="J3" s="3" t="s">
        <v>11</v>
      </c>
      <c r="K3" s="3" t="s">
        <v>12</v>
      </c>
      <c r="L3" s="3" t="s">
        <v>13</v>
      </c>
      <c r="M3" s="3" t="s">
        <v>14</v>
      </c>
      <c r="N3" s="3" t="s">
        <v>15</v>
      </c>
      <c r="O3" s="3" t="s">
        <v>16</v>
      </c>
      <c r="P3" s="3" t="s">
        <v>17</v>
      </c>
      <c r="Q3" s="3" t="s">
        <v>18</v>
      </c>
      <c r="R3" s="3" t="s">
        <v>19</v>
      </c>
      <c r="S3" s="3" t="s">
        <v>20</v>
      </c>
      <c r="T3" s="3" t="s">
        <v>21</v>
      </c>
      <c r="U3" s="3" t="s">
        <v>22</v>
      </c>
      <c r="V3" s="3" t="s">
        <v>23</v>
      </c>
      <c r="W3" s="3" t="s">
        <v>24</v>
      </c>
      <c r="X3" s="3" t="s">
        <v>25</v>
      </c>
      <c r="Y3" s="3" t="s">
        <v>26</v>
      </c>
      <c r="Z3" s="3" t="s">
        <v>27</v>
      </c>
      <c r="AA3" s="3" t="s">
        <v>28</v>
      </c>
      <c r="AB3" s="3" t="s">
        <v>29</v>
      </c>
      <c r="AC3" s="3" t="s">
        <v>30</v>
      </c>
      <c r="AD3" s="3" t="s">
        <v>31</v>
      </c>
      <c r="AE3" s="3" t="s">
        <v>32</v>
      </c>
      <c r="AF3" s="3" t="s">
        <v>33</v>
      </c>
      <c r="AG3" s="3" t="s">
        <v>34</v>
      </c>
      <c r="AH3" s="3" t="s">
        <v>35</v>
      </c>
      <c r="AI3" s="3" t="s">
        <v>36</v>
      </c>
      <c r="AJ3" s="3" t="s">
        <v>37</v>
      </c>
      <c r="AK3" s="3" t="s">
        <v>38</v>
      </c>
      <c r="AL3" s="3" t="s">
        <v>39</v>
      </c>
      <c r="AM3" s="3" t="s">
        <v>40</v>
      </c>
      <c r="AN3" s="3" t="s">
        <v>41</v>
      </c>
      <c r="AO3" s="3" t="s">
        <v>42</v>
      </c>
      <c r="AP3" s="3" t="s">
        <v>43</v>
      </c>
    </row>
    <row r="4" spans="1:42" ht="22.15" customHeight="1">
      <c r="A4" s="116" t="s">
        <v>44</v>
      </c>
      <c r="B4" s="116" t="s">
        <v>45</v>
      </c>
      <c r="C4" s="116" t="s">
        <v>46</v>
      </c>
      <c r="D4" s="116" t="s">
        <v>47</v>
      </c>
      <c r="E4" s="116" t="s">
        <v>48</v>
      </c>
      <c r="F4" s="116" t="s">
        <v>51</v>
      </c>
      <c r="G4" s="116" t="s">
        <v>52</v>
      </c>
      <c r="H4" s="119" t="s">
        <v>53</v>
      </c>
      <c r="I4" s="116" t="s">
        <v>54</v>
      </c>
      <c r="J4" s="116" t="s">
        <v>213</v>
      </c>
      <c r="K4" s="116" t="s">
        <v>214</v>
      </c>
      <c r="L4" s="129" t="s">
        <v>322</v>
      </c>
      <c r="M4" s="130"/>
      <c r="N4" s="119" t="s">
        <v>59</v>
      </c>
      <c r="O4" s="129" t="s">
        <v>323</v>
      </c>
      <c r="P4" s="130"/>
      <c r="Q4" s="119" t="s">
        <v>62</v>
      </c>
      <c r="R4" s="116" t="s">
        <v>63</v>
      </c>
      <c r="S4" s="119" t="s">
        <v>64</v>
      </c>
      <c r="T4" s="116" t="s">
        <v>65</v>
      </c>
      <c r="U4" s="119" t="s">
        <v>338</v>
      </c>
      <c r="V4" s="116" t="s">
        <v>67</v>
      </c>
      <c r="W4" s="116" t="s">
        <v>68</v>
      </c>
      <c r="X4" s="116" t="s">
        <v>324</v>
      </c>
      <c r="Y4" s="116" t="s">
        <v>70</v>
      </c>
      <c r="Z4" s="116" t="s">
        <v>71</v>
      </c>
      <c r="AA4" s="118" t="s">
        <v>72</v>
      </c>
      <c r="AB4" s="116" t="s">
        <v>73</v>
      </c>
      <c r="AC4" s="116" t="s">
        <v>74</v>
      </c>
      <c r="AD4" s="116" t="s">
        <v>75</v>
      </c>
      <c r="AE4" s="116" t="s">
        <v>76</v>
      </c>
      <c r="AF4" s="116" t="s">
        <v>77</v>
      </c>
      <c r="AG4" s="116" t="s">
        <v>215</v>
      </c>
      <c r="AH4" s="118" t="s">
        <v>216</v>
      </c>
      <c r="AI4" s="116" t="s">
        <v>80</v>
      </c>
      <c r="AJ4" s="116" t="s">
        <v>81</v>
      </c>
      <c r="AK4" s="116" t="s">
        <v>82</v>
      </c>
      <c r="AL4" s="116" t="s">
        <v>83</v>
      </c>
      <c r="AM4" s="116" t="s">
        <v>84</v>
      </c>
      <c r="AN4" s="116" t="s">
        <v>85</v>
      </c>
      <c r="AO4" s="116" t="s">
        <v>86</v>
      </c>
      <c r="AP4" s="116" t="s">
        <v>87</v>
      </c>
    </row>
    <row r="5" spans="1:42" ht="51">
      <c r="A5" s="116"/>
      <c r="B5" s="116"/>
      <c r="C5" s="116"/>
      <c r="D5" s="116"/>
      <c r="E5" s="116"/>
      <c r="F5" s="116"/>
      <c r="G5" s="116"/>
      <c r="H5" s="120"/>
      <c r="I5" s="116"/>
      <c r="J5" s="116"/>
      <c r="K5" s="116"/>
      <c r="L5" s="112" t="s">
        <v>57</v>
      </c>
      <c r="M5" s="112" t="s">
        <v>58</v>
      </c>
      <c r="N5" s="120"/>
      <c r="O5" s="112" t="s">
        <v>60</v>
      </c>
      <c r="P5" s="112" t="s">
        <v>280</v>
      </c>
      <c r="Q5" s="120"/>
      <c r="R5" s="116"/>
      <c r="S5" s="120"/>
      <c r="T5" s="116"/>
      <c r="U5" s="120"/>
      <c r="V5" s="116"/>
      <c r="W5" s="116"/>
      <c r="X5" s="116"/>
      <c r="Y5" s="116"/>
      <c r="Z5" s="116"/>
      <c r="AA5" s="118"/>
      <c r="AB5" s="116"/>
      <c r="AC5" s="116"/>
      <c r="AD5" s="116"/>
      <c r="AE5" s="116"/>
      <c r="AF5" s="116"/>
      <c r="AG5" s="116"/>
      <c r="AH5" s="118"/>
      <c r="AI5" s="116"/>
      <c r="AJ5" s="116"/>
      <c r="AK5" s="116"/>
      <c r="AL5" s="116"/>
      <c r="AM5" s="116"/>
      <c r="AN5" s="116"/>
      <c r="AO5" s="116"/>
      <c r="AP5" s="116"/>
    </row>
    <row r="6" spans="1:42" ht="26.25">
      <c r="A6" s="3">
        <v>1</v>
      </c>
      <c r="B6" s="6" t="s">
        <v>88</v>
      </c>
      <c r="C6" s="1" t="s">
        <v>363</v>
      </c>
      <c r="D6" s="7" t="s">
        <v>90</v>
      </c>
      <c r="E6" s="29" t="s">
        <v>364</v>
      </c>
      <c r="F6" s="29" t="s">
        <v>326</v>
      </c>
      <c r="G6" s="29" t="s">
        <v>326</v>
      </c>
      <c r="H6" s="72" t="s">
        <v>365</v>
      </c>
      <c r="I6" s="3" t="s">
        <v>96</v>
      </c>
      <c r="J6" s="82" t="s">
        <v>97</v>
      </c>
      <c r="K6" s="82" t="s">
        <v>328</v>
      </c>
      <c r="L6" s="11">
        <v>8046.3393900000001</v>
      </c>
      <c r="M6" s="11">
        <v>8094.1495999999997</v>
      </c>
      <c r="N6" s="11">
        <f>L6+M6</f>
        <v>16140.48899</v>
      </c>
      <c r="O6" s="11">
        <v>3595.1523999999999</v>
      </c>
      <c r="P6" s="11">
        <v>3246.1802299999999</v>
      </c>
      <c r="Q6" s="11">
        <f>O6+P6</f>
        <v>6841.3326299999999</v>
      </c>
      <c r="R6" s="11">
        <f>P6-M6</f>
        <v>-4847.9693699999998</v>
      </c>
      <c r="S6" s="11">
        <f>Q6-N6</f>
        <v>-9299.1563600000009</v>
      </c>
      <c r="T6" s="33">
        <f>IF(M6=0,"100.0%",(P6-M6)/M6)</f>
        <v>-0.5989473396933509</v>
      </c>
      <c r="U6" s="33">
        <f>IF(N6=0,"100.0%",(Q6-N6)/N6)</f>
        <v>-0.57613845316343171</v>
      </c>
      <c r="V6" s="3" t="s">
        <v>99</v>
      </c>
      <c r="W6" s="3" t="s">
        <v>99</v>
      </c>
      <c r="X6" s="3" t="s">
        <v>99</v>
      </c>
      <c r="Y6" s="3" t="s">
        <v>99</v>
      </c>
      <c r="Z6" s="3" t="s">
        <v>99</v>
      </c>
      <c r="AA6" s="3" t="s">
        <v>99</v>
      </c>
      <c r="AB6" s="3" t="s">
        <v>99</v>
      </c>
      <c r="AC6" s="3" t="s">
        <v>99</v>
      </c>
      <c r="AD6" s="3" t="s">
        <v>99</v>
      </c>
      <c r="AE6" s="3" t="s">
        <v>99</v>
      </c>
      <c r="AF6" s="3" t="s">
        <v>99</v>
      </c>
      <c r="AG6" s="3" t="s">
        <v>99</v>
      </c>
      <c r="AH6" s="3" t="s">
        <v>99</v>
      </c>
      <c r="AI6" s="3" t="s">
        <v>99</v>
      </c>
      <c r="AJ6" s="3" t="s">
        <v>99</v>
      </c>
      <c r="AK6" s="3" t="s">
        <v>99</v>
      </c>
      <c r="AL6" s="3" t="s">
        <v>99</v>
      </c>
      <c r="AM6" s="3" t="s">
        <v>99</v>
      </c>
      <c r="AN6" s="3" t="s">
        <v>99</v>
      </c>
      <c r="AO6" s="3" t="s">
        <v>99</v>
      </c>
      <c r="AP6" s="3" t="s">
        <v>99</v>
      </c>
    </row>
    <row r="7" spans="1:42" ht="26.25">
      <c r="A7" s="3">
        <f>A6+1</f>
        <v>2</v>
      </c>
      <c r="B7" s="6" t="s">
        <v>88</v>
      </c>
      <c r="C7" s="1" t="s">
        <v>363</v>
      </c>
      <c r="D7" s="7" t="s">
        <v>220</v>
      </c>
      <c r="E7" s="29" t="s">
        <v>340</v>
      </c>
      <c r="F7" s="29" t="s">
        <v>326</v>
      </c>
      <c r="G7" s="29" t="s">
        <v>326</v>
      </c>
      <c r="H7" s="72" t="s">
        <v>365</v>
      </c>
      <c r="I7" s="3" t="s">
        <v>96</v>
      </c>
      <c r="J7" s="82" t="s">
        <v>97</v>
      </c>
      <c r="K7" s="82" t="s">
        <v>328</v>
      </c>
      <c r="L7" s="11">
        <v>4185.3319899999997</v>
      </c>
      <c r="M7" s="11">
        <v>4250.2542800000001</v>
      </c>
      <c r="N7" s="11">
        <f t="shared" ref="N7:N14" si="0">L7+M7</f>
        <v>8435.5862699999998</v>
      </c>
      <c r="O7" s="11">
        <v>2968.2502199999999</v>
      </c>
      <c r="P7" s="11">
        <v>2739.9838800000002</v>
      </c>
      <c r="Q7" s="11">
        <f t="shared" ref="Q7:Q14" si="1">O7+P7</f>
        <v>5708.2340999999997</v>
      </c>
      <c r="R7" s="11">
        <f t="shared" ref="R7:S14" si="2">P7-M7</f>
        <v>-1510.2703999999999</v>
      </c>
      <c r="S7" s="11">
        <f t="shared" si="2"/>
        <v>-2727.3521700000001</v>
      </c>
      <c r="T7" s="33">
        <f t="shared" ref="T7:U14" si="3">IF(M7=0,"100.0%",(P7-M7)/M7)</f>
        <v>-0.35533648118577976</v>
      </c>
      <c r="U7" s="33">
        <f t="shared" si="3"/>
        <v>-0.32331507054814346</v>
      </c>
      <c r="V7" s="3" t="s">
        <v>99</v>
      </c>
      <c r="W7" s="3" t="s">
        <v>99</v>
      </c>
      <c r="X7" s="3" t="s">
        <v>99</v>
      </c>
      <c r="Y7" s="3" t="s">
        <v>99</v>
      </c>
      <c r="Z7" s="3" t="s">
        <v>99</v>
      </c>
      <c r="AA7" s="3" t="s">
        <v>99</v>
      </c>
      <c r="AB7" s="3" t="s">
        <v>99</v>
      </c>
      <c r="AC7" s="3" t="s">
        <v>99</v>
      </c>
      <c r="AD7" s="3" t="s">
        <v>99</v>
      </c>
      <c r="AE7" s="3" t="s">
        <v>99</v>
      </c>
      <c r="AF7" s="3" t="s">
        <v>99</v>
      </c>
      <c r="AG7" s="3" t="s">
        <v>99</v>
      </c>
      <c r="AH7" s="3" t="s">
        <v>99</v>
      </c>
      <c r="AI7" s="3" t="s">
        <v>99</v>
      </c>
      <c r="AJ7" s="3" t="s">
        <v>99</v>
      </c>
      <c r="AK7" s="3" t="s">
        <v>99</v>
      </c>
      <c r="AL7" s="3" t="s">
        <v>99</v>
      </c>
      <c r="AM7" s="3" t="s">
        <v>99</v>
      </c>
      <c r="AN7" s="3" t="s">
        <v>99</v>
      </c>
      <c r="AO7" s="3" t="s">
        <v>99</v>
      </c>
      <c r="AP7" s="3" t="s">
        <v>99</v>
      </c>
    </row>
    <row r="8" spans="1:42" ht="26.25">
      <c r="A8" s="3">
        <f>A7+1</f>
        <v>3</v>
      </c>
      <c r="B8" s="6" t="s">
        <v>88</v>
      </c>
      <c r="C8" s="1" t="s">
        <v>363</v>
      </c>
      <c r="D8" s="7" t="s">
        <v>366</v>
      </c>
      <c r="E8" s="29" t="s">
        <v>367</v>
      </c>
      <c r="F8" s="29" t="s">
        <v>326</v>
      </c>
      <c r="G8" s="29" t="s">
        <v>326</v>
      </c>
      <c r="H8" s="72" t="s">
        <v>365</v>
      </c>
      <c r="I8" s="3" t="s">
        <v>96</v>
      </c>
      <c r="J8" s="82" t="s">
        <v>97</v>
      </c>
      <c r="K8" s="82" t="s">
        <v>328</v>
      </c>
      <c r="L8" s="11">
        <v>274.00509</v>
      </c>
      <c r="M8" s="11">
        <v>280.94598999999999</v>
      </c>
      <c r="N8" s="11">
        <f t="shared" si="0"/>
        <v>554.95108000000005</v>
      </c>
      <c r="O8" s="11">
        <v>144.85633000000001</v>
      </c>
      <c r="P8" s="11">
        <v>175.43187</v>
      </c>
      <c r="Q8" s="11">
        <f t="shared" si="1"/>
        <v>320.28820000000002</v>
      </c>
      <c r="R8" s="11">
        <f t="shared" si="2"/>
        <v>-105.51411999999999</v>
      </c>
      <c r="S8" s="11">
        <f t="shared" si="2"/>
        <v>-234.66288000000003</v>
      </c>
      <c r="T8" s="33">
        <f t="shared" si="3"/>
        <v>-0.3755672754040732</v>
      </c>
      <c r="U8" s="33">
        <f t="shared" si="3"/>
        <v>-0.42285327203976253</v>
      </c>
      <c r="V8" s="3" t="s">
        <v>99</v>
      </c>
      <c r="W8" s="3" t="s">
        <v>99</v>
      </c>
      <c r="X8" s="3" t="s">
        <v>99</v>
      </c>
      <c r="Y8" s="3" t="s">
        <v>99</v>
      </c>
      <c r="Z8" s="3" t="s">
        <v>99</v>
      </c>
      <c r="AA8" s="3" t="s">
        <v>99</v>
      </c>
      <c r="AB8" s="3" t="s">
        <v>99</v>
      </c>
      <c r="AC8" s="3" t="s">
        <v>99</v>
      </c>
      <c r="AD8" s="3" t="s">
        <v>99</v>
      </c>
      <c r="AE8" s="3" t="s">
        <v>99</v>
      </c>
      <c r="AF8" s="3" t="s">
        <v>99</v>
      </c>
      <c r="AG8" s="3" t="s">
        <v>99</v>
      </c>
      <c r="AH8" s="3" t="s">
        <v>99</v>
      </c>
      <c r="AI8" s="3" t="s">
        <v>99</v>
      </c>
      <c r="AJ8" s="3" t="s">
        <v>99</v>
      </c>
      <c r="AK8" s="3" t="s">
        <v>99</v>
      </c>
      <c r="AL8" s="3" t="s">
        <v>99</v>
      </c>
      <c r="AM8" s="3" t="s">
        <v>99</v>
      </c>
      <c r="AN8" s="3" t="s">
        <v>99</v>
      </c>
      <c r="AO8" s="3" t="s">
        <v>99</v>
      </c>
      <c r="AP8" s="3" t="s">
        <v>99</v>
      </c>
    </row>
    <row r="9" spans="1:42" ht="26.25">
      <c r="A9" s="3">
        <f t="shared" ref="A9:A14" si="4">A8+1</f>
        <v>4</v>
      </c>
      <c r="B9" s="6" t="s">
        <v>88</v>
      </c>
      <c r="C9" s="1" t="s">
        <v>363</v>
      </c>
      <c r="D9" s="7" t="s">
        <v>368</v>
      </c>
      <c r="E9" s="29" t="s">
        <v>369</v>
      </c>
      <c r="F9" s="29" t="s">
        <v>326</v>
      </c>
      <c r="G9" s="29" t="s">
        <v>326</v>
      </c>
      <c r="H9" s="72" t="s">
        <v>365</v>
      </c>
      <c r="I9" s="3" t="s">
        <v>96</v>
      </c>
      <c r="J9" s="82" t="s">
        <v>97</v>
      </c>
      <c r="K9" s="82" t="s">
        <v>328</v>
      </c>
      <c r="L9" s="11">
        <v>1274.07945</v>
      </c>
      <c r="M9" s="11">
        <v>1310.7200499999999</v>
      </c>
      <c r="N9" s="11">
        <f t="shared" si="0"/>
        <v>2584.7995000000001</v>
      </c>
      <c r="O9" s="11">
        <v>1939.52179</v>
      </c>
      <c r="P9" s="11">
        <v>1926.4995200000001</v>
      </c>
      <c r="Q9" s="11">
        <f t="shared" si="1"/>
        <v>3866.0213100000001</v>
      </c>
      <c r="R9" s="11">
        <f t="shared" si="2"/>
        <v>615.77947000000017</v>
      </c>
      <c r="S9" s="11">
        <f t="shared" si="2"/>
        <v>1281.22181</v>
      </c>
      <c r="T9" s="33">
        <f t="shared" si="3"/>
        <v>0.46980243416586193</v>
      </c>
      <c r="U9" s="33">
        <f t="shared" si="3"/>
        <v>0.49567550984128556</v>
      </c>
      <c r="V9" s="3" t="s">
        <v>99</v>
      </c>
      <c r="W9" s="3" t="s">
        <v>99</v>
      </c>
      <c r="X9" s="3" t="s">
        <v>99</v>
      </c>
      <c r="Y9" s="3" t="s">
        <v>99</v>
      </c>
      <c r="Z9" s="3" t="s">
        <v>99</v>
      </c>
      <c r="AA9" s="3" t="s">
        <v>99</v>
      </c>
      <c r="AB9" s="3" t="s">
        <v>99</v>
      </c>
      <c r="AC9" s="3" t="s">
        <v>99</v>
      </c>
      <c r="AD9" s="3" t="s">
        <v>99</v>
      </c>
      <c r="AE9" s="3" t="s">
        <v>99</v>
      </c>
      <c r="AF9" s="3" t="s">
        <v>99</v>
      </c>
      <c r="AG9" s="3" t="s">
        <v>99</v>
      </c>
      <c r="AH9" s="3" t="s">
        <v>99</v>
      </c>
      <c r="AI9" s="3" t="s">
        <v>99</v>
      </c>
      <c r="AJ9" s="3" t="s">
        <v>99</v>
      </c>
      <c r="AK9" s="3" t="s">
        <v>99</v>
      </c>
      <c r="AL9" s="3" t="s">
        <v>99</v>
      </c>
      <c r="AM9" s="3" t="s">
        <v>99</v>
      </c>
      <c r="AN9" s="3" t="s">
        <v>99</v>
      </c>
      <c r="AO9" s="3" t="s">
        <v>99</v>
      </c>
      <c r="AP9" s="3" t="s">
        <v>99</v>
      </c>
    </row>
    <row r="10" spans="1:42" ht="26.25">
      <c r="A10" s="3">
        <f t="shared" si="4"/>
        <v>5</v>
      </c>
      <c r="B10" s="6" t="s">
        <v>88</v>
      </c>
      <c r="C10" s="1" t="s">
        <v>363</v>
      </c>
      <c r="D10" s="7" t="s">
        <v>126</v>
      </c>
      <c r="E10" s="29" t="s">
        <v>355</v>
      </c>
      <c r="F10" s="29" t="s">
        <v>326</v>
      </c>
      <c r="G10" s="29" t="s">
        <v>326</v>
      </c>
      <c r="H10" s="72" t="s">
        <v>333</v>
      </c>
      <c r="I10" s="3" t="s">
        <v>96</v>
      </c>
      <c r="J10" s="82" t="s">
        <v>97</v>
      </c>
      <c r="K10" s="82" t="s">
        <v>328</v>
      </c>
      <c r="L10" s="11">
        <v>539.89592000000005</v>
      </c>
      <c r="M10" s="11">
        <v>544.56320000000005</v>
      </c>
      <c r="N10" s="11">
        <f t="shared" si="0"/>
        <v>1084.45912</v>
      </c>
      <c r="O10" s="11">
        <v>317.27857</v>
      </c>
      <c r="P10" s="11">
        <v>215.27012999999999</v>
      </c>
      <c r="Q10" s="11">
        <f t="shared" si="1"/>
        <v>532.54870000000005</v>
      </c>
      <c r="R10" s="11">
        <f t="shared" si="2"/>
        <v>-329.29307000000006</v>
      </c>
      <c r="S10" s="11">
        <f t="shared" si="2"/>
        <v>-551.91041999999993</v>
      </c>
      <c r="T10" s="33">
        <f t="shared" si="3"/>
        <v>-0.60469210919871197</v>
      </c>
      <c r="U10" s="33">
        <f t="shared" si="3"/>
        <v>-0.50892690173512478</v>
      </c>
      <c r="V10" s="3" t="s">
        <v>99</v>
      </c>
      <c r="W10" s="3" t="s">
        <v>99</v>
      </c>
      <c r="X10" s="3" t="s">
        <v>99</v>
      </c>
      <c r="Y10" s="3" t="s">
        <v>99</v>
      </c>
      <c r="Z10" s="3" t="s">
        <v>99</v>
      </c>
      <c r="AA10" s="3" t="s">
        <v>99</v>
      </c>
      <c r="AB10" s="3" t="s">
        <v>99</v>
      </c>
      <c r="AC10" s="3" t="s">
        <v>99</v>
      </c>
      <c r="AD10" s="3" t="s">
        <v>99</v>
      </c>
      <c r="AE10" s="3" t="s">
        <v>99</v>
      </c>
      <c r="AF10" s="3" t="s">
        <v>99</v>
      </c>
      <c r="AG10" s="3" t="s">
        <v>99</v>
      </c>
      <c r="AH10" s="3" t="s">
        <v>99</v>
      </c>
      <c r="AI10" s="3" t="s">
        <v>99</v>
      </c>
      <c r="AJ10" s="3" t="s">
        <v>99</v>
      </c>
      <c r="AK10" s="3" t="s">
        <v>99</v>
      </c>
      <c r="AL10" s="3" t="s">
        <v>99</v>
      </c>
      <c r="AM10" s="3" t="s">
        <v>99</v>
      </c>
      <c r="AN10" s="3" t="s">
        <v>99</v>
      </c>
      <c r="AO10" s="3" t="s">
        <v>99</v>
      </c>
      <c r="AP10" s="3" t="s">
        <v>99</v>
      </c>
    </row>
    <row r="11" spans="1:42">
      <c r="A11" s="3">
        <f t="shared" si="4"/>
        <v>6</v>
      </c>
      <c r="B11" s="6" t="s">
        <v>88</v>
      </c>
      <c r="C11" s="1" t="s">
        <v>363</v>
      </c>
      <c r="D11" s="7" t="s">
        <v>370</v>
      </c>
      <c r="E11" s="29" t="s">
        <v>371</v>
      </c>
      <c r="F11" s="29" t="s">
        <v>326</v>
      </c>
      <c r="G11" s="29" t="s">
        <v>326</v>
      </c>
      <c r="H11" s="72" t="s">
        <v>372</v>
      </c>
      <c r="I11" s="3" t="s">
        <v>96</v>
      </c>
      <c r="J11" s="82" t="s">
        <v>97</v>
      </c>
      <c r="K11" s="82" t="s">
        <v>328</v>
      </c>
      <c r="L11" s="11">
        <v>0</v>
      </c>
      <c r="M11" s="11">
        <v>0</v>
      </c>
      <c r="N11" s="11">
        <f t="shared" si="0"/>
        <v>0</v>
      </c>
      <c r="O11" s="11">
        <v>0</v>
      </c>
      <c r="P11" s="11">
        <v>0</v>
      </c>
      <c r="Q11" s="11">
        <f t="shared" si="1"/>
        <v>0</v>
      </c>
      <c r="R11" s="11">
        <f t="shared" si="2"/>
        <v>0</v>
      </c>
      <c r="S11" s="11">
        <f t="shared" si="2"/>
        <v>0</v>
      </c>
      <c r="T11" s="33" t="str">
        <f t="shared" si="3"/>
        <v>100.0%</v>
      </c>
      <c r="U11" s="33" t="str">
        <f t="shared" si="3"/>
        <v>100.0%</v>
      </c>
      <c r="V11" s="3" t="s">
        <v>99</v>
      </c>
      <c r="W11" s="3" t="s">
        <v>99</v>
      </c>
      <c r="X11" s="3" t="s">
        <v>99</v>
      </c>
      <c r="Y11" s="3" t="s">
        <v>99</v>
      </c>
      <c r="Z11" s="3" t="s">
        <v>99</v>
      </c>
      <c r="AA11" s="3" t="s">
        <v>99</v>
      </c>
      <c r="AB11" s="3" t="s">
        <v>99</v>
      </c>
      <c r="AC11" s="3" t="s">
        <v>99</v>
      </c>
      <c r="AD11" s="3" t="s">
        <v>99</v>
      </c>
      <c r="AE11" s="3" t="s">
        <v>99</v>
      </c>
      <c r="AF11" s="3" t="s">
        <v>99</v>
      </c>
      <c r="AG11" s="3" t="s">
        <v>99</v>
      </c>
      <c r="AH11" s="3" t="s">
        <v>99</v>
      </c>
      <c r="AI11" s="3" t="s">
        <v>99</v>
      </c>
      <c r="AJ11" s="3" t="s">
        <v>99</v>
      </c>
      <c r="AK11" s="3" t="s">
        <v>99</v>
      </c>
      <c r="AL11" s="3" t="s">
        <v>99</v>
      </c>
      <c r="AM11" s="3" t="s">
        <v>99</v>
      </c>
      <c r="AN11" s="3" t="s">
        <v>99</v>
      </c>
      <c r="AO11" s="3" t="s">
        <v>99</v>
      </c>
      <c r="AP11" s="3" t="s">
        <v>99</v>
      </c>
    </row>
    <row r="12" spans="1:42">
      <c r="A12" s="3">
        <f t="shared" si="4"/>
        <v>7</v>
      </c>
      <c r="B12" s="6" t="s">
        <v>88</v>
      </c>
      <c r="C12" s="1" t="s">
        <v>363</v>
      </c>
      <c r="D12" s="7" t="s">
        <v>356</v>
      </c>
      <c r="E12" s="29" t="s">
        <v>357</v>
      </c>
      <c r="F12" s="29" t="s">
        <v>326</v>
      </c>
      <c r="G12" s="29" t="s">
        <v>326</v>
      </c>
      <c r="H12" s="72" t="s">
        <v>373</v>
      </c>
      <c r="I12" s="3" t="s">
        <v>96</v>
      </c>
      <c r="J12" s="82" t="s">
        <v>97</v>
      </c>
      <c r="K12" s="82" t="s">
        <v>328</v>
      </c>
      <c r="L12" s="11">
        <v>3495.9620599999998</v>
      </c>
      <c r="M12" s="11">
        <v>3609.6295599999999</v>
      </c>
      <c r="N12" s="11">
        <f t="shared" si="0"/>
        <v>7105.5916199999992</v>
      </c>
      <c r="O12" s="11">
        <v>2339.4440500000001</v>
      </c>
      <c r="P12" s="11">
        <v>2442.1559900000002</v>
      </c>
      <c r="Q12" s="11">
        <f t="shared" si="1"/>
        <v>4781.6000400000003</v>
      </c>
      <c r="R12" s="11">
        <f t="shared" si="2"/>
        <v>-1167.4735699999997</v>
      </c>
      <c r="S12" s="11">
        <f t="shared" si="2"/>
        <v>-2323.991579999999</v>
      </c>
      <c r="T12" s="33">
        <f t="shared" si="3"/>
        <v>-0.32343306995746113</v>
      </c>
      <c r="U12" s="33">
        <f t="shared" si="3"/>
        <v>-0.32706517687544773</v>
      </c>
      <c r="V12" s="3" t="s">
        <v>99</v>
      </c>
      <c r="W12" s="3" t="s">
        <v>99</v>
      </c>
      <c r="X12" s="3" t="s">
        <v>99</v>
      </c>
      <c r="Y12" s="3" t="s">
        <v>99</v>
      </c>
      <c r="Z12" s="3" t="s">
        <v>99</v>
      </c>
      <c r="AA12" s="3" t="s">
        <v>99</v>
      </c>
      <c r="AB12" s="3" t="s">
        <v>99</v>
      </c>
      <c r="AC12" s="3" t="s">
        <v>99</v>
      </c>
      <c r="AD12" s="3" t="s">
        <v>99</v>
      </c>
      <c r="AE12" s="3" t="s">
        <v>99</v>
      </c>
      <c r="AF12" s="3" t="s">
        <v>99</v>
      </c>
      <c r="AG12" s="3" t="s">
        <v>99</v>
      </c>
      <c r="AH12" s="3" t="s">
        <v>99</v>
      </c>
      <c r="AI12" s="3" t="s">
        <v>99</v>
      </c>
      <c r="AJ12" s="3" t="s">
        <v>99</v>
      </c>
      <c r="AK12" s="3" t="s">
        <v>99</v>
      </c>
      <c r="AL12" s="3" t="s">
        <v>99</v>
      </c>
      <c r="AM12" s="3" t="s">
        <v>99</v>
      </c>
      <c r="AN12" s="3" t="s">
        <v>99</v>
      </c>
      <c r="AO12" s="3" t="s">
        <v>99</v>
      </c>
      <c r="AP12" s="3" t="s">
        <v>99</v>
      </c>
    </row>
    <row r="13" spans="1:42">
      <c r="A13" s="3">
        <f t="shared" si="4"/>
        <v>8</v>
      </c>
      <c r="B13" s="6" t="s">
        <v>88</v>
      </c>
      <c r="C13" s="1" t="s">
        <v>363</v>
      </c>
      <c r="D13" s="7" t="s">
        <v>154</v>
      </c>
      <c r="E13" s="29" t="s">
        <v>155</v>
      </c>
      <c r="F13" s="29" t="s">
        <v>326</v>
      </c>
      <c r="G13" s="29" t="s">
        <v>326</v>
      </c>
      <c r="H13" s="72" t="s">
        <v>373</v>
      </c>
      <c r="I13" s="3" t="s">
        <v>96</v>
      </c>
      <c r="J13" s="82" t="s">
        <v>97</v>
      </c>
      <c r="K13" s="82" t="s">
        <v>328</v>
      </c>
      <c r="L13" s="11">
        <v>4123.2646500000001</v>
      </c>
      <c r="M13" s="11">
        <v>4236.9281300000002</v>
      </c>
      <c r="N13" s="11">
        <f t="shared" si="0"/>
        <v>8360.1927800000012</v>
      </c>
      <c r="O13" s="11">
        <v>13074.073479999999</v>
      </c>
      <c r="P13" s="11">
        <v>14121.94253</v>
      </c>
      <c r="Q13" s="11">
        <f t="shared" si="1"/>
        <v>27196.016009999999</v>
      </c>
      <c r="R13" s="11">
        <f t="shared" si="2"/>
        <v>9885.0144</v>
      </c>
      <c r="S13" s="11">
        <f t="shared" si="2"/>
        <v>18835.823229999998</v>
      </c>
      <c r="T13" s="33">
        <f t="shared" si="3"/>
        <v>2.3330616183947401</v>
      </c>
      <c r="U13" s="33">
        <f t="shared" si="3"/>
        <v>2.2530369485092181</v>
      </c>
      <c r="V13" s="3" t="s">
        <v>99</v>
      </c>
      <c r="W13" s="3" t="s">
        <v>99</v>
      </c>
      <c r="X13" s="3" t="s">
        <v>99</v>
      </c>
      <c r="Y13" s="3" t="s">
        <v>99</v>
      </c>
      <c r="Z13" s="3" t="s">
        <v>99</v>
      </c>
      <c r="AA13" s="3" t="s">
        <v>99</v>
      </c>
      <c r="AB13" s="3" t="s">
        <v>99</v>
      </c>
      <c r="AC13" s="3" t="s">
        <v>99</v>
      </c>
      <c r="AD13" s="3" t="s">
        <v>99</v>
      </c>
      <c r="AE13" s="3" t="s">
        <v>99</v>
      </c>
      <c r="AF13" s="3" t="s">
        <v>99</v>
      </c>
      <c r="AG13" s="3" t="s">
        <v>99</v>
      </c>
      <c r="AH13" s="3" t="s">
        <v>99</v>
      </c>
      <c r="AI13" s="3" t="s">
        <v>99</v>
      </c>
      <c r="AJ13" s="3" t="s">
        <v>99</v>
      </c>
      <c r="AK13" s="3" t="s">
        <v>99</v>
      </c>
      <c r="AL13" s="3" t="s">
        <v>99</v>
      </c>
      <c r="AM13" s="3" t="s">
        <v>99</v>
      </c>
      <c r="AN13" s="3" t="s">
        <v>99</v>
      </c>
      <c r="AO13" s="3" t="s">
        <v>99</v>
      </c>
      <c r="AP13" s="3" t="s">
        <v>99</v>
      </c>
    </row>
    <row r="14" spans="1:42">
      <c r="A14" s="3">
        <f t="shared" si="4"/>
        <v>9</v>
      </c>
      <c r="B14" s="6" t="s">
        <v>88</v>
      </c>
      <c r="C14" s="1" t="s">
        <v>363</v>
      </c>
      <c r="D14" s="7" t="s">
        <v>374</v>
      </c>
      <c r="E14" s="88" t="s">
        <v>375</v>
      </c>
      <c r="F14" s="29" t="s">
        <v>326</v>
      </c>
      <c r="G14" s="29" t="s">
        <v>326</v>
      </c>
      <c r="H14" s="72" t="s">
        <v>365</v>
      </c>
      <c r="I14" s="3" t="s">
        <v>96</v>
      </c>
      <c r="J14" s="82" t="s">
        <v>97</v>
      </c>
      <c r="K14" s="82" t="s">
        <v>328</v>
      </c>
      <c r="L14" s="11">
        <v>1575.2536500000001</v>
      </c>
      <c r="M14" s="11">
        <v>1599.7844700000001</v>
      </c>
      <c r="N14" s="11">
        <f t="shared" si="0"/>
        <v>3175.0381200000002</v>
      </c>
      <c r="O14" s="11">
        <v>1459.71399</v>
      </c>
      <c r="P14" s="11">
        <v>0</v>
      </c>
      <c r="Q14" s="11">
        <f t="shared" si="1"/>
        <v>1459.71399</v>
      </c>
      <c r="R14" s="11">
        <f t="shared" si="2"/>
        <v>-1599.7844700000001</v>
      </c>
      <c r="S14" s="11">
        <f t="shared" si="2"/>
        <v>-1715.3241300000002</v>
      </c>
      <c r="T14" s="33">
        <f t="shared" si="3"/>
        <v>-1</v>
      </c>
      <c r="U14" s="33">
        <f t="shared" si="3"/>
        <v>-0.54025308206378331</v>
      </c>
      <c r="V14" s="3" t="s">
        <v>99</v>
      </c>
      <c r="W14" s="3" t="s">
        <v>99</v>
      </c>
      <c r="X14" s="3" t="s">
        <v>99</v>
      </c>
      <c r="Y14" s="3" t="s">
        <v>99</v>
      </c>
      <c r="Z14" s="3" t="s">
        <v>99</v>
      </c>
      <c r="AA14" s="3" t="s">
        <v>99</v>
      </c>
      <c r="AB14" s="3" t="s">
        <v>99</v>
      </c>
      <c r="AC14" s="3" t="s">
        <v>99</v>
      </c>
      <c r="AD14" s="3" t="s">
        <v>99</v>
      </c>
      <c r="AE14" s="3" t="s">
        <v>99</v>
      </c>
      <c r="AF14" s="3" t="s">
        <v>99</v>
      </c>
      <c r="AG14" s="3" t="s">
        <v>99</v>
      </c>
      <c r="AH14" s="3" t="s">
        <v>99</v>
      </c>
      <c r="AI14" s="3" t="s">
        <v>99</v>
      </c>
      <c r="AJ14" s="3" t="s">
        <v>99</v>
      </c>
      <c r="AK14" s="3" t="s">
        <v>99</v>
      </c>
      <c r="AL14" s="3" t="s">
        <v>99</v>
      </c>
      <c r="AM14" s="3" t="s">
        <v>99</v>
      </c>
      <c r="AN14" s="3" t="s">
        <v>99</v>
      </c>
      <c r="AO14" s="3" t="s">
        <v>99</v>
      </c>
      <c r="AP14" s="3" t="s">
        <v>99</v>
      </c>
    </row>
    <row r="15" spans="1:42">
      <c r="B15"/>
      <c r="C15"/>
      <c r="I15"/>
    </row>
    <row r="16" spans="1:42">
      <c r="A16" s="4" t="s">
        <v>334</v>
      </c>
      <c r="B16"/>
      <c r="C16"/>
      <c r="I16"/>
    </row>
    <row r="17" customFormat="1"/>
    <row r="18" customFormat="1"/>
    <row r="19" customFormat="1"/>
    <row r="20" customFormat="1"/>
    <row r="21" customFormat="1"/>
    <row r="22" customFormat="1"/>
    <row r="23" customFormat="1"/>
    <row r="24" customFormat="1"/>
    <row r="25" customFormat="1"/>
    <row r="26" customFormat="1"/>
    <row r="27" customFormat="1"/>
    <row r="28" customFormat="1"/>
    <row r="29" customFormat="1"/>
    <row r="30" customFormat="1"/>
    <row r="31" customFormat="1"/>
  </sheetData>
  <mergeCells count="41">
    <mergeCell ref="AP4:AP5"/>
    <mergeCell ref="AJ4:AJ5"/>
    <mergeCell ref="AK4:AK5"/>
    <mergeCell ref="AL4:AL5"/>
    <mergeCell ref="AM4:AM5"/>
    <mergeCell ref="AN4:AN5"/>
    <mergeCell ref="AO4:AO5"/>
    <mergeCell ref="V4:V5"/>
    <mergeCell ref="AI4:AI5"/>
    <mergeCell ref="X4:X5"/>
    <mergeCell ref="Y4:Y5"/>
    <mergeCell ref="Z4:Z5"/>
    <mergeCell ref="AA4:AA5"/>
    <mergeCell ref="AB4:AB5"/>
    <mergeCell ref="AC4:AC5"/>
    <mergeCell ref="AD4:AD5"/>
    <mergeCell ref="AE4:AE5"/>
    <mergeCell ref="AF4:AF5"/>
    <mergeCell ref="AG4:AG5"/>
    <mergeCell ref="AH4:AH5"/>
    <mergeCell ref="Q4:Q5"/>
    <mergeCell ref="R4:R5"/>
    <mergeCell ref="S4:S5"/>
    <mergeCell ref="T4:T5"/>
    <mergeCell ref="U4:U5"/>
    <mergeCell ref="A2:AP2"/>
    <mergeCell ref="A4:A5"/>
    <mergeCell ref="B4:B5"/>
    <mergeCell ref="C4:C5"/>
    <mergeCell ref="D4:D5"/>
    <mergeCell ref="E4:E5"/>
    <mergeCell ref="F4:F5"/>
    <mergeCell ref="G4:G5"/>
    <mergeCell ref="H4:H5"/>
    <mergeCell ref="I4:I5"/>
    <mergeCell ref="W4:W5"/>
    <mergeCell ref="J4:J5"/>
    <mergeCell ref="K4:K5"/>
    <mergeCell ref="L4:M4"/>
    <mergeCell ref="N4:N5"/>
    <mergeCell ref="O4:P4"/>
  </mergeCells>
  <conditionalFormatting sqref="V4:W4">
    <cfRule type="cellIs" dxfId="31" priority="3" operator="equal">
      <formula>"Y"</formula>
    </cfRule>
    <cfRule type="cellIs" dxfId="30" priority="4" operator="equal">
      <formula>"N"</formula>
    </cfRule>
  </conditionalFormatting>
  <conditionalFormatting sqref="AI4">
    <cfRule type="cellIs" dxfId="29" priority="1" operator="equal">
      <formula>"Y"</formula>
    </cfRule>
    <cfRule type="cellIs" dxfId="28" priority="2" operator="equal">
      <formula>"N"</formula>
    </cfRule>
  </conditionalFormatting>
  <pageMargins left="0.2" right="0.2" top="0.25" bottom="0.25" header="0.05" footer="0.05"/>
  <pageSetup paperSize="5" scale="33" orientation="landscape" r:id="rId1"/>
  <headerFooter>
    <oddHeader>&amp;L&amp;"Arial,Regular"&amp;10RSARDiscovery2024_DR_ED_001-Q002Supp01Atch01</oddHeader>
    <oddFooter xml:space="preserve">&amp;C_x000D_&amp;1#&amp;"Calibri"&amp;12&amp;K000000 Public </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544BB4-6F3A-4837-9BDF-EEEB9C0CF0DC}">
  <dimension ref="A1:AP26"/>
  <sheetViews>
    <sheetView showGridLines="0" view="pageLayout" zoomScaleNormal="55" workbookViewId="0">
      <selection activeCell="H20" sqref="H20"/>
    </sheetView>
  </sheetViews>
  <sheetFormatPr defaultRowHeight="15"/>
  <cols>
    <col min="1" max="1" width="7.5703125" customWidth="1"/>
    <col min="2" max="2" width="10.7109375" style="20" customWidth="1"/>
    <col min="3" max="3" width="17.7109375" style="20" customWidth="1"/>
    <col min="4" max="4" width="7.5703125" customWidth="1"/>
    <col min="5" max="5" width="27.7109375" customWidth="1"/>
    <col min="6" max="6" width="19.28515625" customWidth="1"/>
    <col min="7" max="7" width="19" customWidth="1"/>
    <col min="8" max="8" width="16.28515625" customWidth="1"/>
    <col min="9" max="9" width="10.5703125" style="21" customWidth="1"/>
    <col min="10" max="10" width="11.7109375" customWidth="1"/>
    <col min="11" max="11" width="12.28515625" customWidth="1"/>
    <col min="12" max="15" width="13.7109375" customWidth="1"/>
    <col min="17" max="17" width="14.140625" customWidth="1"/>
    <col min="18" max="18" width="10.5703125" customWidth="1"/>
    <col min="19" max="19" width="12.140625" customWidth="1"/>
    <col min="20" max="21" width="10.7109375" customWidth="1"/>
    <col min="22" max="42" width="13.5703125" customWidth="1"/>
  </cols>
  <sheetData>
    <row r="1" spans="1:42">
      <c r="B1"/>
      <c r="C1"/>
      <c r="I1"/>
    </row>
    <row r="2" spans="1:42" ht="58.9" customHeight="1">
      <c r="A2" s="122" t="s">
        <v>376</v>
      </c>
      <c r="B2" s="117"/>
      <c r="C2" s="117"/>
      <c r="D2" s="117"/>
      <c r="E2" s="117"/>
      <c r="F2" s="117"/>
      <c r="G2" s="117"/>
      <c r="H2" s="117"/>
      <c r="I2" s="117"/>
      <c r="J2" s="117"/>
      <c r="K2" s="117"/>
      <c r="L2" s="117"/>
      <c r="M2" s="117"/>
      <c r="N2" s="117"/>
      <c r="O2" s="117"/>
      <c r="P2" s="117"/>
      <c r="Q2" s="117"/>
      <c r="R2" s="117"/>
      <c r="S2" s="117"/>
      <c r="T2" s="117"/>
      <c r="U2" s="117"/>
      <c r="V2" s="117"/>
      <c r="W2" s="117"/>
      <c r="X2" s="117"/>
      <c r="Y2" s="117"/>
      <c r="Z2" s="117"/>
      <c r="AA2" s="117"/>
      <c r="AB2" s="117"/>
      <c r="AC2" s="117"/>
      <c r="AD2" s="117"/>
      <c r="AE2" s="117"/>
      <c r="AF2" s="117"/>
      <c r="AG2" s="117"/>
      <c r="AH2" s="117"/>
      <c r="AI2" s="117"/>
      <c r="AJ2" s="117"/>
      <c r="AK2" s="117"/>
      <c r="AL2" s="117"/>
      <c r="AM2" s="117"/>
      <c r="AN2" s="117"/>
      <c r="AO2" s="117"/>
      <c r="AP2" s="117"/>
    </row>
    <row r="3" spans="1:42">
      <c r="A3" s="1"/>
      <c r="B3" s="2" t="s">
        <v>1</v>
      </c>
      <c r="C3" s="2" t="s">
        <v>2</v>
      </c>
      <c r="D3" s="3" t="s">
        <v>3</v>
      </c>
      <c r="E3" s="3" t="s">
        <v>4</v>
      </c>
      <c r="F3" s="3" t="s">
        <v>5</v>
      </c>
      <c r="G3" s="3" t="s">
        <v>6</v>
      </c>
      <c r="H3" s="3" t="s">
        <v>7</v>
      </c>
      <c r="I3" s="3" t="s">
        <v>10</v>
      </c>
      <c r="J3" s="3" t="s">
        <v>11</v>
      </c>
      <c r="K3" s="3" t="s">
        <v>12</v>
      </c>
      <c r="L3" s="3" t="s">
        <v>13</v>
      </c>
      <c r="M3" s="3" t="s">
        <v>14</v>
      </c>
      <c r="N3" s="3" t="s">
        <v>15</v>
      </c>
      <c r="O3" s="3" t="s">
        <v>16</v>
      </c>
      <c r="P3" s="3" t="s">
        <v>17</v>
      </c>
      <c r="Q3" s="3" t="s">
        <v>18</v>
      </c>
      <c r="R3" s="3" t="s">
        <v>19</v>
      </c>
      <c r="S3" s="3" t="s">
        <v>20</v>
      </c>
      <c r="T3" s="3" t="s">
        <v>21</v>
      </c>
      <c r="U3" s="3" t="s">
        <v>22</v>
      </c>
      <c r="V3" s="3" t="s">
        <v>23</v>
      </c>
      <c r="W3" s="3" t="s">
        <v>24</v>
      </c>
      <c r="X3" s="3" t="s">
        <v>25</v>
      </c>
      <c r="Y3" s="3" t="s">
        <v>26</v>
      </c>
      <c r="Z3" s="3" t="s">
        <v>27</v>
      </c>
      <c r="AA3" s="3" t="s">
        <v>28</v>
      </c>
      <c r="AB3" s="3" t="s">
        <v>29</v>
      </c>
      <c r="AC3" s="3" t="s">
        <v>30</v>
      </c>
      <c r="AD3" s="3" t="s">
        <v>31</v>
      </c>
      <c r="AE3" s="3" t="s">
        <v>32</v>
      </c>
      <c r="AF3" s="3" t="s">
        <v>33</v>
      </c>
      <c r="AG3" s="3" t="s">
        <v>34</v>
      </c>
      <c r="AH3" s="3" t="s">
        <v>35</v>
      </c>
      <c r="AI3" s="3" t="s">
        <v>36</v>
      </c>
      <c r="AJ3" s="3" t="s">
        <v>37</v>
      </c>
      <c r="AK3" s="3" t="s">
        <v>38</v>
      </c>
      <c r="AL3" s="3" t="s">
        <v>39</v>
      </c>
      <c r="AM3" s="3" t="s">
        <v>40</v>
      </c>
      <c r="AN3" s="3" t="s">
        <v>41</v>
      </c>
      <c r="AO3" s="3" t="s">
        <v>42</v>
      </c>
      <c r="AP3" s="3" t="s">
        <v>43</v>
      </c>
    </row>
    <row r="4" spans="1:42" ht="22.15" customHeight="1">
      <c r="A4" s="116" t="s">
        <v>44</v>
      </c>
      <c r="B4" s="116" t="s">
        <v>45</v>
      </c>
      <c r="C4" s="116" t="s">
        <v>46</v>
      </c>
      <c r="D4" s="116" t="s">
        <v>47</v>
      </c>
      <c r="E4" s="116" t="s">
        <v>48</v>
      </c>
      <c r="F4" s="116" t="s">
        <v>51</v>
      </c>
      <c r="G4" s="116" t="s">
        <v>52</v>
      </c>
      <c r="H4" s="119" t="s">
        <v>53</v>
      </c>
      <c r="I4" s="116" t="s">
        <v>54</v>
      </c>
      <c r="J4" s="116" t="s">
        <v>213</v>
      </c>
      <c r="K4" s="116" t="s">
        <v>214</v>
      </c>
      <c r="L4" s="129" t="s">
        <v>322</v>
      </c>
      <c r="M4" s="130"/>
      <c r="N4" s="119" t="s">
        <v>59</v>
      </c>
      <c r="O4" s="129" t="s">
        <v>323</v>
      </c>
      <c r="P4" s="130"/>
      <c r="Q4" s="119" t="s">
        <v>62</v>
      </c>
      <c r="R4" s="116" t="s">
        <v>63</v>
      </c>
      <c r="S4" s="119" t="s">
        <v>64</v>
      </c>
      <c r="T4" s="116" t="s">
        <v>65</v>
      </c>
      <c r="U4" s="119" t="s">
        <v>338</v>
      </c>
      <c r="V4" s="116" t="s">
        <v>67</v>
      </c>
      <c r="W4" s="116" t="s">
        <v>68</v>
      </c>
      <c r="X4" s="116" t="s">
        <v>324</v>
      </c>
      <c r="Y4" s="116" t="s">
        <v>70</v>
      </c>
      <c r="Z4" s="116" t="s">
        <v>71</v>
      </c>
      <c r="AA4" s="118" t="s">
        <v>72</v>
      </c>
      <c r="AB4" s="116" t="s">
        <v>73</v>
      </c>
      <c r="AC4" s="116" t="s">
        <v>74</v>
      </c>
      <c r="AD4" s="116" t="s">
        <v>75</v>
      </c>
      <c r="AE4" s="116" t="s">
        <v>76</v>
      </c>
      <c r="AF4" s="116" t="s">
        <v>77</v>
      </c>
      <c r="AG4" s="116" t="s">
        <v>215</v>
      </c>
      <c r="AH4" s="118" t="s">
        <v>216</v>
      </c>
      <c r="AI4" s="116" t="s">
        <v>80</v>
      </c>
      <c r="AJ4" s="116" t="s">
        <v>81</v>
      </c>
      <c r="AK4" s="116" t="s">
        <v>82</v>
      </c>
      <c r="AL4" s="116" t="s">
        <v>83</v>
      </c>
      <c r="AM4" s="116" t="s">
        <v>84</v>
      </c>
      <c r="AN4" s="116" t="s">
        <v>85</v>
      </c>
      <c r="AO4" s="116" t="s">
        <v>86</v>
      </c>
      <c r="AP4" s="116" t="s">
        <v>87</v>
      </c>
    </row>
    <row r="5" spans="1:42" ht="38.25">
      <c r="A5" s="116"/>
      <c r="B5" s="116"/>
      <c r="C5" s="116"/>
      <c r="D5" s="116"/>
      <c r="E5" s="116"/>
      <c r="F5" s="116"/>
      <c r="G5" s="116"/>
      <c r="H5" s="120"/>
      <c r="I5" s="116"/>
      <c r="J5" s="116"/>
      <c r="K5" s="116"/>
      <c r="L5" s="112" t="s">
        <v>57</v>
      </c>
      <c r="M5" s="112" t="s">
        <v>58</v>
      </c>
      <c r="N5" s="120"/>
      <c r="O5" s="112" t="s">
        <v>60</v>
      </c>
      <c r="P5" s="112" t="s">
        <v>280</v>
      </c>
      <c r="Q5" s="120"/>
      <c r="R5" s="116"/>
      <c r="S5" s="120"/>
      <c r="T5" s="116"/>
      <c r="U5" s="120"/>
      <c r="V5" s="116"/>
      <c r="W5" s="116"/>
      <c r="X5" s="116"/>
      <c r="Y5" s="116"/>
      <c r="Z5" s="116"/>
      <c r="AA5" s="118"/>
      <c r="AB5" s="116"/>
      <c r="AC5" s="116"/>
      <c r="AD5" s="116"/>
      <c r="AE5" s="116"/>
      <c r="AF5" s="116"/>
      <c r="AG5" s="116"/>
      <c r="AH5" s="118"/>
      <c r="AI5" s="116"/>
      <c r="AJ5" s="116"/>
      <c r="AK5" s="116"/>
      <c r="AL5" s="116"/>
      <c r="AM5" s="116"/>
      <c r="AN5" s="116"/>
      <c r="AO5" s="116"/>
      <c r="AP5" s="116"/>
    </row>
    <row r="6" spans="1:42" ht="26.25" customHeight="1">
      <c r="A6" s="3">
        <v>1</v>
      </c>
      <c r="B6" s="6" t="s">
        <v>162</v>
      </c>
      <c r="C6" s="1" t="s">
        <v>363</v>
      </c>
      <c r="D6" s="89" t="s">
        <v>163</v>
      </c>
      <c r="E6" s="29" t="s">
        <v>164</v>
      </c>
      <c r="F6" s="29" t="s">
        <v>326</v>
      </c>
      <c r="G6" s="29" t="s">
        <v>326</v>
      </c>
      <c r="H6" s="72" t="s">
        <v>365</v>
      </c>
      <c r="I6" s="3" t="s">
        <v>96</v>
      </c>
      <c r="J6" s="82" t="s">
        <v>97</v>
      </c>
      <c r="K6" s="82" t="s">
        <v>328</v>
      </c>
      <c r="L6" s="11">
        <v>0</v>
      </c>
      <c r="M6" s="11">
        <v>1159.23523</v>
      </c>
      <c r="N6" s="11">
        <f>L6+M6</f>
        <v>1159.23523</v>
      </c>
      <c r="O6" s="11">
        <v>0</v>
      </c>
      <c r="P6" s="11">
        <v>4827.1507600000004</v>
      </c>
      <c r="Q6" s="11">
        <f>O6+P6</f>
        <v>4827.1507600000004</v>
      </c>
      <c r="R6" s="11">
        <f>P6-M6</f>
        <v>3667.9155300000002</v>
      </c>
      <c r="S6" s="11">
        <f>Q6-N6</f>
        <v>3667.9155300000002</v>
      </c>
      <c r="T6" s="33">
        <f>IF(M6=0,"100.0%",(P6-M6)/M6)</f>
        <v>3.1640821768330833</v>
      </c>
      <c r="U6" s="33">
        <f>IF(N6=0,"100.0%",(Q6-N6)/N6)</f>
        <v>3.1640821768330833</v>
      </c>
      <c r="V6" s="3" t="s">
        <v>99</v>
      </c>
      <c r="W6" s="3" t="s">
        <v>99</v>
      </c>
      <c r="X6" s="3" t="s">
        <v>99</v>
      </c>
      <c r="Y6" s="3" t="s">
        <v>99</v>
      </c>
      <c r="Z6" s="3" t="s">
        <v>99</v>
      </c>
      <c r="AA6" s="3" t="s">
        <v>99</v>
      </c>
      <c r="AB6" s="3" t="s">
        <v>99</v>
      </c>
      <c r="AC6" s="3" t="s">
        <v>99</v>
      </c>
      <c r="AD6" s="3" t="s">
        <v>99</v>
      </c>
      <c r="AE6" s="3" t="s">
        <v>99</v>
      </c>
      <c r="AF6" s="3" t="s">
        <v>99</v>
      </c>
      <c r="AG6" s="3" t="s">
        <v>99</v>
      </c>
      <c r="AH6" s="3" t="s">
        <v>99</v>
      </c>
      <c r="AI6" s="3" t="s">
        <v>99</v>
      </c>
      <c r="AJ6" s="3" t="s">
        <v>99</v>
      </c>
      <c r="AK6" s="3" t="s">
        <v>99</v>
      </c>
      <c r="AL6" s="3" t="s">
        <v>99</v>
      </c>
      <c r="AM6" s="3" t="s">
        <v>99</v>
      </c>
      <c r="AN6" s="3" t="s">
        <v>99</v>
      </c>
      <c r="AO6" s="3" t="s">
        <v>99</v>
      </c>
      <c r="AP6" s="3" t="s">
        <v>99</v>
      </c>
    </row>
    <row r="7" spans="1:42" ht="39">
      <c r="A7" s="3">
        <f>A6+1</f>
        <v>2</v>
      </c>
      <c r="B7" s="6" t="s">
        <v>162</v>
      </c>
      <c r="C7" s="1" t="s">
        <v>363</v>
      </c>
      <c r="D7" s="89" t="s">
        <v>377</v>
      </c>
      <c r="E7" s="29" t="s">
        <v>378</v>
      </c>
      <c r="F7" s="29" t="s">
        <v>326</v>
      </c>
      <c r="G7" s="29" t="s">
        <v>326</v>
      </c>
      <c r="H7" s="72" t="s">
        <v>365</v>
      </c>
      <c r="I7" s="3" t="s">
        <v>96</v>
      </c>
      <c r="J7" s="82" t="s">
        <v>97</v>
      </c>
      <c r="K7" s="82" t="s">
        <v>328</v>
      </c>
      <c r="L7" s="11">
        <v>0</v>
      </c>
      <c r="M7" s="11">
        <v>4412.6705899999997</v>
      </c>
      <c r="N7" s="11">
        <f t="shared" ref="N7:N9" si="0">L7+M7</f>
        <v>4412.6705899999997</v>
      </c>
      <c r="O7" s="11">
        <v>0</v>
      </c>
      <c r="P7" s="11">
        <v>1121.7476099999999</v>
      </c>
      <c r="Q7" s="11">
        <f t="shared" ref="Q7:Q9" si="1">O7+P7</f>
        <v>1121.7476099999999</v>
      </c>
      <c r="R7" s="11">
        <f t="shared" ref="R7:S9" si="2">P7-M7</f>
        <v>-3290.9229799999998</v>
      </c>
      <c r="S7" s="11">
        <f t="shared" si="2"/>
        <v>-3290.9229799999998</v>
      </c>
      <c r="T7" s="33">
        <f t="shared" ref="T7:U9" si="3">IF(M7=0,"100.0%",(P7-M7)/M7)</f>
        <v>-0.74578940641023472</v>
      </c>
      <c r="U7" s="33">
        <f t="shared" si="3"/>
        <v>-0.74578940641023472</v>
      </c>
      <c r="V7" s="3" t="s">
        <v>99</v>
      </c>
      <c r="W7" s="3" t="s">
        <v>99</v>
      </c>
      <c r="X7" s="3" t="s">
        <v>99</v>
      </c>
      <c r="Y7" s="3" t="s">
        <v>99</v>
      </c>
      <c r="Z7" s="3" t="s">
        <v>99</v>
      </c>
      <c r="AA7" s="3" t="s">
        <v>99</v>
      </c>
      <c r="AB7" s="3" t="s">
        <v>99</v>
      </c>
      <c r="AC7" s="3" t="s">
        <v>99</v>
      </c>
      <c r="AD7" s="3" t="s">
        <v>99</v>
      </c>
      <c r="AE7" s="3" t="s">
        <v>99</v>
      </c>
      <c r="AF7" s="3" t="s">
        <v>99</v>
      </c>
      <c r="AG7" s="3" t="s">
        <v>99</v>
      </c>
      <c r="AH7" s="3" t="s">
        <v>99</v>
      </c>
      <c r="AI7" s="3" t="s">
        <v>99</v>
      </c>
      <c r="AJ7" s="3" t="s">
        <v>99</v>
      </c>
      <c r="AK7" s="3" t="s">
        <v>99</v>
      </c>
      <c r="AL7" s="3" t="s">
        <v>99</v>
      </c>
      <c r="AM7" s="3" t="s">
        <v>99</v>
      </c>
      <c r="AN7" s="3" t="s">
        <v>99</v>
      </c>
      <c r="AO7" s="3" t="s">
        <v>99</v>
      </c>
      <c r="AP7" s="3" t="s">
        <v>99</v>
      </c>
    </row>
    <row r="8" spans="1:42" ht="36" customHeight="1">
      <c r="A8" s="3">
        <f>A7+1</f>
        <v>3</v>
      </c>
      <c r="B8" s="6" t="s">
        <v>162</v>
      </c>
      <c r="C8" s="1" t="s">
        <v>363</v>
      </c>
      <c r="D8" s="89" t="s">
        <v>250</v>
      </c>
      <c r="E8" s="29" t="s">
        <v>379</v>
      </c>
      <c r="F8" s="29" t="s">
        <v>326</v>
      </c>
      <c r="G8" s="29" t="s">
        <v>326</v>
      </c>
      <c r="H8" s="72" t="s">
        <v>365</v>
      </c>
      <c r="I8" s="3" t="s">
        <v>96</v>
      </c>
      <c r="J8" s="82" t="s">
        <v>97</v>
      </c>
      <c r="K8" s="82" t="s">
        <v>328</v>
      </c>
      <c r="L8" s="11">
        <v>0</v>
      </c>
      <c r="M8" s="11">
        <v>980.91531999999995</v>
      </c>
      <c r="N8" s="11">
        <f t="shared" si="0"/>
        <v>980.91531999999995</v>
      </c>
      <c r="O8" s="11">
        <v>0</v>
      </c>
      <c r="P8" s="11">
        <v>199.80391</v>
      </c>
      <c r="Q8" s="11">
        <f t="shared" si="1"/>
        <v>199.80391</v>
      </c>
      <c r="R8" s="11">
        <f t="shared" si="2"/>
        <v>-781.11140999999998</v>
      </c>
      <c r="S8" s="11">
        <f t="shared" si="2"/>
        <v>-781.11140999999998</v>
      </c>
      <c r="T8" s="33">
        <f t="shared" si="3"/>
        <v>-0.79630870685147426</v>
      </c>
      <c r="U8" s="33">
        <f t="shared" si="3"/>
        <v>-0.79630870685147426</v>
      </c>
      <c r="V8" s="3" t="s">
        <v>99</v>
      </c>
      <c r="W8" s="3" t="s">
        <v>99</v>
      </c>
      <c r="X8" s="3" t="s">
        <v>99</v>
      </c>
      <c r="Y8" s="3" t="s">
        <v>99</v>
      </c>
      <c r="Z8" s="3" t="s">
        <v>99</v>
      </c>
      <c r="AA8" s="3" t="s">
        <v>99</v>
      </c>
      <c r="AB8" s="3" t="s">
        <v>99</v>
      </c>
      <c r="AC8" s="3" t="s">
        <v>99</v>
      </c>
      <c r="AD8" s="3" t="s">
        <v>99</v>
      </c>
      <c r="AE8" s="3" t="s">
        <v>99</v>
      </c>
      <c r="AF8" s="3" t="s">
        <v>99</v>
      </c>
      <c r="AG8" s="3" t="s">
        <v>99</v>
      </c>
      <c r="AH8" s="3" t="s">
        <v>99</v>
      </c>
      <c r="AI8" s="3" t="s">
        <v>99</v>
      </c>
      <c r="AJ8" s="3" t="s">
        <v>99</v>
      </c>
      <c r="AK8" s="3" t="s">
        <v>99</v>
      </c>
      <c r="AL8" s="3" t="s">
        <v>99</v>
      </c>
      <c r="AM8" s="3" t="s">
        <v>99</v>
      </c>
      <c r="AN8" s="3" t="s">
        <v>99</v>
      </c>
      <c r="AO8" s="3" t="s">
        <v>99</v>
      </c>
      <c r="AP8" s="3" t="s">
        <v>99</v>
      </c>
    </row>
    <row r="9" spans="1:42" ht="38.25" customHeight="1">
      <c r="A9" s="3">
        <f t="shared" ref="A9" si="4">A8+1</f>
        <v>4</v>
      </c>
      <c r="B9" s="6" t="s">
        <v>162</v>
      </c>
      <c r="C9" s="1" t="s">
        <v>363</v>
      </c>
      <c r="D9" s="7" t="s">
        <v>184</v>
      </c>
      <c r="E9" s="29" t="s">
        <v>336</v>
      </c>
      <c r="F9" s="29" t="s">
        <v>326</v>
      </c>
      <c r="G9" s="29" t="s">
        <v>326</v>
      </c>
      <c r="H9" s="72" t="s">
        <v>333</v>
      </c>
      <c r="I9" s="3" t="s">
        <v>96</v>
      </c>
      <c r="J9" s="82" t="s">
        <v>97</v>
      </c>
      <c r="K9" s="82" t="s">
        <v>328</v>
      </c>
      <c r="L9" s="11">
        <v>0</v>
      </c>
      <c r="M9" s="11">
        <v>2866.4769999999999</v>
      </c>
      <c r="N9" s="11">
        <f t="shared" si="0"/>
        <v>2866.4769999999999</v>
      </c>
      <c r="O9" s="11">
        <v>0</v>
      </c>
      <c r="P9" s="11">
        <v>3602.7131199999999</v>
      </c>
      <c r="Q9" s="11">
        <f t="shared" si="1"/>
        <v>3602.7131199999999</v>
      </c>
      <c r="R9" s="11">
        <f t="shared" si="2"/>
        <v>736.23612000000003</v>
      </c>
      <c r="S9" s="11">
        <f t="shared" si="2"/>
        <v>736.23612000000003</v>
      </c>
      <c r="T9" s="33">
        <f t="shared" si="3"/>
        <v>0.25684354697421263</v>
      </c>
      <c r="U9" s="33">
        <f t="shared" si="3"/>
        <v>0.25684354697421263</v>
      </c>
      <c r="V9" s="3" t="s">
        <v>99</v>
      </c>
      <c r="W9" s="3" t="s">
        <v>99</v>
      </c>
      <c r="X9" s="3" t="s">
        <v>99</v>
      </c>
      <c r="Y9" s="3" t="s">
        <v>99</v>
      </c>
      <c r="Z9" s="3" t="s">
        <v>99</v>
      </c>
      <c r="AA9" s="3" t="s">
        <v>99</v>
      </c>
      <c r="AB9" s="3" t="s">
        <v>99</v>
      </c>
      <c r="AC9" s="3" t="s">
        <v>99</v>
      </c>
      <c r="AD9" s="3" t="s">
        <v>99</v>
      </c>
      <c r="AE9" s="3" t="s">
        <v>99</v>
      </c>
      <c r="AF9" s="3" t="s">
        <v>99</v>
      </c>
      <c r="AG9" s="3" t="s">
        <v>99</v>
      </c>
      <c r="AH9" s="3" t="s">
        <v>99</v>
      </c>
      <c r="AI9" s="3" t="s">
        <v>99</v>
      </c>
      <c r="AJ9" s="3" t="s">
        <v>99</v>
      </c>
      <c r="AK9" s="3" t="s">
        <v>99</v>
      </c>
      <c r="AL9" s="3" t="s">
        <v>99</v>
      </c>
      <c r="AM9" s="3" t="s">
        <v>99</v>
      </c>
      <c r="AN9" s="3" t="s">
        <v>99</v>
      </c>
      <c r="AO9" s="3" t="s">
        <v>99</v>
      </c>
      <c r="AP9" s="3" t="s">
        <v>99</v>
      </c>
    </row>
    <row r="10" spans="1:42">
      <c r="B10"/>
      <c r="C10"/>
      <c r="I10"/>
    </row>
    <row r="11" spans="1:42">
      <c r="A11" s="4" t="s">
        <v>334</v>
      </c>
      <c r="B11"/>
      <c r="C11"/>
      <c r="I11"/>
    </row>
    <row r="12" spans="1:42">
      <c r="B12"/>
      <c r="C12"/>
      <c r="I12"/>
    </row>
    <row r="13" spans="1:42">
      <c r="B13"/>
      <c r="C13"/>
      <c r="I13"/>
    </row>
    <row r="14" spans="1:42">
      <c r="B14"/>
      <c r="C14"/>
      <c r="I14"/>
      <c r="L14" s="90"/>
    </row>
    <row r="15" spans="1:42">
      <c r="B15"/>
      <c r="C15"/>
      <c r="I15"/>
      <c r="L15" s="90"/>
    </row>
    <row r="16" spans="1:42">
      <c r="B16"/>
      <c r="C16"/>
      <c r="I16"/>
    </row>
    <row r="17" customFormat="1"/>
    <row r="18" customFormat="1"/>
    <row r="19" customFormat="1"/>
    <row r="20" customFormat="1"/>
    <row r="21" customFormat="1"/>
    <row r="22" customFormat="1"/>
    <row r="23" customFormat="1"/>
    <row r="24" customFormat="1"/>
    <row r="25" customFormat="1"/>
    <row r="26" customFormat="1"/>
  </sheetData>
  <mergeCells count="41">
    <mergeCell ref="AP4:AP5"/>
    <mergeCell ref="AJ4:AJ5"/>
    <mergeCell ref="AK4:AK5"/>
    <mergeCell ref="AL4:AL5"/>
    <mergeCell ref="AM4:AM5"/>
    <mergeCell ref="AN4:AN5"/>
    <mergeCell ref="AO4:AO5"/>
    <mergeCell ref="V4:V5"/>
    <mergeCell ref="AI4:AI5"/>
    <mergeCell ref="X4:X5"/>
    <mergeCell ref="Y4:Y5"/>
    <mergeCell ref="Z4:Z5"/>
    <mergeCell ref="AA4:AA5"/>
    <mergeCell ref="AB4:AB5"/>
    <mergeCell ref="AC4:AC5"/>
    <mergeCell ref="AD4:AD5"/>
    <mergeCell ref="AE4:AE5"/>
    <mergeCell ref="AF4:AF5"/>
    <mergeCell ref="AG4:AG5"/>
    <mergeCell ref="AH4:AH5"/>
    <mergeCell ref="Q4:Q5"/>
    <mergeCell ref="R4:R5"/>
    <mergeCell ref="S4:S5"/>
    <mergeCell ref="T4:T5"/>
    <mergeCell ref="U4:U5"/>
    <mergeCell ref="A2:AP2"/>
    <mergeCell ref="A4:A5"/>
    <mergeCell ref="B4:B5"/>
    <mergeCell ref="C4:C5"/>
    <mergeCell ref="D4:D5"/>
    <mergeCell ref="E4:E5"/>
    <mergeCell ref="F4:F5"/>
    <mergeCell ref="G4:G5"/>
    <mergeCell ref="H4:H5"/>
    <mergeCell ref="I4:I5"/>
    <mergeCell ref="W4:W5"/>
    <mergeCell ref="J4:J5"/>
    <mergeCell ref="K4:K5"/>
    <mergeCell ref="L4:M4"/>
    <mergeCell ref="N4:N5"/>
    <mergeCell ref="O4:P4"/>
  </mergeCells>
  <conditionalFormatting sqref="V4:W4">
    <cfRule type="cellIs" dxfId="27" priority="3" operator="equal">
      <formula>"Y"</formula>
    </cfRule>
    <cfRule type="cellIs" dxfId="26" priority="4" operator="equal">
      <formula>"N"</formula>
    </cfRule>
  </conditionalFormatting>
  <conditionalFormatting sqref="AI4">
    <cfRule type="cellIs" dxfId="25" priority="1" operator="equal">
      <formula>"Y"</formula>
    </cfRule>
    <cfRule type="cellIs" dxfId="24" priority="2" operator="equal">
      <formula>"N"</formula>
    </cfRule>
  </conditionalFormatting>
  <pageMargins left="0.2" right="0.2" top="0.25" bottom="0.25" header="0.05" footer="0.05"/>
  <pageSetup paperSize="5" scale="31" orientation="landscape" r:id="rId1"/>
  <headerFooter>
    <oddHeader>&amp;L&amp;"Arial,Regular"&amp;10RSARDiscovery2024_DR_ED_001-Q002Supp01Atch01</oddHeader>
    <oddFooter xml:space="preserve">&amp;C_x000D_&amp;1#&amp;"Calibri"&amp;12&amp;K000000 Public </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1720A6-A1CA-4A5F-8AE0-9250B299E5F6}">
  <sheetPr>
    <pageSetUpPr fitToPage="1"/>
  </sheetPr>
  <dimension ref="A1:AP25"/>
  <sheetViews>
    <sheetView showGridLines="0" view="pageLayout" zoomScaleNormal="100" workbookViewId="0">
      <selection activeCell="O6" sqref="O6:P6"/>
    </sheetView>
  </sheetViews>
  <sheetFormatPr defaultColWidth="8.85546875" defaultRowHeight="15"/>
  <cols>
    <col min="1" max="1" width="5.140625" style="20" customWidth="1"/>
    <col min="2" max="2" width="12.85546875" style="20" customWidth="1"/>
    <col min="3" max="3" width="15.28515625" style="20" customWidth="1"/>
    <col min="4" max="4" width="7.140625" style="20" customWidth="1"/>
    <col min="5" max="5" width="19.7109375" style="20" customWidth="1"/>
    <col min="6" max="6" width="16.7109375" style="20" customWidth="1"/>
    <col min="7" max="7" width="15.85546875" style="20" customWidth="1"/>
    <col min="8" max="8" width="16.7109375" style="20" customWidth="1"/>
    <col min="9" max="9" width="8.7109375" style="30" customWidth="1"/>
    <col min="10" max="10" width="11.28515625" style="20" customWidth="1"/>
    <col min="11" max="11" width="9.5703125" style="20" customWidth="1"/>
    <col min="12" max="13" width="10" style="20" customWidth="1"/>
    <col min="14" max="14" width="10.28515625" style="20" bestFit="1" customWidth="1"/>
    <col min="15" max="15" width="9.42578125" style="20" customWidth="1"/>
    <col min="16" max="16" width="9.28515625" style="20" customWidth="1"/>
    <col min="17" max="17" width="15.28515625" style="20" customWidth="1"/>
    <col min="18" max="18" width="10.7109375" style="20" customWidth="1"/>
    <col min="19" max="19" width="13" style="20" customWidth="1"/>
    <col min="20" max="20" width="14.7109375" style="20" customWidth="1"/>
    <col min="21" max="21" width="12.7109375" style="20" customWidth="1"/>
    <col min="22" max="22" width="11.5703125" style="20" customWidth="1"/>
    <col min="23" max="23" width="11.85546875" style="20" customWidth="1"/>
    <col min="24" max="26" width="10.5703125" style="20" customWidth="1"/>
    <col min="27" max="27" width="12.140625" style="20" customWidth="1"/>
    <col min="28" max="29" width="10.5703125" style="20" customWidth="1"/>
    <col min="30" max="30" width="14" style="20" customWidth="1"/>
    <col min="31" max="31" width="12.28515625" style="20" customWidth="1"/>
    <col min="32" max="32" width="12.42578125" style="20" customWidth="1"/>
    <col min="33" max="33" width="13.140625" style="20" customWidth="1"/>
    <col min="34" max="34" width="15.28515625" style="20" customWidth="1"/>
    <col min="35" max="35" width="14.140625" style="20" customWidth="1"/>
    <col min="36" max="36" width="11.5703125" style="20" customWidth="1"/>
    <col min="37" max="37" width="11.85546875" style="20" customWidth="1"/>
    <col min="38" max="40" width="10.5703125" style="20" customWidth="1"/>
    <col min="41" max="41" width="8.85546875" style="20"/>
    <col min="42" max="42" width="16.140625" style="20" customWidth="1"/>
    <col min="43" max="16384" width="8.85546875" style="20"/>
  </cols>
  <sheetData>
    <row r="1" spans="1:42">
      <c r="A1" s="91"/>
    </row>
    <row r="2" spans="1:42" ht="57.75" customHeight="1">
      <c r="A2" s="132" t="s">
        <v>380</v>
      </c>
      <c r="B2" s="132"/>
      <c r="C2" s="132"/>
      <c r="D2" s="132"/>
      <c r="E2" s="132"/>
      <c r="F2" s="132"/>
      <c r="G2" s="132"/>
      <c r="H2" s="132"/>
      <c r="I2" s="132"/>
      <c r="J2" s="132"/>
      <c r="K2" s="132"/>
      <c r="L2" s="132"/>
      <c r="M2" s="132"/>
      <c r="N2" s="132"/>
      <c r="O2" s="132"/>
      <c r="P2" s="132"/>
      <c r="Q2" s="132"/>
      <c r="R2" s="132"/>
      <c r="S2" s="132"/>
      <c r="T2" s="132"/>
      <c r="U2" s="132"/>
      <c r="V2" s="132"/>
      <c r="W2" s="132"/>
      <c r="X2" s="132"/>
      <c r="Y2" s="132"/>
      <c r="Z2" s="132"/>
      <c r="AA2" s="132"/>
      <c r="AB2" s="132"/>
      <c r="AC2" s="132"/>
      <c r="AD2" s="132"/>
      <c r="AE2" s="132"/>
      <c r="AF2" s="132"/>
      <c r="AG2" s="132"/>
      <c r="AH2" s="132"/>
      <c r="AI2" s="132"/>
      <c r="AJ2" s="132"/>
      <c r="AK2" s="132"/>
      <c r="AL2" s="132"/>
      <c r="AM2" s="132"/>
      <c r="AN2" s="132"/>
      <c r="AO2" s="132"/>
      <c r="AP2" s="132"/>
    </row>
    <row r="3" spans="1:42" s="69" customFormat="1" ht="9.75" customHeight="1">
      <c r="B3" s="71"/>
      <c r="C3" s="71"/>
      <c r="D3" s="71"/>
      <c r="E3" s="71"/>
      <c r="F3" s="71"/>
      <c r="G3" s="71"/>
      <c r="H3" s="71"/>
      <c r="I3" s="71"/>
      <c r="J3" s="71"/>
      <c r="K3" s="71"/>
      <c r="L3" s="71"/>
      <c r="M3" s="71"/>
      <c r="N3" s="71"/>
      <c r="O3" s="71"/>
    </row>
    <row r="4" spans="1:42" s="69" customFormat="1" ht="7.5" customHeight="1">
      <c r="B4" s="71"/>
      <c r="C4" s="71"/>
      <c r="D4" s="71"/>
      <c r="E4" s="71"/>
      <c r="F4" s="71"/>
      <c r="G4" s="71"/>
      <c r="H4" s="71"/>
      <c r="I4" s="71"/>
      <c r="J4" s="71"/>
      <c r="K4" s="71"/>
      <c r="L4" s="71"/>
      <c r="M4" s="71"/>
      <c r="N4" s="71"/>
      <c r="O4" s="71"/>
    </row>
    <row r="5" spans="1:42" s="94" customFormat="1">
      <c r="A5" s="92"/>
      <c r="B5" s="114" t="s">
        <v>1</v>
      </c>
      <c r="C5" s="114" t="s">
        <v>2</v>
      </c>
      <c r="D5" s="114" t="s">
        <v>3</v>
      </c>
      <c r="E5" s="114" t="s">
        <v>4</v>
      </c>
      <c r="F5" s="114" t="s">
        <v>5</v>
      </c>
      <c r="G5" s="114" t="s">
        <v>6</v>
      </c>
      <c r="H5" s="114" t="s">
        <v>7</v>
      </c>
      <c r="I5" s="114" t="s">
        <v>10</v>
      </c>
      <c r="J5" s="114" t="s">
        <v>11</v>
      </c>
      <c r="K5" s="114" t="s">
        <v>12</v>
      </c>
      <c r="L5" s="114" t="s">
        <v>13</v>
      </c>
      <c r="M5" s="114" t="s">
        <v>14</v>
      </c>
      <c r="N5" s="114" t="s">
        <v>15</v>
      </c>
      <c r="O5" s="114" t="s">
        <v>16</v>
      </c>
      <c r="P5" s="114" t="s">
        <v>17</v>
      </c>
      <c r="Q5" s="114" t="s">
        <v>18</v>
      </c>
      <c r="R5" s="114" t="s">
        <v>19</v>
      </c>
      <c r="S5" s="114" t="s">
        <v>20</v>
      </c>
      <c r="T5" s="114" t="s">
        <v>21</v>
      </c>
      <c r="U5" s="114" t="s">
        <v>22</v>
      </c>
      <c r="V5" s="93" t="s">
        <v>23</v>
      </c>
      <c r="W5" s="93" t="s">
        <v>24</v>
      </c>
      <c r="X5" s="93" t="s">
        <v>25</v>
      </c>
      <c r="Y5" s="93" t="s">
        <v>26</v>
      </c>
      <c r="Z5" s="93" t="s">
        <v>27</v>
      </c>
      <c r="AA5" s="93" t="s">
        <v>28</v>
      </c>
      <c r="AB5" s="93" t="s">
        <v>29</v>
      </c>
      <c r="AC5" s="93" t="s">
        <v>30</v>
      </c>
      <c r="AD5" s="93" t="s">
        <v>31</v>
      </c>
      <c r="AE5" s="93" t="s">
        <v>32</v>
      </c>
      <c r="AF5" s="93" t="s">
        <v>33</v>
      </c>
      <c r="AG5" s="93" t="s">
        <v>34</v>
      </c>
      <c r="AH5" s="93" t="s">
        <v>35</v>
      </c>
      <c r="AI5" s="93" t="s">
        <v>36</v>
      </c>
      <c r="AJ5" s="93" t="s">
        <v>37</v>
      </c>
      <c r="AK5" s="93" t="s">
        <v>38</v>
      </c>
      <c r="AL5" s="93" t="s">
        <v>39</v>
      </c>
      <c r="AM5" s="93" t="s">
        <v>40</v>
      </c>
      <c r="AN5" s="93" t="s">
        <v>41</v>
      </c>
      <c r="AO5" s="93" t="s">
        <v>42</v>
      </c>
      <c r="AP5" s="93" t="s">
        <v>43</v>
      </c>
    </row>
    <row r="6" spans="1:42" ht="35.450000000000003" customHeight="1">
      <c r="A6" s="116" t="s">
        <v>44</v>
      </c>
      <c r="B6" s="116" t="s">
        <v>45</v>
      </c>
      <c r="C6" s="116" t="s">
        <v>46</v>
      </c>
      <c r="D6" s="116" t="s">
        <v>47</v>
      </c>
      <c r="E6" s="116" t="s">
        <v>48</v>
      </c>
      <c r="F6" s="116" t="s">
        <v>51</v>
      </c>
      <c r="G6" s="116" t="s">
        <v>52</v>
      </c>
      <c r="H6" s="116" t="s">
        <v>53</v>
      </c>
      <c r="I6" s="116" t="s">
        <v>381</v>
      </c>
      <c r="J6" s="116" t="s">
        <v>382</v>
      </c>
      <c r="K6" s="116" t="s">
        <v>214</v>
      </c>
      <c r="L6" s="116" t="s">
        <v>322</v>
      </c>
      <c r="M6" s="116"/>
      <c r="N6" s="116" t="s">
        <v>59</v>
      </c>
      <c r="O6" s="116" t="s">
        <v>323</v>
      </c>
      <c r="P6" s="116"/>
      <c r="Q6" s="116" t="s">
        <v>383</v>
      </c>
      <c r="R6" s="116" t="s">
        <v>63</v>
      </c>
      <c r="S6" s="116" t="s">
        <v>384</v>
      </c>
      <c r="T6" s="116" t="s">
        <v>65</v>
      </c>
      <c r="U6" s="116" t="s">
        <v>385</v>
      </c>
      <c r="V6" s="116" t="s">
        <v>67</v>
      </c>
      <c r="W6" s="116" t="s">
        <v>68</v>
      </c>
      <c r="X6" s="116" t="s">
        <v>324</v>
      </c>
      <c r="Y6" s="116" t="s">
        <v>70</v>
      </c>
      <c r="Z6" s="116" t="s">
        <v>71</v>
      </c>
      <c r="AA6" s="121" t="s">
        <v>72</v>
      </c>
      <c r="AB6" s="116" t="s">
        <v>73</v>
      </c>
      <c r="AC6" s="116" t="s">
        <v>74</v>
      </c>
      <c r="AD6" s="116" t="s">
        <v>75</v>
      </c>
      <c r="AE6" s="116" t="s">
        <v>76</v>
      </c>
      <c r="AF6" s="116" t="s">
        <v>77</v>
      </c>
      <c r="AG6" s="116" t="s">
        <v>215</v>
      </c>
      <c r="AH6" s="121" t="s">
        <v>216</v>
      </c>
      <c r="AI6" s="116" t="s">
        <v>80</v>
      </c>
      <c r="AJ6" s="116" t="s">
        <v>81</v>
      </c>
      <c r="AK6" s="116" t="s">
        <v>82</v>
      </c>
      <c r="AL6" s="116" t="s">
        <v>83</v>
      </c>
      <c r="AM6" s="116" t="s">
        <v>84</v>
      </c>
      <c r="AN6" s="116" t="s">
        <v>85</v>
      </c>
      <c r="AO6" s="116" t="s">
        <v>86</v>
      </c>
      <c r="AP6" s="116" t="s">
        <v>87</v>
      </c>
    </row>
    <row r="7" spans="1:42" ht="56.45" customHeight="1">
      <c r="A7" s="116"/>
      <c r="B7" s="116"/>
      <c r="C7" s="116"/>
      <c r="D7" s="116"/>
      <c r="E7" s="116"/>
      <c r="F7" s="116"/>
      <c r="G7" s="116"/>
      <c r="H7" s="116"/>
      <c r="I7" s="116"/>
      <c r="J7" s="116"/>
      <c r="K7" s="116"/>
      <c r="L7" s="111" t="s">
        <v>57</v>
      </c>
      <c r="M7" s="111" t="s">
        <v>58</v>
      </c>
      <c r="N7" s="116"/>
      <c r="O7" s="111" t="s">
        <v>60</v>
      </c>
      <c r="P7" s="111" t="s">
        <v>280</v>
      </c>
      <c r="Q7" s="116"/>
      <c r="R7" s="116"/>
      <c r="S7" s="116"/>
      <c r="T7" s="116"/>
      <c r="U7" s="116"/>
      <c r="V7" s="116"/>
      <c r="W7" s="116"/>
      <c r="X7" s="116"/>
      <c r="Y7" s="116"/>
      <c r="Z7" s="116"/>
      <c r="AA7" s="121"/>
      <c r="AB7" s="116"/>
      <c r="AC7" s="116"/>
      <c r="AD7" s="116"/>
      <c r="AE7" s="116"/>
      <c r="AF7" s="116"/>
      <c r="AG7" s="116"/>
      <c r="AH7" s="121"/>
      <c r="AI7" s="116"/>
      <c r="AJ7" s="116"/>
      <c r="AK7" s="116"/>
      <c r="AL7" s="116"/>
      <c r="AM7" s="116"/>
      <c r="AN7" s="116"/>
      <c r="AO7" s="116"/>
      <c r="AP7" s="116"/>
    </row>
    <row r="8" spans="1:42" ht="25.5">
      <c r="A8" s="95">
        <v>1</v>
      </c>
      <c r="B8" s="96" t="s">
        <v>88</v>
      </c>
      <c r="C8" s="97" t="s">
        <v>386</v>
      </c>
      <c r="D8" s="95" t="s">
        <v>90</v>
      </c>
      <c r="E8" s="97" t="s">
        <v>91</v>
      </c>
      <c r="F8" s="96" t="s">
        <v>94</v>
      </c>
      <c r="G8" s="96" t="s">
        <v>94</v>
      </c>
      <c r="H8" s="98" t="s">
        <v>387</v>
      </c>
      <c r="I8" s="95" t="s">
        <v>96</v>
      </c>
      <c r="J8" s="95" t="s">
        <v>388</v>
      </c>
      <c r="K8" s="95" t="s">
        <v>98</v>
      </c>
      <c r="L8" s="99">
        <v>0</v>
      </c>
      <c r="M8" s="99">
        <v>0</v>
      </c>
      <c r="N8" s="99">
        <f>L8+M8</f>
        <v>0</v>
      </c>
      <c r="O8" s="99">
        <v>0.63519000000000003</v>
      </c>
      <c r="P8" s="99">
        <v>0.21346999999999999</v>
      </c>
      <c r="Q8" s="99">
        <f>O8+P8</f>
        <v>0.84865999999999997</v>
      </c>
      <c r="R8" s="99">
        <f>P8-M8</f>
        <v>0.21346999999999999</v>
      </c>
      <c r="S8" s="99">
        <f>Q8-N8</f>
        <v>0.84865999999999997</v>
      </c>
      <c r="T8" s="100" t="str">
        <f>IF(M8=0,"100.0%",(P8-M8)/M8)</f>
        <v>100.0%</v>
      </c>
      <c r="U8" s="100" t="str">
        <f>IF(N8=0,"100.0%",(Q8-N8)/N8)</f>
        <v>100.0%</v>
      </c>
      <c r="V8" s="95" t="s">
        <v>99</v>
      </c>
      <c r="W8" s="95" t="s">
        <v>99</v>
      </c>
      <c r="X8" s="95" t="s">
        <v>99</v>
      </c>
      <c r="Y8" s="95" t="s">
        <v>99</v>
      </c>
      <c r="Z8" s="95" t="s">
        <v>99</v>
      </c>
      <c r="AA8" s="95" t="s">
        <v>99</v>
      </c>
      <c r="AB8" s="95" t="s">
        <v>99</v>
      </c>
      <c r="AC8" s="95" t="s">
        <v>99</v>
      </c>
      <c r="AD8" s="95" t="s">
        <v>99</v>
      </c>
      <c r="AE8" s="95" t="s">
        <v>99</v>
      </c>
      <c r="AF8" s="95" t="s">
        <v>99</v>
      </c>
      <c r="AG8" s="95" t="s">
        <v>99</v>
      </c>
      <c r="AH8" s="95" t="s">
        <v>99</v>
      </c>
      <c r="AI8" s="95" t="s">
        <v>99</v>
      </c>
      <c r="AJ8" s="95" t="s">
        <v>99</v>
      </c>
      <c r="AK8" s="95" t="s">
        <v>99</v>
      </c>
      <c r="AL8" s="95" t="s">
        <v>99</v>
      </c>
      <c r="AM8" s="95" t="s">
        <v>99</v>
      </c>
      <c r="AN8" s="95" t="s">
        <v>99</v>
      </c>
      <c r="AO8" s="95" t="s">
        <v>99</v>
      </c>
      <c r="AP8" s="95" t="s">
        <v>99</v>
      </c>
    </row>
    <row r="9" spans="1:42" ht="25.5">
      <c r="A9" s="95">
        <v>2</v>
      </c>
      <c r="B9" s="96" t="s">
        <v>88</v>
      </c>
      <c r="C9" s="97" t="s">
        <v>386</v>
      </c>
      <c r="D9" s="95" t="s">
        <v>389</v>
      </c>
      <c r="E9" s="97" t="s">
        <v>390</v>
      </c>
      <c r="F9" s="96" t="s">
        <v>94</v>
      </c>
      <c r="G9" s="96" t="s">
        <v>94</v>
      </c>
      <c r="H9" s="98" t="s">
        <v>391</v>
      </c>
      <c r="I9" s="95" t="s">
        <v>96</v>
      </c>
      <c r="J9" s="95" t="s">
        <v>388</v>
      </c>
      <c r="K9" s="95" t="s">
        <v>98</v>
      </c>
      <c r="L9" s="99">
        <v>-175.96934999999999</v>
      </c>
      <c r="M9" s="99">
        <v>-80.234409999999997</v>
      </c>
      <c r="N9" s="99">
        <f t="shared" ref="N9:N23" si="0">L9+M9</f>
        <v>-256.20375999999999</v>
      </c>
      <c r="O9" s="99">
        <v>-1060.75928</v>
      </c>
      <c r="P9" s="99">
        <v>-2626.5582899999999</v>
      </c>
      <c r="Q9" s="99">
        <f t="shared" ref="Q9:Q23" si="1">O9+P9</f>
        <v>-3687.3175700000002</v>
      </c>
      <c r="R9" s="99">
        <f t="shared" ref="R9:S23" si="2">P9-M9</f>
        <v>-2546.3238799999999</v>
      </c>
      <c r="S9" s="99">
        <f t="shared" si="2"/>
        <v>-3431.1138100000003</v>
      </c>
      <c r="T9" s="100">
        <f t="shared" ref="T9:U23" si="3">IF(M9=0,"100.0%",(P9-M9)/M9)</f>
        <v>31.73605788339442</v>
      </c>
      <c r="U9" s="100">
        <f t="shared" si="3"/>
        <v>13.392129022618562</v>
      </c>
      <c r="V9" s="95" t="s">
        <v>99</v>
      </c>
      <c r="W9" s="95" t="s">
        <v>99</v>
      </c>
      <c r="X9" s="95" t="s">
        <v>99</v>
      </c>
      <c r="Y9" s="95" t="s">
        <v>99</v>
      </c>
      <c r="Z9" s="95" t="s">
        <v>99</v>
      </c>
      <c r="AA9" s="95" t="s">
        <v>99</v>
      </c>
      <c r="AB9" s="95" t="s">
        <v>99</v>
      </c>
      <c r="AC9" s="95" t="s">
        <v>99</v>
      </c>
      <c r="AD9" s="95" t="s">
        <v>99</v>
      </c>
      <c r="AE9" s="95" t="s">
        <v>99</v>
      </c>
      <c r="AF9" s="95" t="s">
        <v>99</v>
      </c>
      <c r="AG9" s="95" t="s">
        <v>99</v>
      </c>
      <c r="AH9" s="95" t="s">
        <v>99</v>
      </c>
      <c r="AI9" s="95" t="s">
        <v>99</v>
      </c>
      <c r="AJ9" s="95" t="s">
        <v>99</v>
      </c>
      <c r="AK9" s="95" t="s">
        <v>99</v>
      </c>
      <c r="AL9" s="95" t="s">
        <v>99</v>
      </c>
      <c r="AM9" s="95" t="s">
        <v>99</v>
      </c>
      <c r="AN9" s="95" t="s">
        <v>99</v>
      </c>
      <c r="AO9" s="95" t="s">
        <v>99</v>
      </c>
      <c r="AP9" s="95" t="s">
        <v>99</v>
      </c>
    </row>
    <row r="10" spans="1:42" ht="25.5">
      <c r="A10" s="95">
        <v>3</v>
      </c>
      <c r="B10" s="96" t="s">
        <v>88</v>
      </c>
      <c r="C10" s="97" t="s">
        <v>386</v>
      </c>
      <c r="D10" s="95" t="s">
        <v>392</v>
      </c>
      <c r="E10" s="97" t="s">
        <v>393</v>
      </c>
      <c r="F10" s="96" t="s">
        <v>94</v>
      </c>
      <c r="G10" s="96" t="s">
        <v>94</v>
      </c>
      <c r="H10" s="98" t="s">
        <v>394</v>
      </c>
      <c r="I10" s="95" t="s">
        <v>96</v>
      </c>
      <c r="J10" s="95" t="s">
        <v>388</v>
      </c>
      <c r="K10" s="95" t="s">
        <v>98</v>
      </c>
      <c r="L10" s="99">
        <v>62628.700550000001</v>
      </c>
      <c r="M10" s="99">
        <v>64631.712249999997</v>
      </c>
      <c r="N10" s="99">
        <f t="shared" si="0"/>
        <v>127260.41279999999</v>
      </c>
      <c r="O10" s="99">
        <v>64535.223259999999</v>
      </c>
      <c r="P10" s="99">
        <v>65555.184030000004</v>
      </c>
      <c r="Q10" s="99">
        <f t="shared" si="1"/>
        <v>130090.40729</v>
      </c>
      <c r="R10" s="99">
        <f t="shared" si="2"/>
        <v>923.47178000000713</v>
      </c>
      <c r="S10" s="99">
        <f t="shared" si="2"/>
        <v>2829.9944900000119</v>
      </c>
      <c r="T10" s="100">
        <f t="shared" si="3"/>
        <v>1.4288214683651788E-2</v>
      </c>
      <c r="U10" s="100">
        <f t="shared" si="3"/>
        <v>2.2237822648332729E-2</v>
      </c>
      <c r="V10" s="95" t="s">
        <v>99</v>
      </c>
      <c r="W10" s="95" t="s">
        <v>99</v>
      </c>
      <c r="X10" s="95" t="s">
        <v>99</v>
      </c>
      <c r="Y10" s="95" t="s">
        <v>99</v>
      </c>
      <c r="Z10" s="95" t="s">
        <v>99</v>
      </c>
      <c r="AA10" s="95" t="s">
        <v>99</v>
      </c>
      <c r="AB10" s="95" t="s">
        <v>99</v>
      </c>
      <c r="AC10" s="95" t="s">
        <v>99</v>
      </c>
      <c r="AD10" s="95" t="s">
        <v>99</v>
      </c>
      <c r="AE10" s="95" t="s">
        <v>99</v>
      </c>
      <c r="AF10" s="95" t="s">
        <v>99</v>
      </c>
      <c r="AG10" s="95" t="s">
        <v>99</v>
      </c>
      <c r="AH10" s="95" t="s">
        <v>99</v>
      </c>
      <c r="AI10" s="95" t="s">
        <v>99</v>
      </c>
      <c r="AJ10" s="95" t="s">
        <v>99</v>
      </c>
      <c r="AK10" s="95" t="s">
        <v>99</v>
      </c>
      <c r="AL10" s="95" t="s">
        <v>99</v>
      </c>
      <c r="AM10" s="95" t="s">
        <v>99</v>
      </c>
      <c r="AN10" s="95" t="s">
        <v>99</v>
      </c>
      <c r="AO10" s="95" t="s">
        <v>99</v>
      </c>
      <c r="AP10" s="95" t="s">
        <v>99</v>
      </c>
    </row>
    <row r="11" spans="1:42" ht="25.5">
      <c r="A11" s="95">
        <v>4</v>
      </c>
      <c r="B11" s="96" t="s">
        <v>88</v>
      </c>
      <c r="C11" s="97" t="s">
        <v>386</v>
      </c>
      <c r="D11" s="95" t="s">
        <v>395</v>
      </c>
      <c r="E11" s="97" t="s">
        <v>396</v>
      </c>
      <c r="F11" s="96" t="s">
        <v>94</v>
      </c>
      <c r="G11" s="96" t="s">
        <v>94</v>
      </c>
      <c r="H11" s="98" t="s">
        <v>397</v>
      </c>
      <c r="I11" s="95" t="s">
        <v>96</v>
      </c>
      <c r="J11" s="95" t="s">
        <v>388</v>
      </c>
      <c r="K11" s="95" t="s">
        <v>98</v>
      </c>
      <c r="L11" s="99">
        <v>41051.836600000002</v>
      </c>
      <c r="M11" s="99">
        <v>40868.574569999997</v>
      </c>
      <c r="N11" s="99">
        <f t="shared" si="0"/>
        <v>81920.411170000007</v>
      </c>
      <c r="O11" s="99">
        <v>39476.955479999997</v>
      </c>
      <c r="P11" s="99">
        <v>61626.364690000002</v>
      </c>
      <c r="Q11" s="99">
        <f t="shared" si="1"/>
        <v>101103.32016999999</v>
      </c>
      <c r="R11" s="99">
        <f t="shared" si="2"/>
        <v>20757.790120000005</v>
      </c>
      <c r="S11" s="99">
        <f t="shared" si="2"/>
        <v>19182.908999999985</v>
      </c>
      <c r="T11" s="100">
        <f t="shared" si="3"/>
        <v>0.50791568676920473</v>
      </c>
      <c r="U11" s="100">
        <f t="shared" si="3"/>
        <v>0.23416519431514937</v>
      </c>
      <c r="V11" s="95" t="s">
        <v>99</v>
      </c>
      <c r="W11" s="95" t="s">
        <v>99</v>
      </c>
      <c r="X11" s="95" t="s">
        <v>99</v>
      </c>
      <c r="Y11" s="95" t="s">
        <v>99</v>
      </c>
      <c r="Z11" s="95" t="s">
        <v>99</v>
      </c>
      <c r="AA11" s="95" t="s">
        <v>99</v>
      </c>
      <c r="AB11" s="95" t="s">
        <v>99</v>
      </c>
      <c r="AC11" s="95" t="s">
        <v>99</v>
      </c>
      <c r="AD11" s="95" t="s">
        <v>99</v>
      </c>
      <c r="AE11" s="95" t="s">
        <v>99</v>
      </c>
      <c r="AF11" s="95" t="s">
        <v>99</v>
      </c>
      <c r="AG11" s="95" t="s">
        <v>99</v>
      </c>
      <c r="AH11" s="95" t="s">
        <v>99</v>
      </c>
      <c r="AI11" s="95" t="s">
        <v>99</v>
      </c>
      <c r="AJ11" s="95" t="s">
        <v>99</v>
      </c>
      <c r="AK11" s="95" t="s">
        <v>99</v>
      </c>
      <c r="AL11" s="95" t="s">
        <v>99</v>
      </c>
      <c r="AM11" s="95" t="s">
        <v>99</v>
      </c>
      <c r="AN11" s="95" t="s">
        <v>99</v>
      </c>
      <c r="AO11" s="95" t="s">
        <v>99</v>
      </c>
      <c r="AP11" s="95" t="s">
        <v>99</v>
      </c>
    </row>
    <row r="12" spans="1:42" ht="25.5">
      <c r="A12" s="95">
        <v>5</v>
      </c>
      <c r="B12" s="96" t="s">
        <v>88</v>
      </c>
      <c r="C12" s="97" t="s">
        <v>386</v>
      </c>
      <c r="D12" s="95" t="s">
        <v>398</v>
      </c>
      <c r="E12" s="97" t="s">
        <v>399</v>
      </c>
      <c r="F12" s="96" t="s">
        <v>94</v>
      </c>
      <c r="G12" s="96" t="s">
        <v>94</v>
      </c>
      <c r="H12" s="98" t="s">
        <v>400</v>
      </c>
      <c r="I12" s="95" t="s">
        <v>96</v>
      </c>
      <c r="J12" s="95" t="s">
        <v>388</v>
      </c>
      <c r="K12" s="95" t="s">
        <v>98</v>
      </c>
      <c r="L12" s="99">
        <v>48080.113550000002</v>
      </c>
      <c r="M12" s="99">
        <v>49265.203909999997</v>
      </c>
      <c r="N12" s="99">
        <f t="shared" si="0"/>
        <v>97345.317459999991</v>
      </c>
      <c r="O12" s="99">
        <v>60885.58</v>
      </c>
      <c r="P12" s="99">
        <v>75298.35802</v>
      </c>
      <c r="Q12" s="99">
        <f t="shared" si="1"/>
        <v>136183.93802</v>
      </c>
      <c r="R12" s="99">
        <f t="shared" si="2"/>
        <v>26033.154110000003</v>
      </c>
      <c r="S12" s="99">
        <f t="shared" si="2"/>
        <v>38838.62056000001</v>
      </c>
      <c r="T12" s="100">
        <f t="shared" si="3"/>
        <v>0.52842883097690208</v>
      </c>
      <c r="U12" s="100">
        <f t="shared" si="3"/>
        <v>0.39897779958403368</v>
      </c>
      <c r="V12" s="95" t="s">
        <v>99</v>
      </c>
      <c r="W12" s="95" t="s">
        <v>99</v>
      </c>
      <c r="X12" s="95" t="s">
        <v>99</v>
      </c>
      <c r="Y12" s="95" t="s">
        <v>99</v>
      </c>
      <c r="Z12" s="95" t="s">
        <v>99</v>
      </c>
      <c r="AA12" s="95" t="s">
        <v>99</v>
      </c>
      <c r="AB12" s="95" t="s">
        <v>99</v>
      </c>
      <c r="AC12" s="95" t="s">
        <v>99</v>
      </c>
      <c r="AD12" s="95" t="s">
        <v>99</v>
      </c>
      <c r="AE12" s="95" t="s">
        <v>99</v>
      </c>
      <c r="AF12" s="95" t="s">
        <v>99</v>
      </c>
      <c r="AG12" s="95" t="s">
        <v>99</v>
      </c>
      <c r="AH12" s="95" t="s">
        <v>99</v>
      </c>
      <c r="AI12" s="95" t="s">
        <v>99</v>
      </c>
      <c r="AJ12" s="95" t="s">
        <v>99</v>
      </c>
      <c r="AK12" s="95" t="s">
        <v>99</v>
      </c>
      <c r="AL12" s="95" t="s">
        <v>99</v>
      </c>
      <c r="AM12" s="95" t="s">
        <v>99</v>
      </c>
      <c r="AN12" s="95" t="s">
        <v>99</v>
      </c>
      <c r="AO12" s="95" t="s">
        <v>99</v>
      </c>
      <c r="AP12" s="95" t="s">
        <v>99</v>
      </c>
    </row>
    <row r="13" spans="1:42" ht="25.5">
      <c r="A13" s="95">
        <v>6</v>
      </c>
      <c r="B13" s="96" t="s">
        <v>88</v>
      </c>
      <c r="C13" s="97" t="s">
        <v>386</v>
      </c>
      <c r="D13" s="95" t="s">
        <v>401</v>
      </c>
      <c r="E13" s="97" t="s">
        <v>402</v>
      </c>
      <c r="F13" s="96" t="s">
        <v>94</v>
      </c>
      <c r="G13" s="96" t="s">
        <v>94</v>
      </c>
      <c r="H13" s="98" t="s">
        <v>403</v>
      </c>
      <c r="I13" s="95" t="s">
        <v>96</v>
      </c>
      <c r="J13" s="95" t="s">
        <v>388</v>
      </c>
      <c r="K13" s="95" t="s">
        <v>98</v>
      </c>
      <c r="L13" s="99">
        <v>0</v>
      </c>
      <c r="M13" s="99">
        <v>0</v>
      </c>
      <c r="N13" s="99">
        <f t="shared" si="0"/>
        <v>0</v>
      </c>
      <c r="O13" s="99">
        <v>85.714460000000003</v>
      </c>
      <c r="P13" s="99">
        <v>170.33768000000001</v>
      </c>
      <c r="Q13" s="99">
        <f t="shared" si="1"/>
        <v>256.05214000000001</v>
      </c>
      <c r="R13" s="99">
        <f t="shared" si="2"/>
        <v>170.33768000000001</v>
      </c>
      <c r="S13" s="99">
        <f t="shared" si="2"/>
        <v>256.05214000000001</v>
      </c>
      <c r="T13" s="100" t="str">
        <f t="shared" si="3"/>
        <v>100.0%</v>
      </c>
      <c r="U13" s="100" t="str">
        <f t="shared" si="3"/>
        <v>100.0%</v>
      </c>
      <c r="V13" s="95" t="s">
        <v>99</v>
      </c>
      <c r="W13" s="95" t="s">
        <v>99</v>
      </c>
      <c r="X13" s="95" t="s">
        <v>99</v>
      </c>
      <c r="Y13" s="95" t="s">
        <v>99</v>
      </c>
      <c r="Z13" s="95" t="s">
        <v>99</v>
      </c>
      <c r="AA13" s="95" t="s">
        <v>99</v>
      </c>
      <c r="AB13" s="95" t="s">
        <v>99</v>
      </c>
      <c r="AC13" s="95" t="s">
        <v>99</v>
      </c>
      <c r="AD13" s="95" t="s">
        <v>99</v>
      </c>
      <c r="AE13" s="95" t="s">
        <v>99</v>
      </c>
      <c r="AF13" s="95" t="s">
        <v>99</v>
      </c>
      <c r="AG13" s="95" t="s">
        <v>99</v>
      </c>
      <c r="AH13" s="95" t="s">
        <v>99</v>
      </c>
      <c r="AI13" s="95" t="s">
        <v>99</v>
      </c>
      <c r="AJ13" s="95" t="s">
        <v>99</v>
      </c>
      <c r="AK13" s="95" t="s">
        <v>99</v>
      </c>
      <c r="AL13" s="95" t="s">
        <v>99</v>
      </c>
      <c r="AM13" s="95" t="s">
        <v>99</v>
      </c>
      <c r="AN13" s="95" t="s">
        <v>99</v>
      </c>
      <c r="AO13" s="95" t="s">
        <v>99</v>
      </c>
      <c r="AP13" s="95" t="s">
        <v>99</v>
      </c>
    </row>
    <row r="14" spans="1:42" ht="25.5">
      <c r="A14" s="95">
        <v>7</v>
      </c>
      <c r="B14" s="96" t="s">
        <v>88</v>
      </c>
      <c r="C14" s="97" t="s">
        <v>386</v>
      </c>
      <c r="D14" s="95" t="s">
        <v>404</v>
      </c>
      <c r="E14" s="97" t="s">
        <v>405</v>
      </c>
      <c r="F14" s="96" t="s">
        <v>94</v>
      </c>
      <c r="G14" s="96" t="s">
        <v>94</v>
      </c>
      <c r="H14" s="98" t="s">
        <v>406</v>
      </c>
      <c r="I14" s="95" t="s">
        <v>96</v>
      </c>
      <c r="J14" s="95" t="s">
        <v>388</v>
      </c>
      <c r="K14" s="95" t="s">
        <v>98</v>
      </c>
      <c r="L14" s="99">
        <v>736.86982999999998</v>
      </c>
      <c r="M14" s="99">
        <v>760.57458999999994</v>
      </c>
      <c r="N14" s="99">
        <f t="shared" si="0"/>
        <v>1497.4444199999998</v>
      </c>
      <c r="O14" s="99">
        <v>317.43106999999998</v>
      </c>
      <c r="P14" s="99">
        <v>403.42854</v>
      </c>
      <c r="Q14" s="99">
        <f t="shared" si="1"/>
        <v>720.85960999999998</v>
      </c>
      <c r="R14" s="99">
        <f t="shared" si="2"/>
        <v>-357.14604999999995</v>
      </c>
      <c r="S14" s="99">
        <f t="shared" si="2"/>
        <v>-776.58480999999983</v>
      </c>
      <c r="T14" s="100">
        <f t="shared" si="3"/>
        <v>-0.46957399668058852</v>
      </c>
      <c r="U14" s="100">
        <f t="shared" si="3"/>
        <v>-0.51860676738840161</v>
      </c>
      <c r="V14" s="95" t="s">
        <v>99</v>
      </c>
      <c r="W14" s="95" t="s">
        <v>99</v>
      </c>
      <c r="X14" s="95" t="s">
        <v>99</v>
      </c>
      <c r="Y14" s="95" t="s">
        <v>99</v>
      </c>
      <c r="Z14" s="95" t="s">
        <v>99</v>
      </c>
      <c r="AA14" s="95" t="s">
        <v>99</v>
      </c>
      <c r="AB14" s="95" t="s">
        <v>99</v>
      </c>
      <c r="AC14" s="95" t="s">
        <v>99</v>
      </c>
      <c r="AD14" s="95" t="s">
        <v>99</v>
      </c>
      <c r="AE14" s="95" t="s">
        <v>99</v>
      </c>
      <c r="AF14" s="95" t="s">
        <v>99</v>
      </c>
      <c r="AG14" s="95" t="s">
        <v>99</v>
      </c>
      <c r="AH14" s="95" t="s">
        <v>99</v>
      </c>
      <c r="AI14" s="95" t="s">
        <v>99</v>
      </c>
      <c r="AJ14" s="95" t="s">
        <v>99</v>
      </c>
      <c r="AK14" s="95" t="s">
        <v>99</v>
      </c>
      <c r="AL14" s="95" t="s">
        <v>99</v>
      </c>
      <c r="AM14" s="95" t="s">
        <v>99</v>
      </c>
      <c r="AN14" s="95" t="s">
        <v>99</v>
      </c>
      <c r="AO14" s="95" t="s">
        <v>99</v>
      </c>
      <c r="AP14" s="95" t="s">
        <v>99</v>
      </c>
    </row>
    <row r="15" spans="1:42" ht="25.5">
      <c r="A15" s="95">
        <v>8</v>
      </c>
      <c r="B15" s="96" t="s">
        <v>88</v>
      </c>
      <c r="C15" s="97" t="s">
        <v>386</v>
      </c>
      <c r="D15" s="95" t="s">
        <v>407</v>
      </c>
      <c r="E15" s="97" t="s">
        <v>408</v>
      </c>
      <c r="F15" s="96" t="s">
        <v>94</v>
      </c>
      <c r="G15" s="96" t="s">
        <v>94</v>
      </c>
      <c r="H15" s="98" t="s">
        <v>391</v>
      </c>
      <c r="I15" s="95" t="s">
        <v>96</v>
      </c>
      <c r="J15" s="95" t="s">
        <v>388</v>
      </c>
      <c r="K15" s="95" t="s">
        <v>98</v>
      </c>
      <c r="L15" s="99">
        <v>49274.067519999997</v>
      </c>
      <c r="M15" s="99">
        <v>50762.817179999998</v>
      </c>
      <c r="N15" s="99">
        <f t="shared" si="0"/>
        <v>100036.8847</v>
      </c>
      <c r="O15" s="99">
        <v>61574.205199999997</v>
      </c>
      <c r="P15" s="99">
        <v>46534.484600000003</v>
      </c>
      <c r="Q15" s="99">
        <f t="shared" si="1"/>
        <v>108108.68979999999</v>
      </c>
      <c r="R15" s="99">
        <f t="shared" si="2"/>
        <v>-4228.3325799999948</v>
      </c>
      <c r="S15" s="99">
        <f t="shared" si="2"/>
        <v>8071.8050999999978</v>
      </c>
      <c r="T15" s="100">
        <f t="shared" si="3"/>
        <v>-8.3295861319255385E-2</v>
      </c>
      <c r="U15" s="100">
        <f t="shared" si="3"/>
        <v>8.0688289366532009E-2</v>
      </c>
      <c r="V15" s="95" t="s">
        <v>99</v>
      </c>
      <c r="W15" s="95" t="s">
        <v>99</v>
      </c>
      <c r="X15" s="95" t="s">
        <v>99</v>
      </c>
      <c r="Y15" s="95" t="s">
        <v>99</v>
      </c>
      <c r="Z15" s="95" t="s">
        <v>99</v>
      </c>
      <c r="AA15" s="95" t="s">
        <v>99</v>
      </c>
      <c r="AB15" s="95" t="s">
        <v>99</v>
      </c>
      <c r="AC15" s="95" t="s">
        <v>99</v>
      </c>
      <c r="AD15" s="95" t="s">
        <v>99</v>
      </c>
      <c r="AE15" s="95" t="s">
        <v>99</v>
      </c>
      <c r="AF15" s="95" t="s">
        <v>99</v>
      </c>
      <c r="AG15" s="95" t="s">
        <v>99</v>
      </c>
      <c r="AH15" s="95" t="s">
        <v>99</v>
      </c>
      <c r="AI15" s="95" t="s">
        <v>99</v>
      </c>
      <c r="AJ15" s="95" t="s">
        <v>99</v>
      </c>
      <c r="AK15" s="95" t="s">
        <v>99</v>
      </c>
      <c r="AL15" s="95" t="s">
        <v>99</v>
      </c>
      <c r="AM15" s="95" t="s">
        <v>99</v>
      </c>
      <c r="AN15" s="95" t="s">
        <v>99</v>
      </c>
      <c r="AO15" s="95" t="s">
        <v>99</v>
      </c>
      <c r="AP15" s="95" t="s">
        <v>99</v>
      </c>
    </row>
    <row r="16" spans="1:42" ht="25.5">
      <c r="A16" s="95">
        <v>9</v>
      </c>
      <c r="B16" s="96" t="s">
        <v>88</v>
      </c>
      <c r="C16" s="97" t="s">
        <v>386</v>
      </c>
      <c r="D16" s="95" t="s">
        <v>409</v>
      </c>
      <c r="E16" s="97" t="s">
        <v>410</v>
      </c>
      <c r="F16" s="96" t="s">
        <v>94</v>
      </c>
      <c r="G16" s="96" t="s">
        <v>94</v>
      </c>
      <c r="H16" s="98" t="s">
        <v>391</v>
      </c>
      <c r="I16" s="95" t="s">
        <v>96</v>
      </c>
      <c r="J16" s="95" t="s">
        <v>388</v>
      </c>
      <c r="K16" s="95" t="s">
        <v>98</v>
      </c>
      <c r="L16" s="99">
        <v>14834.10032</v>
      </c>
      <c r="M16" s="99">
        <v>15221.263349999999</v>
      </c>
      <c r="N16" s="99">
        <f t="shared" si="0"/>
        <v>30055.363669999999</v>
      </c>
      <c r="O16" s="99">
        <v>22518.891149999999</v>
      </c>
      <c r="P16" s="99">
        <v>25582.709879999999</v>
      </c>
      <c r="Q16" s="99">
        <f t="shared" si="1"/>
        <v>48101.601029999998</v>
      </c>
      <c r="R16" s="99">
        <f t="shared" si="2"/>
        <v>10361.446529999999</v>
      </c>
      <c r="S16" s="99">
        <f t="shared" si="2"/>
        <v>18046.237359999999</v>
      </c>
      <c r="T16" s="100">
        <f t="shared" si="3"/>
        <v>0.68072184888647891</v>
      </c>
      <c r="U16" s="100">
        <f t="shared" si="3"/>
        <v>0.6004331725326284</v>
      </c>
      <c r="V16" s="95" t="s">
        <v>99</v>
      </c>
      <c r="W16" s="95" t="s">
        <v>99</v>
      </c>
      <c r="X16" s="95" t="s">
        <v>99</v>
      </c>
      <c r="Y16" s="95" t="s">
        <v>99</v>
      </c>
      <c r="Z16" s="95" t="s">
        <v>99</v>
      </c>
      <c r="AA16" s="95" t="s">
        <v>99</v>
      </c>
      <c r="AB16" s="95" t="s">
        <v>99</v>
      </c>
      <c r="AC16" s="95" t="s">
        <v>99</v>
      </c>
      <c r="AD16" s="95" t="s">
        <v>99</v>
      </c>
      <c r="AE16" s="95" t="s">
        <v>99</v>
      </c>
      <c r="AF16" s="95" t="s">
        <v>99</v>
      </c>
      <c r="AG16" s="95" t="s">
        <v>99</v>
      </c>
      <c r="AH16" s="95" t="s">
        <v>99</v>
      </c>
      <c r="AI16" s="95" t="s">
        <v>99</v>
      </c>
      <c r="AJ16" s="95" t="s">
        <v>99</v>
      </c>
      <c r="AK16" s="95" t="s">
        <v>99</v>
      </c>
      <c r="AL16" s="95" t="s">
        <v>99</v>
      </c>
      <c r="AM16" s="95" t="s">
        <v>99</v>
      </c>
      <c r="AN16" s="95" t="s">
        <v>99</v>
      </c>
      <c r="AO16" s="95" t="s">
        <v>99</v>
      </c>
      <c r="AP16" s="95" t="s">
        <v>99</v>
      </c>
    </row>
    <row r="17" spans="1:42" ht="25.5">
      <c r="A17" s="95">
        <v>10</v>
      </c>
      <c r="B17" s="96" t="s">
        <v>88</v>
      </c>
      <c r="C17" s="97" t="s">
        <v>386</v>
      </c>
      <c r="D17" s="95" t="s">
        <v>411</v>
      </c>
      <c r="E17" s="97" t="s">
        <v>412</v>
      </c>
      <c r="F17" s="96" t="s">
        <v>94</v>
      </c>
      <c r="G17" s="96" t="s">
        <v>94</v>
      </c>
      <c r="H17" s="98" t="s">
        <v>413</v>
      </c>
      <c r="I17" s="95" t="s">
        <v>96</v>
      </c>
      <c r="J17" s="95" t="s">
        <v>388</v>
      </c>
      <c r="K17" s="95" t="s">
        <v>98</v>
      </c>
      <c r="L17" s="99">
        <v>12739.39561</v>
      </c>
      <c r="M17" s="99">
        <v>13078.721960000001</v>
      </c>
      <c r="N17" s="99">
        <f t="shared" si="0"/>
        <v>25818.117570000002</v>
      </c>
      <c r="O17" s="99">
        <v>7776.5316700000003</v>
      </c>
      <c r="P17" s="99">
        <v>7831.5604800000001</v>
      </c>
      <c r="Q17" s="99">
        <f t="shared" si="1"/>
        <v>15608.09215</v>
      </c>
      <c r="R17" s="99">
        <f t="shared" si="2"/>
        <v>-5247.1614800000007</v>
      </c>
      <c r="S17" s="99">
        <f t="shared" si="2"/>
        <v>-10210.025420000002</v>
      </c>
      <c r="T17" s="100">
        <f t="shared" si="3"/>
        <v>-0.4011983354373565</v>
      </c>
      <c r="U17" s="100">
        <f t="shared" si="3"/>
        <v>-0.39545971515226935</v>
      </c>
      <c r="V17" s="95" t="s">
        <v>99</v>
      </c>
      <c r="W17" s="95" t="s">
        <v>99</v>
      </c>
      <c r="X17" s="95" t="s">
        <v>99</v>
      </c>
      <c r="Y17" s="95" t="s">
        <v>99</v>
      </c>
      <c r="Z17" s="95" t="s">
        <v>99</v>
      </c>
      <c r="AA17" s="95" t="s">
        <v>99</v>
      </c>
      <c r="AB17" s="95" t="s">
        <v>99</v>
      </c>
      <c r="AC17" s="95" t="s">
        <v>99</v>
      </c>
      <c r="AD17" s="95" t="s">
        <v>99</v>
      </c>
      <c r="AE17" s="95" t="s">
        <v>99</v>
      </c>
      <c r="AF17" s="95" t="s">
        <v>99</v>
      </c>
      <c r="AG17" s="95" t="s">
        <v>99</v>
      </c>
      <c r="AH17" s="95" t="s">
        <v>99</v>
      </c>
      <c r="AI17" s="95" t="s">
        <v>99</v>
      </c>
      <c r="AJ17" s="95" t="s">
        <v>99</v>
      </c>
      <c r="AK17" s="95" t="s">
        <v>99</v>
      </c>
      <c r="AL17" s="95" t="s">
        <v>99</v>
      </c>
      <c r="AM17" s="95" t="s">
        <v>99</v>
      </c>
      <c r="AN17" s="95" t="s">
        <v>99</v>
      </c>
      <c r="AO17" s="95" t="s">
        <v>99</v>
      </c>
      <c r="AP17" s="95" t="s">
        <v>99</v>
      </c>
    </row>
    <row r="18" spans="1:42" ht="25.5">
      <c r="A18" s="95">
        <v>11</v>
      </c>
      <c r="B18" s="96" t="s">
        <v>88</v>
      </c>
      <c r="C18" s="97" t="s">
        <v>386</v>
      </c>
      <c r="D18" s="95" t="s">
        <v>414</v>
      </c>
      <c r="E18" s="97" t="s">
        <v>415</v>
      </c>
      <c r="F18" s="96" t="s">
        <v>94</v>
      </c>
      <c r="G18" s="96" t="s">
        <v>94</v>
      </c>
      <c r="H18" s="98" t="s">
        <v>406</v>
      </c>
      <c r="I18" s="95" t="s">
        <v>96</v>
      </c>
      <c r="J18" s="95" t="s">
        <v>388</v>
      </c>
      <c r="K18" s="95" t="s">
        <v>98</v>
      </c>
      <c r="L18" s="99">
        <v>17757.806140000001</v>
      </c>
      <c r="M18" s="99">
        <v>18270.719260000002</v>
      </c>
      <c r="N18" s="99">
        <f t="shared" si="0"/>
        <v>36028.525399999999</v>
      </c>
      <c r="O18" s="99">
        <v>15260.32137</v>
      </c>
      <c r="P18" s="99">
        <v>15164.27737</v>
      </c>
      <c r="Q18" s="99">
        <f t="shared" si="1"/>
        <v>30424.598740000001</v>
      </c>
      <c r="R18" s="99">
        <f t="shared" si="2"/>
        <v>-3106.4418900000019</v>
      </c>
      <c r="S18" s="99">
        <f t="shared" si="2"/>
        <v>-5603.9266599999974</v>
      </c>
      <c r="T18" s="100">
        <f t="shared" si="3"/>
        <v>-0.17002296657258154</v>
      </c>
      <c r="U18" s="100">
        <f t="shared" si="3"/>
        <v>-0.15554138277332877</v>
      </c>
      <c r="V18" s="95" t="s">
        <v>99</v>
      </c>
      <c r="W18" s="95" t="s">
        <v>99</v>
      </c>
      <c r="X18" s="95" t="s">
        <v>99</v>
      </c>
      <c r="Y18" s="95" t="s">
        <v>99</v>
      </c>
      <c r="Z18" s="95" t="s">
        <v>99</v>
      </c>
      <c r="AA18" s="95" t="s">
        <v>99</v>
      </c>
      <c r="AB18" s="95" t="s">
        <v>99</v>
      </c>
      <c r="AC18" s="95" t="s">
        <v>99</v>
      </c>
      <c r="AD18" s="95" t="s">
        <v>99</v>
      </c>
      <c r="AE18" s="95" t="s">
        <v>99</v>
      </c>
      <c r="AF18" s="95" t="s">
        <v>99</v>
      </c>
      <c r="AG18" s="95" t="s">
        <v>99</v>
      </c>
      <c r="AH18" s="95" t="s">
        <v>99</v>
      </c>
      <c r="AI18" s="95" t="s">
        <v>99</v>
      </c>
      <c r="AJ18" s="95" t="s">
        <v>99</v>
      </c>
      <c r="AK18" s="95" t="s">
        <v>99</v>
      </c>
      <c r="AL18" s="95" t="s">
        <v>99</v>
      </c>
      <c r="AM18" s="95" t="s">
        <v>99</v>
      </c>
      <c r="AN18" s="95" t="s">
        <v>99</v>
      </c>
      <c r="AO18" s="95" t="s">
        <v>99</v>
      </c>
      <c r="AP18" s="95" t="s">
        <v>99</v>
      </c>
    </row>
    <row r="19" spans="1:42" ht="25.5">
      <c r="A19" s="95">
        <v>12</v>
      </c>
      <c r="B19" s="96" t="s">
        <v>88</v>
      </c>
      <c r="C19" s="97" t="s">
        <v>386</v>
      </c>
      <c r="D19" s="95" t="s">
        <v>126</v>
      </c>
      <c r="E19" s="97" t="s">
        <v>127</v>
      </c>
      <c r="F19" s="96" t="s">
        <v>94</v>
      </c>
      <c r="G19" s="96" t="s">
        <v>94</v>
      </c>
      <c r="H19" s="98" t="s">
        <v>416</v>
      </c>
      <c r="I19" s="95" t="s">
        <v>96</v>
      </c>
      <c r="J19" s="95" t="s">
        <v>388</v>
      </c>
      <c r="K19" s="95" t="s">
        <v>98</v>
      </c>
      <c r="L19" s="99">
        <v>19323.185750000001</v>
      </c>
      <c r="M19" s="99">
        <v>19702.054599999999</v>
      </c>
      <c r="N19" s="99">
        <f t="shared" si="0"/>
        <v>39025.24035</v>
      </c>
      <c r="O19" s="99">
        <v>10527.504999999999</v>
      </c>
      <c r="P19" s="99">
        <v>7128.3755799999999</v>
      </c>
      <c r="Q19" s="99">
        <f t="shared" si="1"/>
        <v>17655.880579999997</v>
      </c>
      <c r="R19" s="99">
        <f t="shared" si="2"/>
        <v>-12573.67902</v>
      </c>
      <c r="S19" s="99">
        <f t="shared" si="2"/>
        <v>-21369.359770000003</v>
      </c>
      <c r="T19" s="100">
        <f t="shared" si="3"/>
        <v>-0.63819125848935576</v>
      </c>
      <c r="U19" s="100">
        <f t="shared" si="3"/>
        <v>-0.54757791568604652</v>
      </c>
      <c r="V19" s="95" t="s">
        <v>99</v>
      </c>
      <c r="W19" s="95" t="s">
        <v>99</v>
      </c>
      <c r="X19" s="95" t="s">
        <v>99</v>
      </c>
      <c r="Y19" s="95" t="s">
        <v>99</v>
      </c>
      <c r="Z19" s="95" t="s">
        <v>99</v>
      </c>
      <c r="AA19" s="95" t="s">
        <v>99</v>
      </c>
      <c r="AB19" s="95" t="s">
        <v>99</v>
      </c>
      <c r="AC19" s="95" t="s">
        <v>99</v>
      </c>
      <c r="AD19" s="95" t="s">
        <v>99</v>
      </c>
      <c r="AE19" s="95" t="s">
        <v>99</v>
      </c>
      <c r="AF19" s="95" t="s">
        <v>99</v>
      </c>
      <c r="AG19" s="95" t="s">
        <v>99</v>
      </c>
      <c r="AH19" s="95" t="s">
        <v>99</v>
      </c>
      <c r="AI19" s="95" t="s">
        <v>99</v>
      </c>
      <c r="AJ19" s="95" t="s">
        <v>99</v>
      </c>
      <c r="AK19" s="95" t="s">
        <v>99</v>
      </c>
      <c r="AL19" s="95" t="s">
        <v>99</v>
      </c>
      <c r="AM19" s="95" t="s">
        <v>99</v>
      </c>
      <c r="AN19" s="95" t="s">
        <v>99</v>
      </c>
      <c r="AO19" s="95" t="s">
        <v>99</v>
      </c>
      <c r="AP19" s="95" t="s">
        <v>99</v>
      </c>
    </row>
    <row r="20" spans="1:42" ht="25.5">
      <c r="A20" s="95">
        <v>13</v>
      </c>
      <c r="B20" s="96" t="s">
        <v>88</v>
      </c>
      <c r="C20" s="97" t="s">
        <v>386</v>
      </c>
      <c r="D20" s="95" t="s">
        <v>417</v>
      </c>
      <c r="E20" s="97" t="s">
        <v>418</v>
      </c>
      <c r="F20" s="96" t="s">
        <v>94</v>
      </c>
      <c r="G20" s="96" t="s">
        <v>94</v>
      </c>
      <c r="H20" s="98" t="s">
        <v>403</v>
      </c>
      <c r="I20" s="95" t="s">
        <v>96</v>
      </c>
      <c r="J20" s="95" t="s">
        <v>388</v>
      </c>
      <c r="K20" s="95" t="s">
        <v>98</v>
      </c>
      <c r="L20" s="99">
        <v>0</v>
      </c>
      <c r="M20" s="99">
        <v>0</v>
      </c>
      <c r="N20" s="99">
        <f t="shared" si="0"/>
        <v>0</v>
      </c>
      <c r="O20" s="99">
        <v>2232.9528700000001</v>
      </c>
      <c r="P20" s="99">
        <v>1963.80384</v>
      </c>
      <c r="Q20" s="99">
        <f t="shared" si="1"/>
        <v>4196.7567099999997</v>
      </c>
      <c r="R20" s="99">
        <f t="shared" si="2"/>
        <v>1963.80384</v>
      </c>
      <c r="S20" s="99">
        <f t="shared" si="2"/>
        <v>4196.7567099999997</v>
      </c>
      <c r="T20" s="100" t="str">
        <f t="shared" si="3"/>
        <v>100.0%</v>
      </c>
      <c r="U20" s="100" t="str">
        <f t="shared" si="3"/>
        <v>100.0%</v>
      </c>
      <c r="V20" s="95" t="s">
        <v>99</v>
      </c>
      <c r="W20" s="95" t="s">
        <v>99</v>
      </c>
      <c r="X20" s="95" t="s">
        <v>99</v>
      </c>
      <c r="Y20" s="95" t="s">
        <v>99</v>
      </c>
      <c r="Z20" s="95" t="s">
        <v>99</v>
      </c>
      <c r="AA20" s="95" t="s">
        <v>99</v>
      </c>
      <c r="AB20" s="95" t="s">
        <v>99</v>
      </c>
      <c r="AC20" s="95" t="s">
        <v>99</v>
      </c>
      <c r="AD20" s="95" t="s">
        <v>99</v>
      </c>
      <c r="AE20" s="95" t="s">
        <v>99</v>
      </c>
      <c r="AF20" s="95" t="s">
        <v>99</v>
      </c>
      <c r="AG20" s="95" t="s">
        <v>99</v>
      </c>
      <c r="AH20" s="95" t="s">
        <v>99</v>
      </c>
      <c r="AI20" s="95" t="s">
        <v>99</v>
      </c>
      <c r="AJ20" s="95" t="s">
        <v>99</v>
      </c>
      <c r="AK20" s="95" t="s">
        <v>99</v>
      </c>
      <c r="AL20" s="95" t="s">
        <v>99</v>
      </c>
      <c r="AM20" s="95" t="s">
        <v>99</v>
      </c>
      <c r="AN20" s="95" t="s">
        <v>99</v>
      </c>
      <c r="AO20" s="95" t="s">
        <v>99</v>
      </c>
      <c r="AP20" s="95" t="s">
        <v>99</v>
      </c>
    </row>
    <row r="21" spans="1:42" ht="25.5">
      <c r="A21" s="95">
        <v>14</v>
      </c>
      <c r="B21" s="96" t="s">
        <v>88</v>
      </c>
      <c r="C21" s="97" t="s">
        <v>386</v>
      </c>
      <c r="D21" s="95" t="s">
        <v>419</v>
      </c>
      <c r="E21" s="97" t="s">
        <v>420</v>
      </c>
      <c r="F21" s="96" t="s">
        <v>94</v>
      </c>
      <c r="G21" s="96" t="s">
        <v>94</v>
      </c>
      <c r="H21" s="98" t="s">
        <v>403</v>
      </c>
      <c r="I21" s="95" t="s">
        <v>96</v>
      </c>
      <c r="J21" s="95" t="s">
        <v>388</v>
      </c>
      <c r="K21" s="95" t="s">
        <v>98</v>
      </c>
      <c r="L21" s="99">
        <v>14283.199119999999</v>
      </c>
      <c r="M21" s="99">
        <v>14615.2898</v>
      </c>
      <c r="N21" s="99">
        <f t="shared" si="0"/>
        <v>28898.48892</v>
      </c>
      <c r="O21" s="99">
        <v>5362.5709900000002</v>
      </c>
      <c r="P21" s="99">
        <v>4900.1850599999998</v>
      </c>
      <c r="Q21" s="99">
        <f t="shared" si="1"/>
        <v>10262.75605</v>
      </c>
      <c r="R21" s="99">
        <f t="shared" si="2"/>
        <v>-9715.1047400000007</v>
      </c>
      <c r="S21" s="99">
        <f t="shared" si="2"/>
        <v>-18635.73287</v>
      </c>
      <c r="T21" s="100">
        <f t="shared" si="3"/>
        <v>-0.66472200503338641</v>
      </c>
      <c r="U21" s="100">
        <f t="shared" si="3"/>
        <v>-0.64486876533889026</v>
      </c>
      <c r="V21" s="95" t="s">
        <v>99</v>
      </c>
      <c r="W21" s="95" t="s">
        <v>99</v>
      </c>
      <c r="X21" s="95" t="s">
        <v>99</v>
      </c>
      <c r="Y21" s="95" t="s">
        <v>99</v>
      </c>
      <c r="Z21" s="95" t="s">
        <v>99</v>
      </c>
      <c r="AA21" s="95" t="s">
        <v>99</v>
      </c>
      <c r="AB21" s="95" t="s">
        <v>99</v>
      </c>
      <c r="AC21" s="95" t="s">
        <v>99</v>
      </c>
      <c r="AD21" s="95" t="s">
        <v>99</v>
      </c>
      <c r="AE21" s="95" t="s">
        <v>99</v>
      </c>
      <c r="AF21" s="95" t="s">
        <v>99</v>
      </c>
      <c r="AG21" s="95" t="s">
        <v>99</v>
      </c>
      <c r="AH21" s="95" t="s">
        <v>99</v>
      </c>
      <c r="AI21" s="95" t="s">
        <v>99</v>
      </c>
      <c r="AJ21" s="95" t="s">
        <v>99</v>
      </c>
      <c r="AK21" s="95" t="s">
        <v>99</v>
      </c>
      <c r="AL21" s="95" t="s">
        <v>99</v>
      </c>
      <c r="AM21" s="95" t="s">
        <v>99</v>
      </c>
      <c r="AN21" s="95" t="s">
        <v>99</v>
      </c>
      <c r="AO21" s="95" t="s">
        <v>99</v>
      </c>
      <c r="AP21" s="95" t="s">
        <v>99</v>
      </c>
    </row>
    <row r="22" spans="1:42" ht="25.5">
      <c r="A22" s="95">
        <v>15</v>
      </c>
      <c r="B22" s="96" t="s">
        <v>88</v>
      </c>
      <c r="C22" s="97" t="s">
        <v>386</v>
      </c>
      <c r="D22" s="95" t="s">
        <v>356</v>
      </c>
      <c r="E22" s="97" t="s">
        <v>357</v>
      </c>
      <c r="F22" s="96" t="s">
        <v>94</v>
      </c>
      <c r="G22" s="96" t="s">
        <v>94</v>
      </c>
      <c r="H22" s="98" t="s">
        <v>421</v>
      </c>
      <c r="I22" s="95" t="s">
        <v>96</v>
      </c>
      <c r="J22" s="95" t="s">
        <v>388</v>
      </c>
      <c r="K22" s="95" t="s">
        <v>98</v>
      </c>
      <c r="L22" s="99">
        <v>11489.750819999999</v>
      </c>
      <c r="M22" s="99">
        <v>11839.53709</v>
      </c>
      <c r="N22" s="99">
        <f t="shared" si="0"/>
        <v>23329.287909999999</v>
      </c>
      <c r="O22" s="99">
        <v>4773.1720500000001</v>
      </c>
      <c r="P22" s="99">
        <v>12153.91403</v>
      </c>
      <c r="Q22" s="99">
        <f t="shared" si="1"/>
        <v>16927.086080000001</v>
      </c>
      <c r="R22" s="99">
        <f t="shared" si="2"/>
        <v>314.3769400000001</v>
      </c>
      <c r="S22" s="99">
        <f t="shared" si="2"/>
        <v>-6402.2018299999982</v>
      </c>
      <c r="T22" s="100">
        <f t="shared" si="3"/>
        <v>2.6553144570621055E-2</v>
      </c>
      <c r="U22" s="100">
        <f t="shared" si="3"/>
        <v>-0.27442765740208136</v>
      </c>
      <c r="V22" s="95" t="s">
        <v>99</v>
      </c>
      <c r="W22" s="95" t="s">
        <v>99</v>
      </c>
      <c r="X22" s="95" t="s">
        <v>99</v>
      </c>
      <c r="Y22" s="95" t="s">
        <v>99</v>
      </c>
      <c r="Z22" s="95" t="s">
        <v>99</v>
      </c>
      <c r="AA22" s="95" t="s">
        <v>99</v>
      </c>
      <c r="AB22" s="95" t="s">
        <v>99</v>
      </c>
      <c r="AC22" s="95" t="s">
        <v>99</v>
      </c>
      <c r="AD22" s="95" t="s">
        <v>99</v>
      </c>
      <c r="AE22" s="95" t="s">
        <v>99</v>
      </c>
      <c r="AF22" s="95" t="s">
        <v>99</v>
      </c>
      <c r="AG22" s="95" t="s">
        <v>99</v>
      </c>
      <c r="AH22" s="95" t="s">
        <v>99</v>
      </c>
      <c r="AI22" s="95" t="s">
        <v>99</v>
      </c>
      <c r="AJ22" s="95" t="s">
        <v>99</v>
      </c>
      <c r="AK22" s="95" t="s">
        <v>99</v>
      </c>
      <c r="AL22" s="95" t="s">
        <v>99</v>
      </c>
      <c r="AM22" s="95" t="s">
        <v>99</v>
      </c>
      <c r="AN22" s="95" t="s">
        <v>99</v>
      </c>
      <c r="AO22" s="95" t="s">
        <v>99</v>
      </c>
      <c r="AP22" s="95" t="s">
        <v>99</v>
      </c>
    </row>
    <row r="23" spans="1:42" ht="25.5">
      <c r="A23" s="95">
        <v>16</v>
      </c>
      <c r="B23" s="96" t="s">
        <v>88</v>
      </c>
      <c r="C23" s="97" t="s">
        <v>386</v>
      </c>
      <c r="D23" s="95" t="s">
        <v>154</v>
      </c>
      <c r="E23" s="97" t="s">
        <v>155</v>
      </c>
      <c r="F23" s="96" t="s">
        <v>94</v>
      </c>
      <c r="G23" s="96" t="s">
        <v>94</v>
      </c>
      <c r="H23" s="98" t="s">
        <v>387</v>
      </c>
      <c r="I23" s="95" t="s">
        <v>96</v>
      </c>
      <c r="J23" s="95" t="s">
        <v>388</v>
      </c>
      <c r="K23" s="95" t="s">
        <v>98</v>
      </c>
      <c r="L23" s="99">
        <v>0</v>
      </c>
      <c r="M23" s="99">
        <v>0</v>
      </c>
      <c r="N23" s="99">
        <f t="shared" si="0"/>
        <v>0</v>
      </c>
      <c r="O23" s="99">
        <v>221.35638</v>
      </c>
      <c r="P23" s="99">
        <v>393.47386</v>
      </c>
      <c r="Q23" s="99">
        <f t="shared" si="1"/>
        <v>614.83024</v>
      </c>
      <c r="R23" s="99">
        <f t="shared" si="2"/>
        <v>393.47386</v>
      </c>
      <c r="S23" s="99">
        <f t="shared" si="2"/>
        <v>614.83024</v>
      </c>
      <c r="T23" s="100" t="str">
        <f t="shared" si="3"/>
        <v>100.0%</v>
      </c>
      <c r="U23" s="100" t="str">
        <f t="shared" si="3"/>
        <v>100.0%</v>
      </c>
      <c r="V23" s="95" t="s">
        <v>99</v>
      </c>
      <c r="W23" s="95" t="s">
        <v>99</v>
      </c>
      <c r="X23" s="95" t="s">
        <v>99</v>
      </c>
      <c r="Y23" s="95" t="s">
        <v>99</v>
      </c>
      <c r="Z23" s="95" t="s">
        <v>99</v>
      </c>
      <c r="AA23" s="95" t="s">
        <v>99</v>
      </c>
      <c r="AB23" s="95" t="s">
        <v>99</v>
      </c>
      <c r="AC23" s="95" t="s">
        <v>99</v>
      </c>
      <c r="AD23" s="95" t="s">
        <v>99</v>
      </c>
      <c r="AE23" s="95" t="s">
        <v>99</v>
      </c>
      <c r="AF23" s="95" t="s">
        <v>99</v>
      </c>
      <c r="AG23" s="95" t="s">
        <v>99</v>
      </c>
      <c r="AH23" s="95" t="s">
        <v>99</v>
      </c>
      <c r="AI23" s="95" t="s">
        <v>99</v>
      </c>
      <c r="AJ23" s="95" t="s">
        <v>99</v>
      </c>
      <c r="AK23" s="95" t="s">
        <v>99</v>
      </c>
      <c r="AL23" s="95" t="s">
        <v>99</v>
      </c>
      <c r="AM23" s="95" t="s">
        <v>99</v>
      </c>
      <c r="AN23" s="95" t="s">
        <v>99</v>
      </c>
      <c r="AO23" s="95" t="s">
        <v>99</v>
      </c>
      <c r="AP23" s="95" t="s">
        <v>99</v>
      </c>
    </row>
    <row r="25" spans="1:42">
      <c r="A25" s="4" t="s">
        <v>422</v>
      </c>
    </row>
  </sheetData>
  <mergeCells count="41">
    <mergeCell ref="AP6:AP7"/>
    <mergeCell ref="AJ6:AJ7"/>
    <mergeCell ref="AK6:AK7"/>
    <mergeCell ref="AL6:AL7"/>
    <mergeCell ref="AM6:AM7"/>
    <mergeCell ref="AN6:AN7"/>
    <mergeCell ref="AO6:AO7"/>
    <mergeCell ref="V6:V7"/>
    <mergeCell ref="AI6:AI7"/>
    <mergeCell ref="X6:X7"/>
    <mergeCell ref="Y6:Y7"/>
    <mergeCell ref="Z6:Z7"/>
    <mergeCell ref="AA6:AA7"/>
    <mergeCell ref="AB6:AB7"/>
    <mergeCell ref="AC6:AC7"/>
    <mergeCell ref="AD6:AD7"/>
    <mergeCell ref="AE6:AE7"/>
    <mergeCell ref="AF6:AF7"/>
    <mergeCell ref="AG6:AG7"/>
    <mergeCell ref="AH6:AH7"/>
    <mergeCell ref="Q6:Q7"/>
    <mergeCell ref="R6:R7"/>
    <mergeCell ref="S6:S7"/>
    <mergeCell ref="T6:T7"/>
    <mergeCell ref="U6:U7"/>
    <mergeCell ref="A2:AP2"/>
    <mergeCell ref="A6:A7"/>
    <mergeCell ref="B6:B7"/>
    <mergeCell ref="C6:C7"/>
    <mergeCell ref="D6:D7"/>
    <mergeCell ref="E6:E7"/>
    <mergeCell ref="F6:F7"/>
    <mergeCell ref="G6:G7"/>
    <mergeCell ref="H6:H7"/>
    <mergeCell ref="I6:I7"/>
    <mergeCell ref="W6:W7"/>
    <mergeCell ref="J6:J7"/>
    <mergeCell ref="K6:K7"/>
    <mergeCell ref="L6:M6"/>
    <mergeCell ref="N6:N7"/>
    <mergeCell ref="O6:P6"/>
  </mergeCells>
  <conditionalFormatting sqref="V6:W6">
    <cfRule type="cellIs" dxfId="23" priority="3" operator="equal">
      <formula>"Y"</formula>
    </cfRule>
    <cfRule type="cellIs" dxfId="22" priority="4" operator="equal">
      <formula>"N"</formula>
    </cfRule>
  </conditionalFormatting>
  <conditionalFormatting sqref="AI6">
    <cfRule type="cellIs" dxfId="21" priority="1" operator="equal">
      <formula>"Y"</formula>
    </cfRule>
    <cfRule type="cellIs" dxfId="20" priority="2" operator="equal">
      <formula>"N"</formula>
    </cfRule>
  </conditionalFormatting>
  <pageMargins left="0.6" right="0.45" top="0.40020833333333333" bottom="1" header="0.3" footer="0.3"/>
  <pageSetup paperSize="5" scale="33" orientation="landscape" r:id="rId1"/>
  <headerFooter>
    <oddHeader>&amp;L&amp;"Arial,Regular"&amp;10RSARDiscovery2024_DR_ED_001-Q002Supp01Atch01</oddHeader>
    <oddFooter xml:space="preserve">&amp;C_x000D_&amp;1#&amp;"Calibri"&amp;12&amp;K000000 Public </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06FFA6-36D8-4AE5-8069-4925C74BFB5D}">
  <sheetPr>
    <pageSetUpPr fitToPage="1"/>
  </sheetPr>
  <dimension ref="A1:AP13"/>
  <sheetViews>
    <sheetView showGridLines="0" view="pageLayout" zoomScaleNormal="100" workbookViewId="0">
      <selection activeCell="E9" sqref="E9"/>
    </sheetView>
  </sheetViews>
  <sheetFormatPr defaultRowHeight="15"/>
  <cols>
    <col min="1" max="1" width="5.85546875" customWidth="1"/>
    <col min="2" max="2" width="10.140625" style="20" bestFit="1" customWidth="1"/>
    <col min="3" max="3" width="18.85546875" style="20" customWidth="1"/>
    <col min="4" max="4" width="6.7109375" customWidth="1"/>
    <col min="5" max="5" width="22.5703125" bestFit="1" customWidth="1"/>
    <col min="6" max="6" width="16.7109375" customWidth="1"/>
    <col min="7" max="7" width="16.42578125" customWidth="1"/>
    <col min="8" max="8" width="14.28515625" customWidth="1"/>
    <col min="9" max="9" width="13.28515625" style="21" customWidth="1"/>
    <col min="10" max="10" width="13.28515625" customWidth="1"/>
    <col min="11" max="11" width="12.140625" customWidth="1"/>
    <col min="12" max="13" width="12.85546875" bestFit="1" customWidth="1"/>
    <col min="14" max="14" width="12" customWidth="1"/>
    <col min="15" max="15" width="9.7109375" customWidth="1"/>
    <col min="16" max="16" width="9.28515625" customWidth="1"/>
    <col min="17" max="17" width="16.28515625" customWidth="1"/>
    <col min="18" max="18" width="11" customWidth="1"/>
    <col min="19" max="19" width="12.85546875" customWidth="1"/>
    <col min="20" max="20" width="17.85546875" customWidth="1"/>
    <col min="21" max="21" width="15.85546875" customWidth="1"/>
    <col min="22" max="22" width="12.140625" customWidth="1"/>
    <col min="23" max="23" width="10.85546875" customWidth="1"/>
    <col min="31" max="31" width="10.28515625" customWidth="1"/>
    <col min="32" max="32" width="10.85546875" customWidth="1"/>
    <col min="33" max="34" width="10.42578125" customWidth="1"/>
    <col min="35" max="35" width="11.7109375" customWidth="1"/>
    <col min="36" max="36" width="12.5703125" customWidth="1"/>
    <col min="37" max="37" width="13.5703125" customWidth="1"/>
    <col min="38" max="38" width="11.28515625" customWidth="1"/>
    <col min="39" max="39" width="11.140625" customWidth="1"/>
    <col min="40" max="40" width="12.28515625" customWidth="1"/>
    <col min="42" max="42" width="17" customWidth="1"/>
  </cols>
  <sheetData>
    <row r="1" spans="1:42">
      <c r="A1" s="37"/>
    </row>
    <row r="2" spans="1:42" ht="56.25" customHeight="1">
      <c r="A2" s="128" t="s">
        <v>423</v>
      </c>
      <c r="B2" s="128"/>
      <c r="C2" s="128"/>
      <c r="D2" s="128"/>
      <c r="E2" s="128"/>
      <c r="F2" s="128"/>
      <c r="G2" s="128"/>
      <c r="H2" s="128"/>
      <c r="I2" s="128"/>
      <c r="J2" s="128"/>
      <c r="K2" s="128"/>
      <c r="L2" s="128"/>
      <c r="M2" s="128"/>
      <c r="N2" s="128"/>
      <c r="O2" s="128"/>
      <c r="P2" s="128"/>
      <c r="Q2" s="128"/>
      <c r="R2" s="128"/>
      <c r="S2" s="128"/>
      <c r="T2" s="128"/>
      <c r="U2" s="128"/>
      <c r="V2" s="128"/>
      <c r="W2" s="128"/>
      <c r="X2" s="128"/>
      <c r="Y2" s="128"/>
      <c r="Z2" s="128"/>
      <c r="AA2" s="128"/>
      <c r="AB2" s="128"/>
      <c r="AC2" s="128"/>
      <c r="AD2" s="128"/>
      <c r="AE2" s="128"/>
      <c r="AF2" s="128"/>
      <c r="AG2" s="128"/>
      <c r="AH2" s="128"/>
      <c r="AI2" s="128"/>
      <c r="AJ2" s="128"/>
      <c r="AK2" s="128"/>
      <c r="AL2" s="128"/>
      <c r="AM2" s="128"/>
      <c r="AN2" s="128"/>
      <c r="AO2" s="128"/>
      <c r="AP2" s="128"/>
    </row>
    <row r="3" spans="1:42" s="4" customFormat="1" ht="7.5" customHeight="1">
      <c r="B3" s="71"/>
      <c r="C3" s="71"/>
      <c r="D3" s="39"/>
      <c r="E3" s="39"/>
      <c r="F3" s="39"/>
      <c r="G3" s="39"/>
      <c r="H3" s="39"/>
      <c r="I3" s="39"/>
      <c r="J3" s="39"/>
      <c r="K3" s="39"/>
      <c r="L3" s="39"/>
      <c r="M3" s="39"/>
      <c r="N3" s="39"/>
      <c r="O3" s="39"/>
    </row>
    <row r="4" spans="1:42" s="4" customFormat="1" ht="7.5" customHeight="1">
      <c r="B4" s="71"/>
      <c r="C4" s="71"/>
      <c r="D4" s="39"/>
      <c r="E4" s="39"/>
      <c r="F4" s="39"/>
      <c r="G4" s="39"/>
      <c r="H4" s="39"/>
      <c r="I4" s="39"/>
      <c r="J4" s="39"/>
      <c r="K4" s="39"/>
      <c r="L4" s="39"/>
      <c r="M4" s="39"/>
      <c r="N4" s="39"/>
      <c r="O4" s="39"/>
    </row>
    <row r="5" spans="1:42">
      <c r="A5" s="92"/>
      <c r="B5" s="114" t="s">
        <v>1</v>
      </c>
      <c r="C5" s="114" t="s">
        <v>2</v>
      </c>
      <c r="D5" s="93" t="s">
        <v>3</v>
      </c>
      <c r="E5" s="93" t="s">
        <v>4</v>
      </c>
      <c r="F5" s="93" t="s">
        <v>5</v>
      </c>
      <c r="G5" s="93" t="s">
        <v>6</v>
      </c>
      <c r="H5" s="93" t="s">
        <v>7</v>
      </c>
      <c r="I5" s="93" t="s">
        <v>10</v>
      </c>
      <c r="J5" s="93" t="s">
        <v>11</v>
      </c>
      <c r="K5" s="93" t="s">
        <v>12</v>
      </c>
      <c r="L5" s="93" t="s">
        <v>13</v>
      </c>
      <c r="M5" s="93" t="s">
        <v>14</v>
      </c>
      <c r="N5" s="93" t="s">
        <v>15</v>
      </c>
      <c r="O5" s="93" t="s">
        <v>16</v>
      </c>
      <c r="P5" s="93" t="s">
        <v>17</v>
      </c>
      <c r="Q5" s="93" t="s">
        <v>18</v>
      </c>
      <c r="R5" s="93" t="s">
        <v>19</v>
      </c>
      <c r="S5" s="93" t="s">
        <v>20</v>
      </c>
      <c r="T5" s="93" t="s">
        <v>21</v>
      </c>
      <c r="U5" s="93" t="s">
        <v>22</v>
      </c>
      <c r="V5" s="93" t="s">
        <v>23</v>
      </c>
      <c r="W5" s="93" t="s">
        <v>24</v>
      </c>
      <c r="X5" s="93" t="s">
        <v>25</v>
      </c>
      <c r="Y5" s="93" t="s">
        <v>26</v>
      </c>
      <c r="Z5" s="93" t="s">
        <v>27</v>
      </c>
      <c r="AA5" s="93" t="s">
        <v>28</v>
      </c>
      <c r="AB5" s="93" t="s">
        <v>29</v>
      </c>
      <c r="AC5" s="93" t="s">
        <v>30</v>
      </c>
      <c r="AD5" s="93" t="s">
        <v>31</v>
      </c>
      <c r="AE5" s="93" t="s">
        <v>32</v>
      </c>
      <c r="AF5" s="93" t="s">
        <v>33</v>
      </c>
      <c r="AG5" s="93" t="s">
        <v>34</v>
      </c>
      <c r="AH5" s="93" t="s">
        <v>35</v>
      </c>
      <c r="AI5" s="93" t="s">
        <v>36</v>
      </c>
      <c r="AJ5" s="93" t="s">
        <v>37</v>
      </c>
      <c r="AK5" s="93" t="s">
        <v>38</v>
      </c>
      <c r="AL5" s="93" t="s">
        <v>39</v>
      </c>
      <c r="AM5" s="93" t="s">
        <v>40</v>
      </c>
      <c r="AN5" s="93" t="s">
        <v>41</v>
      </c>
      <c r="AO5" s="93" t="s">
        <v>42</v>
      </c>
      <c r="AP5" s="93" t="s">
        <v>43</v>
      </c>
    </row>
    <row r="6" spans="1:42" ht="30.6" customHeight="1">
      <c r="A6" s="116" t="s">
        <v>44</v>
      </c>
      <c r="B6" s="116" t="s">
        <v>45</v>
      </c>
      <c r="C6" s="116" t="s">
        <v>46</v>
      </c>
      <c r="D6" s="116" t="s">
        <v>47</v>
      </c>
      <c r="E6" s="116" t="s">
        <v>48</v>
      </c>
      <c r="F6" s="116" t="s">
        <v>51</v>
      </c>
      <c r="G6" s="116" t="s">
        <v>52</v>
      </c>
      <c r="H6" s="119" t="s">
        <v>53</v>
      </c>
      <c r="I6" s="116" t="s">
        <v>54</v>
      </c>
      <c r="J6" s="116" t="s">
        <v>424</v>
      </c>
      <c r="K6" s="116" t="s">
        <v>425</v>
      </c>
      <c r="L6" s="129" t="s">
        <v>322</v>
      </c>
      <c r="M6" s="130"/>
      <c r="N6" s="119" t="s">
        <v>59</v>
      </c>
      <c r="O6" s="129" t="s">
        <v>323</v>
      </c>
      <c r="P6" s="130"/>
      <c r="Q6" s="119" t="s">
        <v>426</v>
      </c>
      <c r="R6" s="116" t="s">
        <v>63</v>
      </c>
      <c r="S6" s="119" t="s">
        <v>64</v>
      </c>
      <c r="T6" s="116" t="s">
        <v>65</v>
      </c>
      <c r="U6" s="119" t="s">
        <v>385</v>
      </c>
      <c r="V6" s="116" t="s">
        <v>67</v>
      </c>
      <c r="W6" s="116" t="s">
        <v>68</v>
      </c>
      <c r="X6" s="116" t="s">
        <v>324</v>
      </c>
      <c r="Y6" s="116" t="s">
        <v>70</v>
      </c>
      <c r="Z6" s="116" t="s">
        <v>71</v>
      </c>
      <c r="AA6" s="121" t="s">
        <v>72</v>
      </c>
      <c r="AB6" s="116" t="s">
        <v>73</v>
      </c>
      <c r="AC6" s="116" t="s">
        <v>74</v>
      </c>
      <c r="AD6" s="116" t="s">
        <v>75</v>
      </c>
      <c r="AE6" s="116" t="s">
        <v>76</v>
      </c>
      <c r="AF6" s="116" t="s">
        <v>77</v>
      </c>
      <c r="AG6" s="116" t="s">
        <v>215</v>
      </c>
      <c r="AH6" s="121" t="s">
        <v>216</v>
      </c>
      <c r="AI6" s="116" t="s">
        <v>80</v>
      </c>
      <c r="AJ6" s="116" t="s">
        <v>81</v>
      </c>
      <c r="AK6" s="116" t="s">
        <v>82</v>
      </c>
      <c r="AL6" s="116" t="s">
        <v>83</v>
      </c>
      <c r="AM6" s="116" t="s">
        <v>84</v>
      </c>
      <c r="AN6" s="116" t="s">
        <v>85</v>
      </c>
      <c r="AO6" s="116" t="s">
        <v>86</v>
      </c>
      <c r="AP6" s="116" t="s">
        <v>87</v>
      </c>
    </row>
    <row r="7" spans="1:42" ht="94.9" customHeight="1">
      <c r="A7" s="116"/>
      <c r="B7" s="116"/>
      <c r="C7" s="116"/>
      <c r="D7" s="116"/>
      <c r="E7" s="116"/>
      <c r="F7" s="116"/>
      <c r="G7" s="116"/>
      <c r="H7" s="120"/>
      <c r="I7" s="116"/>
      <c r="J7" s="116"/>
      <c r="K7" s="116"/>
      <c r="L7" s="112" t="s">
        <v>57</v>
      </c>
      <c r="M7" s="112" t="s">
        <v>58</v>
      </c>
      <c r="N7" s="120"/>
      <c r="O7" s="112" t="s">
        <v>60</v>
      </c>
      <c r="P7" s="112" t="s">
        <v>280</v>
      </c>
      <c r="Q7" s="120"/>
      <c r="R7" s="116"/>
      <c r="S7" s="120"/>
      <c r="T7" s="116"/>
      <c r="U7" s="120"/>
      <c r="V7" s="116"/>
      <c r="W7" s="116"/>
      <c r="X7" s="116"/>
      <c r="Y7" s="116"/>
      <c r="Z7" s="116"/>
      <c r="AA7" s="121"/>
      <c r="AB7" s="116"/>
      <c r="AC7" s="116"/>
      <c r="AD7" s="116"/>
      <c r="AE7" s="116"/>
      <c r="AF7" s="116"/>
      <c r="AG7" s="116"/>
      <c r="AH7" s="121"/>
      <c r="AI7" s="116"/>
      <c r="AJ7" s="116"/>
      <c r="AK7" s="116"/>
      <c r="AL7" s="116"/>
      <c r="AM7" s="116"/>
      <c r="AN7" s="116"/>
      <c r="AO7" s="116"/>
      <c r="AP7" s="116"/>
    </row>
    <row r="8" spans="1:42" s="107" customFormat="1" ht="25.5">
      <c r="A8" s="101">
        <v>1</v>
      </c>
      <c r="B8" s="96" t="s">
        <v>162</v>
      </c>
      <c r="C8" s="97" t="s">
        <v>386</v>
      </c>
      <c r="D8" s="102" t="s">
        <v>427</v>
      </c>
      <c r="E8" s="97" t="s">
        <v>428</v>
      </c>
      <c r="F8" s="96" t="s">
        <v>94</v>
      </c>
      <c r="G8" s="96" t="s">
        <v>94</v>
      </c>
      <c r="H8" s="103" t="s">
        <v>403</v>
      </c>
      <c r="I8" s="101" t="s">
        <v>96</v>
      </c>
      <c r="J8" s="101" t="s">
        <v>388</v>
      </c>
      <c r="K8" s="104" t="s">
        <v>98</v>
      </c>
      <c r="L8" s="105">
        <v>0</v>
      </c>
      <c r="M8" s="105">
        <v>0</v>
      </c>
      <c r="N8" s="105">
        <f>L8+M8</f>
        <v>0</v>
      </c>
      <c r="O8" s="105">
        <v>98.502080000000007</v>
      </c>
      <c r="P8" s="105">
        <v>0.56533</v>
      </c>
      <c r="Q8" s="105">
        <f>O8+P8</f>
        <v>99.06741000000001</v>
      </c>
      <c r="R8" s="105">
        <f>P8-M8</f>
        <v>0.56533</v>
      </c>
      <c r="S8" s="105">
        <f>Q8-N8</f>
        <v>99.06741000000001</v>
      </c>
      <c r="T8" s="106" t="str">
        <f>IF(M8=0,"100.0%",(P8-M8)/M8)</f>
        <v>100.0%</v>
      </c>
      <c r="U8" s="106" t="str">
        <f>IF(N8=0,"100.0%",(Q8-N8)/N8)</f>
        <v>100.0%</v>
      </c>
      <c r="V8" s="95" t="s">
        <v>99</v>
      </c>
      <c r="W8" s="95" t="s">
        <v>99</v>
      </c>
      <c r="X8" s="95" t="s">
        <v>99</v>
      </c>
      <c r="Y8" s="95" t="s">
        <v>99</v>
      </c>
      <c r="Z8" s="95" t="s">
        <v>99</v>
      </c>
      <c r="AA8" s="95" t="s">
        <v>99</v>
      </c>
      <c r="AB8" s="95" t="s">
        <v>99</v>
      </c>
      <c r="AC8" s="95" t="s">
        <v>99</v>
      </c>
      <c r="AD8" s="95" t="s">
        <v>99</v>
      </c>
      <c r="AE8" s="95" t="s">
        <v>99</v>
      </c>
      <c r="AF8" s="95" t="s">
        <v>99</v>
      </c>
      <c r="AG8" s="95" t="s">
        <v>99</v>
      </c>
      <c r="AH8" s="95" t="s">
        <v>99</v>
      </c>
      <c r="AI8" s="95" t="s">
        <v>99</v>
      </c>
      <c r="AJ8" s="95" t="s">
        <v>99</v>
      </c>
      <c r="AK8" s="95" t="s">
        <v>99</v>
      </c>
      <c r="AL8" s="95" t="s">
        <v>99</v>
      </c>
      <c r="AM8" s="95" t="s">
        <v>99</v>
      </c>
      <c r="AN8" s="95" t="s">
        <v>99</v>
      </c>
      <c r="AO8" s="95" t="s">
        <v>99</v>
      </c>
      <c r="AP8" s="95" t="s">
        <v>99</v>
      </c>
    </row>
    <row r="9" spans="1:42" s="107" customFormat="1" ht="25.5">
      <c r="A9" s="101">
        <v>2</v>
      </c>
      <c r="B9" s="96" t="s">
        <v>162</v>
      </c>
      <c r="C9" s="97" t="s">
        <v>386</v>
      </c>
      <c r="D9" s="102" t="s">
        <v>255</v>
      </c>
      <c r="E9" s="97" t="s">
        <v>256</v>
      </c>
      <c r="F9" s="96" t="s">
        <v>94</v>
      </c>
      <c r="G9" s="96" t="s">
        <v>94</v>
      </c>
      <c r="H9" s="103" t="s">
        <v>413</v>
      </c>
      <c r="I9" s="101" t="s">
        <v>96</v>
      </c>
      <c r="J9" s="101" t="s">
        <v>388</v>
      </c>
      <c r="K9" s="104" t="s">
        <v>98</v>
      </c>
      <c r="L9" s="105">
        <v>110.2381</v>
      </c>
      <c r="M9" s="105">
        <v>114.6623</v>
      </c>
      <c r="N9" s="105">
        <f t="shared" ref="N9:N11" si="0">L9+M9</f>
        <v>224.90039999999999</v>
      </c>
      <c r="O9" s="105">
        <v>8542.5895400000009</v>
      </c>
      <c r="P9" s="105">
        <v>7891.0771199999999</v>
      </c>
      <c r="Q9" s="105">
        <f t="shared" ref="Q9:Q11" si="1">O9+P9</f>
        <v>16433.666660000003</v>
      </c>
      <c r="R9" s="105">
        <f t="shared" ref="R9:S11" si="2">P9-M9</f>
        <v>7776.41482</v>
      </c>
      <c r="S9" s="105">
        <f t="shared" si="2"/>
        <v>16208.766260000002</v>
      </c>
      <c r="T9" s="106">
        <f t="shared" ref="T9:U11" si="3">IF(M9=0,"100.0%",(P9-M9)/M9)</f>
        <v>67.820153790740292</v>
      </c>
      <c r="U9" s="106">
        <f t="shared" si="3"/>
        <v>72.070864524918605</v>
      </c>
      <c r="V9" s="95" t="s">
        <v>99</v>
      </c>
      <c r="W9" s="95" t="s">
        <v>99</v>
      </c>
      <c r="X9" s="95" t="s">
        <v>99</v>
      </c>
      <c r="Y9" s="95" t="s">
        <v>99</v>
      </c>
      <c r="Z9" s="95" t="s">
        <v>99</v>
      </c>
      <c r="AA9" s="95" t="s">
        <v>99</v>
      </c>
      <c r="AB9" s="95" t="s">
        <v>99</v>
      </c>
      <c r="AC9" s="95" t="s">
        <v>99</v>
      </c>
      <c r="AD9" s="95" t="s">
        <v>99</v>
      </c>
      <c r="AE9" s="95" t="s">
        <v>99</v>
      </c>
      <c r="AF9" s="95" t="s">
        <v>99</v>
      </c>
      <c r="AG9" s="95" t="s">
        <v>99</v>
      </c>
      <c r="AH9" s="95" t="s">
        <v>99</v>
      </c>
      <c r="AI9" s="95" t="s">
        <v>99</v>
      </c>
      <c r="AJ9" s="95" t="s">
        <v>99</v>
      </c>
      <c r="AK9" s="95" t="s">
        <v>99</v>
      </c>
      <c r="AL9" s="95" t="s">
        <v>99</v>
      </c>
      <c r="AM9" s="95" t="s">
        <v>99</v>
      </c>
      <c r="AN9" s="95" t="s">
        <v>99</v>
      </c>
      <c r="AO9" s="95" t="s">
        <v>99</v>
      </c>
      <c r="AP9" s="95" t="s">
        <v>99</v>
      </c>
    </row>
    <row r="10" spans="1:42" s="107" customFormat="1" ht="25.5">
      <c r="A10" s="101">
        <v>3</v>
      </c>
      <c r="B10" s="96" t="s">
        <v>162</v>
      </c>
      <c r="C10" s="97" t="s">
        <v>386</v>
      </c>
      <c r="D10" s="102" t="s">
        <v>429</v>
      </c>
      <c r="E10" s="97" t="s">
        <v>430</v>
      </c>
      <c r="F10" s="96" t="s">
        <v>94</v>
      </c>
      <c r="G10" s="96" t="s">
        <v>94</v>
      </c>
      <c r="H10" s="103" t="s">
        <v>406</v>
      </c>
      <c r="I10" s="101" t="s">
        <v>96</v>
      </c>
      <c r="J10" s="101" t="s">
        <v>388</v>
      </c>
      <c r="K10" s="104" t="s">
        <v>98</v>
      </c>
      <c r="L10" s="105">
        <v>0</v>
      </c>
      <c r="M10" s="105">
        <v>0</v>
      </c>
      <c r="N10" s="105">
        <f t="shared" si="0"/>
        <v>0</v>
      </c>
      <c r="O10" s="105">
        <v>14865.979869999999</v>
      </c>
      <c r="P10" s="105">
        <v>19165.755160000001</v>
      </c>
      <c r="Q10" s="105">
        <f t="shared" si="1"/>
        <v>34031.735029999996</v>
      </c>
      <c r="R10" s="105">
        <f t="shared" si="2"/>
        <v>19165.755160000001</v>
      </c>
      <c r="S10" s="105">
        <f t="shared" si="2"/>
        <v>34031.735029999996</v>
      </c>
      <c r="T10" s="106" t="str">
        <f t="shared" si="3"/>
        <v>100.0%</v>
      </c>
      <c r="U10" s="106" t="str">
        <f t="shared" si="3"/>
        <v>100.0%</v>
      </c>
      <c r="V10" s="95" t="s">
        <v>99</v>
      </c>
      <c r="W10" s="95" t="s">
        <v>99</v>
      </c>
      <c r="X10" s="95" t="s">
        <v>99</v>
      </c>
      <c r="Y10" s="95" t="s">
        <v>99</v>
      </c>
      <c r="Z10" s="95" t="s">
        <v>99</v>
      </c>
      <c r="AA10" s="95" t="s">
        <v>99</v>
      </c>
      <c r="AB10" s="95" t="s">
        <v>99</v>
      </c>
      <c r="AC10" s="95" t="s">
        <v>99</v>
      </c>
      <c r="AD10" s="95" t="s">
        <v>99</v>
      </c>
      <c r="AE10" s="95" t="s">
        <v>99</v>
      </c>
      <c r="AF10" s="95" t="s">
        <v>99</v>
      </c>
      <c r="AG10" s="95" t="s">
        <v>99</v>
      </c>
      <c r="AH10" s="95" t="s">
        <v>99</v>
      </c>
      <c r="AI10" s="95" t="s">
        <v>99</v>
      </c>
      <c r="AJ10" s="95" t="s">
        <v>99</v>
      </c>
      <c r="AK10" s="95" t="s">
        <v>99</v>
      </c>
      <c r="AL10" s="95" t="s">
        <v>99</v>
      </c>
      <c r="AM10" s="95" t="s">
        <v>99</v>
      </c>
      <c r="AN10" s="95" t="s">
        <v>99</v>
      </c>
      <c r="AO10" s="95" t="s">
        <v>99</v>
      </c>
      <c r="AP10" s="95" t="s">
        <v>99</v>
      </c>
    </row>
    <row r="11" spans="1:42" s="107" customFormat="1" ht="25.5">
      <c r="A11" s="101">
        <v>4</v>
      </c>
      <c r="B11" s="96" t="s">
        <v>162</v>
      </c>
      <c r="C11" s="97" t="s">
        <v>386</v>
      </c>
      <c r="D11" s="102" t="s">
        <v>184</v>
      </c>
      <c r="E11" s="97" t="s">
        <v>185</v>
      </c>
      <c r="F11" s="96" t="s">
        <v>94</v>
      </c>
      <c r="G11" s="96" t="s">
        <v>94</v>
      </c>
      <c r="H11" s="103" t="s">
        <v>416</v>
      </c>
      <c r="I11" s="101" t="s">
        <v>96</v>
      </c>
      <c r="J11" s="101" t="s">
        <v>388</v>
      </c>
      <c r="K11" s="104" t="s">
        <v>98</v>
      </c>
      <c r="L11" s="105">
        <v>30095.000459999999</v>
      </c>
      <c r="M11" s="105">
        <v>31302.808389999998</v>
      </c>
      <c r="N11" s="105">
        <f t="shared" si="0"/>
        <v>61397.808850000001</v>
      </c>
      <c r="O11" s="105">
        <v>58162.981769999999</v>
      </c>
      <c r="P11" s="105">
        <v>69546.177960000001</v>
      </c>
      <c r="Q11" s="105">
        <f t="shared" si="1"/>
        <v>127709.15973</v>
      </c>
      <c r="R11" s="105">
        <f t="shared" si="2"/>
        <v>38243.369570000003</v>
      </c>
      <c r="S11" s="105">
        <f t="shared" si="2"/>
        <v>66311.350879999998</v>
      </c>
      <c r="T11" s="106">
        <f t="shared" si="3"/>
        <v>1.2217232745869933</v>
      </c>
      <c r="U11" s="106">
        <f t="shared" si="3"/>
        <v>1.0800279704118463</v>
      </c>
      <c r="V11" s="95" t="s">
        <v>99</v>
      </c>
      <c r="W11" s="95" t="s">
        <v>99</v>
      </c>
      <c r="X11" s="95" t="s">
        <v>99</v>
      </c>
      <c r="Y11" s="95" t="s">
        <v>99</v>
      </c>
      <c r="Z11" s="95" t="s">
        <v>99</v>
      </c>
      <c r="AA11" s="95" t="s">
        <v>99</v>
      </c>
      <c r="AB11" s="95" t="s">
        <v>99</v>
      </c>
      <c r="AC11" s="95" t="s">
        <v>99</v>
      </c>
      <c r="AD11" s="95" t="s">
        <v>99</v>
      </c>
      <c r="AE11" s="95" t="s">
        <v>99</v>
      </c>
      <c r="AF11" s="95" t="s">
        <v>99</v>
      </c>
      <c r="AG11" s="95" t="s">
        <v>99</v>
      </c>
      <c r="AH11" s="95" t="s">
        <v>99</v>
      </c>
      <c r="AI11" s="95" t="s">
        <v>99</v>
      </c>
      <c r="AJ11" s="95" t="s">
        <v>99</v>
      </c>
      <c r="AK11" s="95" t="s">
        <v>99</v>
      </c>
      <c r="AL11" s="95" t="s">
        <v>99</v>
      </c>
      <c r="AM11" s="95" t="s">
        <v>99</v>
      </c>
      <c r="AN11" s="95" t="s">
        <v>99</v>
      </c>
      <c r="AO11" s="95" t="s">
        <v>99</v>
      </c>
      <c r="AP11" s="95" t="s">
        <v>99</v>
      </c>
    </row>
    <row r="13" spans="1:42">
      <c r="A13" s="4" t="s">
        <v>422</v>
      </c>
    </row>
  </sheetData>
  <mergeCells count="41">
    <mergeCell ref="AP6:AP7"/>
    <mergeCell ref="AJ6:AJ7"/>
    <mergeCell ref="AK6:AK7"/>
    <mergeCell ref="AL6:AL7"/>
    <mergeCell ref="AM6:AM7"/>
    <mergeCell ref="AN6:AN7"/>
    <mergeCell ref="AO6:AO7"/>
    <mergeCell ref="V6:V7"/>
    <mergeCell ref="AI6:AI7"/>
    <mergeCell ref="X6:X7"/>
    <mergeCell ref="Y6:Y7"/>
    <mergeCell ref="Z6:Z7"/>
    <mergeCell ref="AA6:AA7"/>
    <mergeCell ref="AB6:AB7"/>
    <mergeCell ref="AC6:AC7"/>
    <mergeCell ref="AD6:AD7"/>
    <mergeCell ref="AE6:AE7"/>
    <mergeCell ref="AF6:AF7"/>
    <mergeCell ref="AG6:AG7"/>
    <mergeCell ref="AH6:AH7"/>
    <mergeCell ref="Q6:Q7"/>
    <mergeCell ref="R6:R7"/>
    <mergeCell ref="S6:S7"/>
    <mergeCell ref="T6:T7"/>
    <mergeCell ref="U6:U7"/>
    <mergeCell ref="A2:AP2"/>
    <mergeCell ref="A6:A7"/>
    <mergeCell ref="B6:B7"/>
    <mergeCell ref="C6:C7"/>
    <mergeCell ref="D6:D7"/>
    <mergeCell ref="E6:E7"/>
    <mergeCell ref="F6:F7"/>
    <mergeCell ref="G6:G7"/>
    <mergeCell ref="H6:H7"/>
    <mergeCell ref="I6:I7"/>
    <mergeCell ref="W6:W7"/>
    <mergeCell ref="J6:J7"/>
    <mergeCell ref="K6:K7"/>
    <mergeCell ref="L6:M6"/>
    <mergeCell ref="N6:N7"/>
    <mergeCell ref="O6:P6"/>
  </mergeCells>
  <conditionalFormatting sqref="V6:W6">
    <cfRule type="cellIs" dxfId="19" priority="3" operator="equal">
      <formula>"Y"</formula>
    </cfRule>
    <cfRule type="cellIs" dxfId="18" priority="4" operator="equal">
      <formula>"N"</formula>
    </cfRule>
  </conditionalFormatting>
  <conditionalFormatting sqref="AI6">
    <cfRule type="cellIs" dxfId="17" priority="1" operator="equal">
      <formula>"Y"</formula>
    </cfRule>
    <cfRule type="cellIs" dxfId="16" priority="2" operator="equal">
      <formula>"N"</formula>
    </cfRule>
  </conditionalFormatting>
  <pageMargins left="0.5" right="0.5" top="0.41239583333333335" bottom="1" header="0.3" footer="0.3"/>
  <pageSetup paperSize="5" scale="33" orientation="landscape" r:id="rId1"/>
  <headerFooter>
    <oddHeader>&amp;L&amp;"Arial,Regular"&amp;10RSARDiscovery2024_DR_ED_001-Q002Supp01Atch01</oddHeader>
    <oddFooter xml:space="preserve">&amp;C_x000D_&amp;1#&amp;"Calibri"&amp;12&amp;K000000 Public </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E46CC4-FCE9-48A3-AAF6-DF05C263D36E}">
  <dimension ref="A1:AP46"/>
  <sheetViews>
    <sheetView showGridLines="0" view="pageLayout" zoomScaleNormal="100" workbookViewId="0">
      <selection activeCell="E9" sqref="E9"/>
    </sheetView>
  </sheetViews>
  <sheetFormatPr defaultRowHeight="15"/>
  <cols>
    <col min="1" max="1" width="5.140625" customWidth="1"/>
    <col min="2" max="2" width="13.140625" style="20" customWidth="1"/>
    <col min="3" max="3" width="15.140625" style="20" customWidth="1"/>
    <col min="4" max="4" width="5.28515625" bestFit="1" customWidth="1"/>
    <col min="5" max="5" width="26.7109375" bestFit="1" customWidth="1"/>
    <col min="6" max="6" width="15.7109375" bestFit="1" customWidth="1"/>
    <col min="7" max="7" width="19.5703125" customWidth="1"/>
    <col min="8" max="8" width="13.28515625" customWidth="1"/>
    <col min="9" max="9" width="10.5703125" style="21" customWidth="1"/>
    <col min="10" max="10" width="11.85546875" customWidth="1"/>
    <col min="11" max="11" width="12.140625" customWidth="1"/>
    <col min="12" max="12" width="10.85546875" customWidth="1"/>
    <col min="13" max="13" width="10.140625" customWidth="1"/>
    <col min="14" max="14" width="11.85546875" customWidth="1"/>
    <col min="15" max="15" width="13.5703125" customWidth="1"/>
    <col min="16" max="16" width="11.42578125" customWidth="1"/>
    <col min="17" max="17" width="11.140625" customWidth="1"/>
    <col min="18" max="18" width="9.85546875" customWidth="1"/>
    <col min="19" max="19" width="12.5703125" customWidth="1"/>
    <col min="20" max="20" width="11.85546875" customWidth="1"/>
    <col min="21" max="21" width="10.7109375" customWidth="1"/>
    <col min="22" max="42" width="13.7109375" customWidth="1"/>
  </cols>
  <sheetData>
    <row r="1" spans="1:42">
      <c r="A1" s="37"/>
    </row>
    <row r="2" spans="1:42" ht="59.1" customHeight="1">
      <c r="A2" s="122" t="s">
        <v>431</v>
      </c>
      <c r="B2" s="117"/>
      <c r="C2" s="117"/>
      <c r="D2" s="117"/>
      <c r="E2" s="117"/>
      <c r="F2" s="117"/>
      <c r="G2" s="117"/>
      <c r="H2" s="117"/>
      <c r="I2" s="117"/>
      <c r="J2" s="117"/>
      <c r="K2" s="117"/>
      <c r="L2" s="117"/>
      <c r="M2" s="117"/>
      <c r="N2" s="117"/>
      <c r="O2" s="117"/>
      <c r="P2" s="117"/>
      <c r="Q2" s="117"/>
      <c r="R2" s="117"/>
      <c r="S2" s="117"/>
      <c r="T2" s="117"/>
      <c r="U2" s="117"/>
    </row>
    <row r="3" spans="1:42">
      <c r="A3" s="4"/>
      <c r="B3" s="2" t="s">
        <v>1</v>
      </c>
      <c r="C3" s="2" t="s">
        <v>2</v>
      </c>
      <c r="D3" s="3" t="s">
        <v>3</v>
      </c>
      <c r="E3" s="3" t="s">
        <v>4</v>
      </c>
      <c r="F3" s="3" t="s">
        <v>5</v>
      </c>
      <c r="G3" s="3" t="s">
        <v>6</v>
      </c>
      <c r="H3" s="3" t="s">
        <v>7</v>
      </c>
      <c r="I3" s="3" t="s">
        <v>10</v>
      </c>
      <c r="J3" s="3" t="s">
        <v>11</v>
      </c>
      <c r="K3" s="3" t="s">
        <v>12</v>
      </c>
      <c r="L3" s="3" t="s">
        <v>13</v>
      </c>
      <c r="M3" s="3" t="s">
        <v>14</v>
      </c>
      <c r="N3" s="3" t="s">
        <v>15</v>
      </c>
      <c r="O3" s="3" t="s">
        <v>16</v>
      </c>
      <c r="P3" s="3" t="s">
        <v>17</v>
      </c>
      <c r="Q3" s="3" t="s">
        <v>18</v>
      </c>
      <c r="R3" s="3" t="s">
        <v>19</v>
      </c>
      <c r="S3" s="3" t="s">
        <v>20</v>
      </c>
      <c r="T3" s="3" t="s">
        <v>21</v>
      </c>
      <c r="U3" s="3" t="s">
        <v>22</v>
      </c>
      <c r="V3" s="3" t="s">
        <v>23</v>
      </c>
      <c r="W3" s="3" t="s">
        <v>24</v>
      </c>
      <c r="X3" s="3" t="s">
        <v>25</v>
      </c>
      <c r="Y3" s="3" t="s">
        <v>26</v>
      </c>
      <c r="Z3" s="3" t="s">
        <v>27</v>
      </c>
      <c r="AA3" s="3" t="s">
        <v>28</v>
      </c>
      <c r="AB3" s="3" t="s">
        <v>29</v>
      </c>
      <c r="AC3" s="3" t="s">
        <v>30</v>
      </c>
      <c r="AD3" s="3" t="s">
        <v>31</v>
      </c>
      <c r="AE3" s="3" t="s">
        <v>32</v>
      </c>
      <c r="AF3" s="3" t="s">
        <v>33</v>
      </c>
      <c r="AG3" s="3" t="s">
        <v>34</v>
      </c>
      <c r="AH3" s="3" t="s">
        <v>35</v>
      </c>
      <c r="AI3" s="3" t="s">
        <v>36</v>
      </c>
      <c r="AJ3" s="3" t="s">
        <v>37</v>
      </c>
      <c r="AK3" s="3" t="s">
        <v>38</v>
      </c>
      <c r="AL3" s="3" t="s">
        <v>39</v>
      </c>
      <c r="AM3" s="3" t="s">
        <v>40</v>
      </c>
      <c r="AN3" s="3" t="s">
        <v>41</v>
      </c>
      <c r="AO3" s="3" t="s">
        <v>42</v>
      </c>
      <c r="AP3" s="3" t="s">
        <v>43</v>
      </c>
    </row>
    <row r="4" spans="1:42" ht="22.35" customHeight="1">
      <c r="A4" s="116" t="s">
        <v>44</v>
      </c>
      <c r="B4" s="116" t="s">
        <v>45</v>
      </c>
      <c r="C4" s="116" t="s">
        <v>46</v>
      </c>
      <c r="D4" s="116" t="s">
        <v>47</v>
      </c>
      <c r="E4" s="116" t="s">
        <v>48</v>
      </c>
      <c r="F4" s="116" t="s">
        <v>51</v>
      </c>
      <c r="G4" s="116" t="s">
        <v>52</v>
      </c>
      <c r="H4" s="119" t="s">
        <v>53</v>
      </c>
      <c r="I4" s="116" t="s">
        <v>54</v>
      </c>
      <c r="J4" s="116" t="s">
        <v>213</v>
      </c>
      <c r="K4" s="116" t="s">
        <v>214</v>
      </c>
      <c r="L4" s="129" t="s">
        <v>322</v>
      </c>
      <c r="M4" s="130"/>
      <c r="N4" s="133" t="s">
        <v>59</v>
      </c>
      <c r="O4" s="129" t="s">
        <v>323</v>
      </c>
      <c r="P4" s="130"/>
      <c r="Q4" s="133" t="s">
        <v>62</v>
      </c>
      <c r="R4" s="135" t="s">
        <v>63</v>
      </c>
      <c r="S4" s="133" t="s">
        <v>64</v>
      </c>
      <c r="T4" s="135" t="s">
        <v>65</v>
      </c>
      <c r="U4" s="133" t="s">
        <v>338</v>
      </c>
      <c r="V4" s="116" t="s">
        <v>67</v>
      </c>
      <c r="W4" s="116" t="s">
        <v>68</v>
      </c>
      <c r="X4" s="116" t="s">
        <v>324</v>
      </c>
      <c r="Y4" s="116" t="s">
        <v>70</v>
      </c>
      <c r="Z4" s="116" t="s">
        <v>71</v>
      </c>
      <c r="AA4" s="121" t="s">
        <v>72</v>
      </c>
      <c r="AB4" s="116" t="s">
        <v>73</v>
      </c>
      <c r="AC4" s="116" t="s">
        <v>74</v>
      </c>
      <c r="AD4" s="116" t="s">
        <v>75</v>
      </c>
      <c r="AE4" s="116" t="s">
        <v>76</v>
      </c>
      <c r="AF4" s="116" t="s">
        <v>77</v>
      </c>
      <c r="AG4" s="116" t="s">
        <v>215</v>
      </c>
      <c r="AH4" s="118" t="s">
        <v>216</v>
      </c>
      <c r="AI4" s="116" t="s">
        <v>80</v>
      </c>
      <c r="AJ4" s="116" t="s">
        <v>81</v>
      </c>
      <c r="AK4" s="116" t="s">
        <v>82</v>
      </c>
      <c r="AL4" s="116" t="s">
        <v>83</v>
      </c>
      <c r="AM4" s="116" t="s">
        <v>84</v>
      </c>
      <c r="AN4" s="116" t="s">
        <v>85</v>
      </c>
      <c r="AO4" s="116" t="s">
        <v>86</v>
      </c>
      <c r="AP4" s="116" t="s">
        <v>87</v>
      </c>
    </row>
    <row r="5" spans="1:42" ht="72.599999999999994" customHeight="1">
      <c r="A5" s="116"/>
      <c r="B5" s="116"/>
      <c r="C5" s="116"/>
      <c r="D5" s="116"/>
      <c r="E5" s="116"/>
      <c r="F5" s="116"/>
      <c r="G5" s="116"/>
      <c r="H5" s="120"/>
      <c r="I5" s="116"/>
      <c r="J5" s="116"/>
      <c r="K5" s="116"/>
      <c r="L5" s="112" t="s">
        <v>57</v>
      </c>
      <c r="M5" s="112" t="s">
        <v>58</v>
      </c>
      <c r="N5" s="134"/>
      <c r="O5" s="112" t="s">
        <v>60</v>
      </c>
      <c r="P5" s="112" t="s">
        <v>280</v>
      </c>
      <c r="Q5" s="134"/>
      <c r="R5" s="135"/>
      <c r="S5" s="134"/>
      <c r="T5" s="135"/>
      <c r="U5" s="134"/>
      <c r="V5" s="116"/>
      <c r="W5" s="116"/>
      <c r="X5" s="116"/>
      <c r="Y5" s="116"/>
      <c r="Z5" s="116"/>
      <c r="AA5" s="121"/>
      <c r="AB5" s="116"/>
      <c r="AC5" s="116"/>
      <c r="AD5" s="116"/>
      <c r="AE5" s="116"/>
      <c r="AF5" s="116"/>
      <c r="AG5" s="116"/>
      <c r="AH5" s="118"/>
      <c r="AI5" s="116"/>
      <c r="AJ5" s="116"/>
      <c r="AK5" s="116"/>
      <c r="AL5" s="116"/>
      <c r="AM5" s="116"/>
      <c r="AN5" s="116"/>
      <c r="AO5" s="116"/>
      <c r="AP5" s="116"/>
    </row>
    <row r="6" spans="1:42" ht="21" customHeight="1">
      <c r="A6" s="3">
        <v>1</v>
      </c>
      <c r="B6" s="6" t="s">
        <v>88</v>
      </c>
      <c r="C6" s="1" t="s">
        <v>432</v>
      </c>
      <c r="D6" s="7" t="s">
        <v>366</v>
      </c>
      <c r="E6" s="29" t="s">
        <v>367</v>
      </c>
      <c r="F6" s="29" t="s">
        <v>103</v>
      </c>
      <c r="G6" s="29" t="s">
        <v>103</v>
      </c>
      <c r="H6" s="72" t="s">
        <v>433</v>
      </c>
      <c r="I6" s="3" t="s">
        <v>96</v>
      </c>
      <c r="J6" s="3" t="s">
        <v>388</v>
      </c>
      <c r="K6" s="55" t="s">
        <v>98</v>
      </c>
      <c r="L6" s="11">
        <v>343.49200000000002</v>
      </c>
      <c r="M6" s="11">
        <v>343.22752000000003</v>
      </c>
      <c r="N6" s="11">
        <f>L6+M6</f>
        <v>686.7195200000001</v>
      </c>
      <c r="O6" s="11">
        <v>480.26400000000001</v>
      </c>
      <c r="P6" s="11">
        <v>528.59250999999995</v>
      </c>
      <c r="Q6" s="11">
        <f>O6+P6</f>
        <v>1008.85651</v>
      </c>
      <c r="R6" s="11">
        <f>P6-M6</f>
        <v>185.36498999999992</v>
      </c>
      <c r="S6" s="11">
        <f>Q6-N6</f>
        <v>322.13698999999986</v>
      </c>
      <c r="T6" s="33">
        <f>IF(M6=0,"100.0%",(P6-M6)/M6)</f>
        <v>0.54006447385104761</v>
      </c>
      <c r="U6" s="33">
        <f>IF(N6=0,"100.0%",(Q6-N6)/N6)</f>
        <v>0.46909543214964938</v>
      </c>
      <c r="V6" s="3" t="s">
        <v>99</v>
      </c>
      <c r="W6" s="3" t="s">
        <v>99</v>
      </c>
      <c r="X6" s="3" t="s">
        <v>99</v>
      </c>
      <c r="Y6" s="3" t="s">
        <v>99</v>
      </c>
      <c r="Z6" s="3" t="s">
        <v>99</v>
      </c>
      <c r="AA6" s="3" t="s">
        <v>99</v>
      </c>
      <c r="AB6" s="3" t="s">
        <v>99</v>
      </c>
      <c r="AC6" s="3" t="s">
        <v>99</v>
      </c>
      <c r="AD6" s="3" t="s">
        <v>99</v>
      </c>
      <c r="AE6" s="3" t="s">
        <v>99</v>
      </c>
      <c r="AF6" s="3" t="s">
        <v>99</v>
      </c>
      <c r="AG6" s="3" t="s">
        <v>99</v>
      </c>
      <c r="AH6" s="3" t="s">
        <v>99</v>
      </c>
      <c r="AI6" s="3" t="s">
        <v>99</v>
      </c>
      <c r="AJ6" s="3" t="s">
        <v>99</v>
      </c>
      <c r="AK6" s="3" t="s">
        <v>99</v>
      </c>
      <c r="AL6" s="3" t="s">
        <v>99</v>
      </c>
      <c r="AM6" s="3" t="s">
        <v>99</v>
      </c>
      <c r="AN6" s="3" t="s">
        <v>99</v>
      </c>
      <c r="AO6" s="3" t="s">
        <v>99</v>
      </c>
      <c r="AP6" s="3" t="s">
        <v>99</v>
      </c>
    </row>
    <row r="7" spans="1:42" ht="21" customHeight="1">
      <c r="A7" s="3">
        <f>A6+1</f>
        <v>2</v>
      </c>
      <c r="B7" s="6" t="s">
        <v>88</v>
      </c>
      <c r="C7" s="1" t="s">
        <v>432</v>
      </c>
      <c r="D7" s="7" t="s">
        <v>434</v>
      </c>
      <c r="E7" s="29" t="s">
        <v>435</v>
      </c>
      <c r="F7" s="29" t="s">
        <v>103</v>
      </c>
      <c r="G7" s="29" t="s">
        <v>103</v>
      </c>
      <c r="H7" s="72" t="s">
        <v>436</v>
      </c>
      <c r="I7" s="3" t="s">
        <v>96</v>
      </c>
      <c r="J7" s="3" t="s">
        <v>388</v>
      </c>
      <c r="K7" s="55" t="s">
        <v>98</v>
      </c>
      <c r="L7" s="11">
        <v>1324.864</v>
      </c>
      <c r="M7" s="11">
        <v>1365.78053</v>
      </c>
      <c r="N7" s="11">
        <f t="shared" ref="N7:N14" si="0">L7+M7</f>
        <v>2690.64453</v>
      </c>
      <c r="O7" s="11">
        <v>464.685</v>
      </c>
      <c r="P7" s="11">
        <v>0</v>
      </c>
      <c r="Q7" s="11">
        <f t="shared" ref="Q7:Q14" si="1">O7+P7</f>
        <v>464.685</v>
      </c>
      <c r="R7" s="11">
        <f t="shared" ref="R7:S14" si="2">P7-M7</f>
        <v>-1365.78053</v>
      </c>
      <c r="S7" s="11">
        <f t="shared" si="2"/>
        <v>-2225.9595300000001</v>
      </c>
      <c r="T7" s="33">
        <f t="shared" ref="T7:U14" si="3">IF(M7=0,"100.0%",(P7-M7)/M7)</f>
        <v>-1</v>
      </c>
      <c r="U7" s="33">
        <f t="shared" si="3"/>
        <v>-0.82729602709726957</v>
      </c>
      <c r="V7" s="3" t="s">
        <v>99</v>
      </c>
      <c r="W7" s="3" t="s">
        <v>99</v>
      </c>
      <c r="X7" s="3" t="s">
        <v>99</v>
      </c>
      <c r="Y7" s="3" t="s">
        <v>99</v>
      </c>
      <c r="Z7" s="3" t="s">
        <v>99</v>
      </c>
      <c r="AA7" s="3" t="s">
        <v>99</v>
      </c>
      <c r="AB7" s="3" t="s">
        <v>99</v>
      </c>
      <c r="AC7" s="3" t="s">
        <v>99</v>
      </c>
      <c r="AD7" s="3" t="s">
        <v>99</v>
      </c>
      <c r="AE7" s="3" t="s">
        <v>99</v>
      </c>
      <c r="AF7" s="3" t="s">
        <v>99</v>
      </c>
      <c r="AG7" s="3" t="s">
        <v>99</v>
      </c>
      <c r="AH7" s="3" t="s">
        <v>99</v>
      </c>
      <c r="AI7" s="3" t="s">
        <v>99</v>
      </c>
      <c r="AJ7" s="3" t="s">
        <v>99</v>
      </c>
      <c r="AK7" s="3" t="s">
        <v>99</v>
      </c>
      <c r="AL7" s="3" t="s">
        <v>99</v>
      </c>
      <c r="AM7" s="3" t="s">
        <v>99</v>
      </c>
      <c r="AN7" s="3" t="s">
        <v>99</v>
      </c>
      <c r="AO7" s="3" t="s">
        <v>99</v>
      </c>
      <c r="AP7" s="3" t="s">
        <v>99</v>
      </c>
    </row>
    <row r="8" spans="1:42" ht="28.5" customHeight="1">
      <c r="A8" s="3">
        <f>A7+1</f>
        <v>3</v>
      </c>
      <c r="B8" s="6" t="s">
        <v>88</v>
      </c>
      <c r="C8" s="1" t="s">
        <v>432</v>
      </c>
      <c r="D8" s="7" t="s">
        <v>437</v>
      </c>
      <c r="E8" s="29" t="s">
        <v>251</v>
      </c>
      <c r="F8" s="29" t="s">
        <v>103</v>
      </c>
      <c r="G8" s="29" t="s">
        <v>103</v>
      </c>
      <c r="H8" s="72" t="s">
        <v>433</v>
      </c>
      <c r="I8" s="3" t="s">
        <v>96</v>
      </c>
      <c r="J8" s="3" t="s">
        <v>388</v>
      </c>
      <c r="K8" s="55" t="s">
        <v>98</v>
      </c>
      <c r="L8" s="11">
        <v>705.702</v>
      </c>
      <c r="M8" s="11">
        <v>703.22707000000003</v>
      </c>
      <c r="N8" s="11">
        <f t="shared" si="0"/>
        <v>1408.9290700000001</v>
      </c>
      <c r="O8" s="11">
        <v>623.26700000000005</v>
      </c>
      <c r="P8" s="11">
        <v>1161.1426300000001</v>
      </c>
      <c r="Q8" s="11">
        <f t="shared" si="1"/>
        <v>1784.4096300000001</v>
      </c>
      <c r="R8" s="11">
        <f t="shared" si="2"/>
        <v>457.91556000000003</v>
      </c>
      <c r="S8" s="11">
        <f t="shared" si="2"/>
        <v>375.48055999999997</v>
      </c>
      <c r="T8" s="33">
        <f t="shared" si="3"/>
        <v>0.65116315843757266</v>
      </c>
      <c r="U8" s="33">
        <f t="shared" si="3"/>
        <v>0.26650068338784433</v>
      </c>
      <c r="V8" s="3" t="s">
        <v>99</v>
      </c>
      <c r="W8" s="3" t="s">
        <v>99</v>
      </c>
      <c r="X8" s="3" t="s">
        <v>99</v>
      </c>
      <c r="Y8" s="3" t="s">
        <v>99</v>
      </c>
      <c r="Z8" s="3" t="s">
        <v>99</v>
      </c>
      <c r="AA8" s="3" t="s">
        <v>99</v>
      </c>
      <c r="AB8" s="3" t="s">
        <v>99</v>
      </c>
      <c r="AC8" s="3" t="s">
        <v>99</v>
      </c>
      <c r="AD8" s="3" t="s">
        <v>99</v>
      </c>
      <c r="AE8" s="3" t="s">
        <v>99</v>
      </c>
      <c r="AF8" s="3" t="s">
        <v>99</v>
      </c>
      <c r="AG8" s="3" t="s">
        <v>99</v>
      </c>
      <c r="AH8" s="3" t="s">
        <v>99</v>
      </c>
      <c r="AI8" s="3" t="s">
        <v>99</v>
      </c>
      <c r="AJ8" s="3" t="s">
        <v>99</v>
      </c>
      <c r="AK8" s="3" t="s">
        <v>99</v>
      </c>
      <c r="AL8" s="3" t="s">
        <v>99</v>
      </c>
      <c r="AM8" s="3" t="s">
        <v>99</v>
      </c>
      <c r="AN8" s="3" t="s">
        <v>99</v>
      </c>
      <c r="AO8" s="3" t="s">
        <v>99</v>
      </c>
      <c r="AP8" s="3" t="s">
        <v>99</v>
      </c>
    </row>
    <row r="9" spans="1:42" ht="21" customHeight="1">
      <c r="A9" s="3">
        <f t="shared" ref="A9:A14" si="4">A8+1</f>
        <v>4</v>
      </c>
      <c r="B9" s="6" t="s">
        <v>88</v>
      </c>
      <c r="C9" s="1" t="s">
        <v>432</v>
      </c>
      <c r="D9" s="7" t="s">
        <v>438</v>
      </c>
      <c r="E9" s="29" t="s">
        <v>439</v>
      </c>
      <c r="F9" s="29" t="s">
        <v>103</v>
      </c>
      <c r="G9" s="29" t="s">
        <v>103</v>
      </c>
      <c r="H9" s="72" t="s">
        <v>433</v>
      </c>
      <c r="I9" s="3" t="s">
        <v>96</v>
      </c>
      <c r="J9" s="3" t="s">
        <v>388</v>
      </c>
      <c r="K9" s="55" t="s">
        <v>98</v>
      </c>
      <c r="L9" s="11">
        <v>4504.2669999999998</v>
      </c>
      <c r="M9" s="11">
        <v>4549.1350300000004</v>
      </c>
      <c r="N9" s="11">
        <f t="shared" si="0"/>
        <v>9053.4020300000011</v>
      </c>
      <c r="O9" s="11">
        <v>3708.8040000000001</v>
      </c>
      <c r="P9" s="11">
        <v>334.94918000000001</v>
      </c>
      <c r="Q9" s="11">
        <f t="shared" si="1"/>
        <v>4043.7531800000002</v>
      </c>
      <c r="R9" s="11">
        <f t="shared" si="2"/>
        <v>-4214.1858500000008</v>
      </c>
      <c r="S9" s="11">
        <f t="shared" si="2"/>
        <v>-5009.6488500000014</v>
      </c>
      <c r="T9" s="33">
        <f t="shared" si="3"/>
        <v>-0.92637079845044745</v>
      </c>
      <c r="U9" s="33">
        <f t="shared" si="3"/>
        <v>-0.55334434872103</v>
      </c>
      <c r="V9" s="3" t="s">
        <v>99</v>
      </c>
      <c r="W9" s="3" t="s">
        <v>99</v>
      </c>
      <c r="X9" s="3" t="s">
        <v>99</v>
      </c>
      <c r="Y9" s="3" t="s">
        <v>99</v>
      </c>
      <c r="Z9" s="3" t="s">
        <v>99</v>
      </c>
      <c r="AA9" s="3" t="s">
        <v>99</v>
      </c>
      <c r="AB9" s="3" t="s">
        <v>99</v>
      </c>
      <c r="AC9" s="3" t="s">
        <v>99</v>
      </c>
      <c r="AD9" s="3" t="s">
        <v>99</v>
      </c>
      <c r="AE9" s="3" t="s">
        <v>99</v>
      </c>
      <c r="AF9" s="3" t="s">
        <v>99</v>
      </c>
      <c r="AG9" s="3" t="s">
        <v>99</v>
      </c>
      <c r="AH9" s="3" t="s">
        <v>99</v>
      </c>
      <c r="AI9" s="3" t="s">
        <v>99</v>
      </c>
      <c r="AJ9" s="3" t="s">
        <v>99</v>
      </c>
      <c r="AK9" s="3" t="s">
        <v>99</v>
      </c>
      <c r="AL9" s="3" t="s">
        <v>99</v>
      </c>
      <c r="AM9" s="3" t="s">
        <v>99</v>
      </c>
      <c r="AN9" s="3" t="s">
        <v>99</v>
      </c>
      <c r="AO9" s="3" t="s">
        <v>99</v>
      </c>
      <c r="AP9" s="3" t="s">
        <v>99</v>
      </c>
    </row>
    <row r="10" spans="1:42" ht="30" customHeight="1">
      <c r="A10" s="3">
        <f t="shared" si="4"/>
        <v>5</v>
      </c>
      <c r="B10" s="6" t="s">
        <v>88</v>
      </c>
      <c r="C10" s="1" t="s">
        <v>432</v>
      </c>
      <c r="D10" s="7" t="s">
        <v>440</v>
      </c>
      <c r="E10" s="29" t="s">
        <v>441</v>
      </c>
      <c r="F10" s="29" t="s">
        <v>103</v>
      </c>
      <c r="G10" s="29" t="s">
        <v>103</v>
      </c>
      <c r="H10" s="72" t="s">
        <v>433</v>
      </c>
      <c r="I10" s="3" t="s">
        <v>96</v>
      </c>
      <c r="J10" s="3" t="s">
        <v>388</v>
      </c>
      <c r="K10" s="55" t="s">
        <v>98</v>
      </c>
      <c r="L10" s="11">
        <v>6087.6319999999996</v>
      </c>
      <c r="M10" s="11">
        <v>6221.6035400000001</v>
      </c>
      <c r="N10" s="11">
        <f t="shared" si="0"/>
        <v>12309.23554</v>
      </c>
      <c r="O10" s="11">
        <v>3918.9839999999999</v>
      </c>
      <c r="P10" s="11">
        <v>2281.1735399999998</v>
      </c>
      <c r="Q10" s="11">
        <f t="shared" si="1"/>
        <v>6200.1575400000002</v>
      </c>
      <c r="R10" s="11">
        <f t="shared" si="2"/>
        <v>-3940.4300000000003</v>
      </c>
      <c r="S10" s="11">
        <f t="shared" si="2"/>
        <v>-6109.0779999999995</v>
      </c>
      <c r="T10" s="33">
        <f t="shared" si="3"/>
        <v>-0.63334636716501547</v>
      </c>
      <c r="U10" s="33">
        <f t="shared" si="3"/>
        <v>-0.49630035757687674</v>
      </c>
      <c r="V10" s="3" t="s">
        <v>99</v>
      </c>
      <c r="W10" s="3" t="s">
        <v>99</v>
      </c>
      <c r="X10" s="3" t="s">
        <v>99</v>
      </c>
      <c r="Y10" s="3" t="s">
        <v>99</v>
      </c>
      <c r="Z10" s="3" t="s">
        <v>99</v>
      </c>
      <c r="AA10" s="3" t="s">
        <v>99</v>
      </c>
      <c r="AB10" s="3" t="s">
        <v>99</v>
      </c>
      <c r="AC10" s="3" t="s">
        <v>99</v>
      </c>
      <c r="AD10" s="3" t="s">
        <v>99</v>
      </c>
      <c r="AE10" s="3" t="s">
        <v>99</v>
      </c>
      <c r="AF10" s="3" t="s">
        <v>99</v>
      </c>
      <c r="AG10" s="3" t="s">
        <v>99</v>
      </c>
      <c r="AH10" s="3" t="s">
        <v>99</v>
      </c>
      <c r="AI10" s="3" t="s">
        <v>99</v>
      </c>
      <c r="AJ10" s="3" t="s">
        <v>99</v>
      </c>
      <c r="AK10" s="3" t="s">
        <v>99</v>
      </c>
      <c r="AL10" s="3" t="s">
        <v>99</v>
      </c>
      <c r="AM10" s="3" t="s">
        <v>99</v>
      </c>
      <c r="AN10" s="3" t="s">
        <v>99</v>
      </c>
      <c r="AO10" s="3" t="s">
        <v>99</v>
      </c>
      <c r="AP10" s="3" t="s">
        <v>99</v>
      </c>
    </row>
    <row r="11" spans="1:42" ht="40.5" customHeight="1">
      <c r="A11" s="3">
        <f t="shared" si="4"/>
        <v>6</v>
      </c>
      <c r="B11" s="6" t="s">
        <v>88</v>
      </c>
      <c r="C11" s="1" t="s">
        <v>432</v>
      </c>
      <c r="D11" s="7" t="s">
        <v>442</v>
      </c>
      <c r="E11" s="29" t="s">
        <v>443</v>
      </c>
      <c r="F11" s="29" t="s">
        <v>103</v>
      </c>
      <c r="G11" s="29" t="s">
        <v>103</v>
      </c>
      <c r="H11" s="72" t="s">
        <v>433</v>
      </c>
      <c r="I11" s="3" t="s">
        <v>96</v>
      </c>
      <c r="J11" s="3" t="s">
        <v>388</v>
      </c>
      <c r="K11" s="55" t="s">
        <v>98</v>
      </c>
      <c r="L11" s="11">
        <v>1496.796</v>
      </c>
      <c r="M11" s="11">
        <v>1526.9802500000001</v>
      </c>
      <c r="N11" s="11">
        <f t="shared" si="0"/>
        <v>3023.7762499999999</v>
      </c>
      <c r="O11" s="11">
        <v>1396.923</v>
      </c>
      <c r="P11" s="11">
        <v>2091.6572799999999</v>
      </c>
      <c r="Q11" s="11">
        <f t="shared" si="1"/>
        <v>3488.5802800000001</v>
      </c>
      <c r="R11" s="11">
        <f t="shared" si="2"/>
        <v>564.67702999999983</v>
      </c>
      <c r="S11" s="11">
        <f t="shared" si="2"/>
        <v>464.80403000000024</v>
      </c>
      <c r="T11" s="33">
        <f t="shared" si="3"/>
        <v>0.36979982550527407</v>
      </c>
      <c r="U11" s="33">
        <f t="shared" si="3"/>
        <v>0.15371641006837072</v>
      </c>
      <c r="V11" s="3" t="s">
        <v>99</v>
      </c>
      <c r="W11" s="3" t="s">
        <v>99</v>
      </c>
      <c r="X11" s="3" t="s">
        <v>99</v>
      </c>
      <c r="Y11" s="3" t="s">
        <v>99</v>
      </c>
      <c r="Z11" s="3" t="s">
        <v>99</v>
      </c>
      <c r="AA11" s="3" t="s">
        <v>99</v>
      </c>
      <c r="AB11" s="3" t="s">
        <v>99</v>
      </c>
      <c r="AC11" s="3" t="s">
        <v>99</v>
      </c>
      <c r="AD11" s="3" t="s">
        <v>99</v>
      </c>
      <c r="AE11" s="3" t="s">
        <v>99</v>
      </c>
      <c r="AF11" s="3" t="s">
        <v>99</v>
      </c>
      <c r="AG11" s="3" t="s">
        <v>99</v>
      </c>
      <c r="AH11" s="3" t="s">
        <v>99</v>
      </c>
      <c r="AI11" s="3" t="s">
        <v>99</v>
      </c>
      <c r="AJ11" s="3" t="s">
        <v>99</v>
      </c>
      <c r="AK11" s="3" t="s">
        <v>99</v>
      </c>
      <c r="AL11" s="3" t="s">
        <v>99</v>
      </c>
      <c r="AM11" s="3" t="s">
        <v>99</v>
      </c>
      <c r="AN11" s="3" t="s">
        <v>99</v>
      </c>
      <c r="AO11" s="3" t="s">
        <v>99</v>
      </c>
      <c r="AP11" s="3" t="s">
        <v>99</v>
      </c>
    </row>
    <row r="12" spans="1:42" ht="23.25" customHeight="1">
      <c r="A12" s="3">
        <f t="shared" si="4"/>
        <v>7</v>
      </c>
      <c r="B12" s="6" t="s">
        <v>88</v>
      </c>
      <c r="C12" s="1" t="s">
        <v>432</v>
      </c>
      <c r="D12" s="7" t="s">
        <v>444</v>
      </c>
      <c r="E12" s="23" t="s">
        <v>445</v>
      </c>
      <c r="F12" s="29" t="s">
        <v>103</v>
      </c>
      <c r="G12" s="29" t="s">
        <v>103</v>
      </c>
      <c r="H12" s="72" t="s">
        <v>446</v>
      </c>
      <c r="I12" s="3" t="s">
        <v>96</v>
      </c>
      <c r="J12" s="3" t="s">
        <v>388</v>
      </c>
      <c r="K12" s="55" t="s">
        <v>98</v>
      </c>
      <c r="L12" s="11">
        <v>0</v>
      </c>
      <c r="M12" s="11">
        <v>0</v>
      </c>
      <c r="N12" s="11">
        <f t="shared" si="0"/>
        <v>0</v>
      </c>
      <c r="O12" s="11">
        <v>283.49599999999998</v>
      </c>
      <c r="P12" s="11">
        <v>273.72949999999997</v>
      </c>
      <c r="Q12" s="11">
        <f t="shared" si="1"/>
        <v>557.22550000000001</v>
      </c>
      <c r="R12" s="11">
        <f t="shared" si="2"/>
        <v>273.72949999999997</v>
      </c>
      <c r="S12" s="11">
        <f t="shared" si="2"/>
        <v>557.22550000000001</v>
      </c>
      <c r="T12" s="33" t="str">
        <f t="shared" si="3"/>
        <v>100.0%</v>
      </c>
      <c r="U12" s="33" t="str">
        <f t="shared" si="3"/>
        <v>100.0%</v>
      </c>
      <c r="V12" s="3" t="s">
        <v>99</v>
      </c>
      <c r="W12" s="3" t="s">
        <v>99</v>
      </c>
      <c r="X12" s="3" t="s">
        <v>99</v>
      </c>
      <c r="Y12" s="3" t="s">
        <v>99</v>
      </c>
      <c r="Z12" s="3" t="s">
        <v>99</v>
      </c>
      <c r="AA12" s="3" t="s">
        <v>99</v>
      </c>
      <c r="AB12" s="3" t="s">
        <v>99</v>
      </c>
      <c r="AC12" s="3" t="s">
        <v>99</v>
      </c>
      <c r="AD12" s="3" t="s">
        <v>99</v>
      </c>
      <c r="AE12" s="3" t="s">
        <v>99</v>
      </c>
      <c r="AF12" s="3" t="s">
        <v>99</v>
      </c>
      <c r="AG12" s="3" t="s">
        <v>99</v>
      </c>
      <c r="AH12" s="3" t="s">
        <v>99</v>
      </c>
      <c r="AI12" s="3" t="s">
        <v>99</v>
      </c>
      <c r="AJ12" s="3" t="s">
        <v>99</v>
      </c>
      <c r="AK12" s="3" t="s">
        <v>99</v>
      </c>
      <c r="AL12" s="3" t="s">
        <v>99</v>
      </c>
      <c r="AM12" s="3" t="s">
        <v>99</v>
      </c>
      <c r="AN12" s="3" t="s">
        <v>99</v>
      </c>
      <c r="AO12" s="3" t="s">
        <v>99</v>
      </c>
      <c r="AP12" s="3" t="s">
        <v>99</v>
      </c>
    </row>
    <row r="13" spans="1:42" ht="23.25" customHeight="1">
      <c r="A13" s="3">
        <f t="shared" si="4"/>
        <v>8</v>
      </c>
      <c r="B13" s="6" t="s">
        <v>88</v>
      </c>
      <c r="C13" s="1" t="s">
        <v>432</v>
      </c>
      <c r="D13" s="7" t="s">
        <v>356</v>
      </c>
      <c r="E13" s="29" t="s">
        <v>357</v>
      </c>
      <c r="F13" s="29" t="s">
        <v>103</v>
      </c>
      <c r="G13" s="29" t="s">
        <v>103</v>
      </c>
      <c r="H13" s="72" t="s">
        <v>433</v>
      </c>
      <c r="I13" s="3" t="s">
        <v>96</v>
      </c>
      <c r="J13" s="3" t="s">
        <v>388</v>
      </c>
      <c r="K13" s="55" t="s">
        <v>98</v>
      </c>
      <c r="L13" s="11">
        <v>541.06899999999996</v>
      </c>
      <c r="M13" s="11">
        <v>556.15354000000002</v>
      </c>
      <c r="N13" s="11">
        <f t="shared" si="0"/>
        <v>1097.22254</v>
      </c>
      <c r="O13" s="11">
        <v>1050.722</v>
      </c>
      <c r="P13" s="11">
        <v>1447.63969</v>
      </c>
      <c r="Q13" s="11">
        <f t="shared" si="1"/>
        <v>2498.3616899999997</v>
      </c>
      <c r="R13" s="11">
        <f t="shared" si="2"/>
        <v>891.48614999999995</v>
      </c>
      <c r="S13" s="11">
        <f t="shared" si="2"/>
        <v>1401.1391499999997</v>
      </c>
      <c r="T13" s="33">
        <f t="shared" si="3"/>
        <v>1.6029496998256991</v>
      </c>
      <c r="U13" s="33">
        <f t="shared" si="3"/>
        <v>1.2769872099054762</v>
      </c>
      <c r="V13" s="3" t="s">
        <v>99</v>
      </c>
      <c r="W13" s="3" t="s">
        <v>99</v>
      </c>
      <c r="X13" s="3" t="s">
        <v>99</v>
      </c>
      <c r="Y13" s="3" t="s">
        <v>99</v>
      </c>
      <c r="Z13" s="3" t="s">
        <v>99</v>
      </c>
      <c r="AA13" s="3" t="s">
        <v>99</v>
      </c>
      <c r="AB13" s="3" t="s">
        <v>99</v>
      </c>
      <c r="AC13" s="3" t="s">
        <v>99</v>
      </c>
      <c r="AD13" s="3" t="s">
        <v>99</v>
      </c>
      <c r="AE13" s="3" t="s">
        <v>99</v>
      </c>
      <c r="AF13" s="3" t="s">
        <v>99</v>
      </c>
      <c r="AG13" s="3" t="s">
        <v>99</v>
      </c>
      <c r="AH13" s="3" t="s">
        <v>99</v>
      </c>
      <c r="AI13" s="3" t="s">
        <v>99</v>
      </c>
      <c r="AJ13" s="3" t="s">
        <v>99</v>
      </c>
      <c r="AK13" s="3" t="s">
        <v>99</v>
      </c>
      <c r="AL13" s="3" t="s">
        <v>99</v>
      </c>
      <c r="AM13" s="3" t="s">
        <v>99</v>
      </c>
      <c r="AN13" s="3" t="s">
        <v>99</v>
      </c>
      <c r="AO13" s="3" t="s">
        <v>99</v>
      </c>
      <c r="AP13" s="3" t="s">
        <v>99</v>
      </c>
    </row>
    <row r="14" spans="1:42" ht="23.25" customHeight="1">
      <c r="A14" s="3">
        <f t="shared" si="4"/>
        <v>9</v>
      </c>
      <c r="B14" s="6" t="s">
        <v>88</v>
      </c>
      <c r="C14" s="1" t="s">
        <v>409</v>
      </c>
      <c r="D14" s="7" t="s">
        <v>356</v>
      </c>
      <c r="E14" s="29" t="s">
        <v>357</v>
      </c>
      <c r="F14" s="29" t="s">
        <v>103</v>
      </c>
      <c r="G14" s="29" t="s">
        <v>103</v>
      </c>
      <c r="H14" s="72" t="s">
        <v>447</v>
      </c>
      <c r="I14" s="3" t="s">
        <v>96</v>
      </c>
      <c r="J14" s="3" t="s">
        <v>388</v>
      </c>
      <c r="K14" s="55" t="s">
        <v>98</v>
      </c>
      <c r="L14" s="11">
        <v>1435.66</v>
      </c>
      <c r="M14" s="11">
        <v>1466.7773099999999</v>
      </c>
      <c r="N14" s="11">
        <f t="shared" si="0"/>
        <v>2902.4373100000003</v>
      </c>
      <c r="O14" s="11">
        <v>528.69399999999996</v>
      </c>
      <c r="P14" s="11">
        <v>2399.1337899999999</v>
      </c>
      <c r="Q14" s="11">
        <f t="shared" si="1"/>
        <v>2927.8277899999998</v>
      </c>
      <c r="R14" s="11">
        <f t="shared" si="2"/>
        <v>932.35647999999992</v>
      </c>
      <c r="S14" s="11">
        <f t="shared" si="2"/>
        <v>25.39047999999957</v>
      </c>
      <c r="T14" s="33">
        <f t="shared" si="3"/>
        <v>0.63564964745739072</v>
      </c>
      <c r="U14" s="33">
        <f t="shared" si="3"/>
        <v>8.7479856713940773E-3</v>
      </c>
      <c r="V14" s="3" t="s">
        <v>99</v>
      </c>
      <c r="W14" s="3" t="s">
        <v>99</v>
      </c>
      <c r="X14" s="3" t="s">
        <v>99</v>
      </c>
      <c r="Y14" s="3" t="s">
        <v>99</v>
      </c>
      <c r="Z14" s="3" t="s">
        <v>99</v>
      </c>
      <c r="AA14" s="3" t="s">
        <v>99</v>
      </c>
      <c r="AB14" s="3" t="s">
        <v>99</v>
      </c>
      <c r="AC14" s="3" t="s">
        <v>99</v>
      </c>
      <c r="AD14" s="3" t="s">
        <v>99</v>
      </c>
      <c r="AE14" s="3" t="s">
        <v>99</v>
      </c>
      <c r="AF14" s="3" t="s">
        <v>99</v>
      </c>
      <c r="AG14" s="3" t="s">
        <v>99</v>
      </c>
      <c r="AH14" s="3" t="s">
        <v>99</v>
      </c>
      <c r="AI14" s="3" t="s">
        <v>99</v>
      </c>
      <c r="AJ14" s="3" t="s">
        <v>99</v>
      </c>
      <c r="AK14" s="3" t="s">
        <v>99</v>
      </c>
      <c r="AL14" s="3" t="s">
        <v>99</v>
      </c>
      <c r="AM14" s="3" t="s">
        <v>99</v>
      </c>
      <c r="AN14" s="3" t="s">
        <v>99</v>
      </c>
      <c r="AO14" s="3" t="s">
        <v>99</v>
      </c>
      <c r="AP14" s="3" t="s">
        <v>99</v>
      </c>
    </row>
    <row r="15" spans="1:42">
      <c r="B15"/>
      <c r="C15"/>
      <c r="I15"/>
    </row>
    <row r="16" spans="1:42">
      <c r="A16" s="4" t="s">
        <v>448</v>
      </c>
      <c r="B16"/>
      <c r="C16"/>
      <c r="I16"/>
    </row>
    <row r="17" customFormat="1"/>
    <row r="18" customFormat="1"/>
    <row r="19" customFormat="1"/>
    <row r="20" customFormat="1"/>
    <row r="21" customFormat="1"/>
    <row r="22" customFormat="1"/>
    <row r="23" customFormat="1"/>
    <row r="24" customFormat="1"/>
    <row r="25" customFormat="1"/>
    <row r="26" customFormat="1"/>
    <row r="27" customFormat="1"/>
    <row r="28" customFormat="1"/>
    <row r="29" customFormat="1"/>
    <row r="30" customFormat="1"/>
    <row r="31" customFormat="1"/>
    <row r="32" customFormat="1"/>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sheetData>
  <mergeCells count="41">
    <mergeCell ref="AP4:AP5"/>
    <mergeCell ref="AJ4:AJ5"/>
    <mergeCell ref="AK4:AK5"/>
    <mergeCell ref="AL4:AL5"/>
    <mergeCell ref="AM4:AM5"/>
    <mergeCell ref="AN4:AN5"/>
    <mergeCell ref="AO4:AO5"/>
    <mergeCell ref="AI4:AI5"/>
    <mergeCell ref="X4:X5"/>
    <mergeCell ref="Y4:Y5"/>
    <mergeCell ref="Z4:Z5"/>
    <mergeCell ref="AA4:AA5"/>
    <mergeCell ref="AB4:AB5"/>
    <mergeCell ref="AC4:AC5"/>
    <mergeCell ref="AD4:AD5"/>
    <mergeCell ref="AE4:AE5"/>
    <mergeCell ref="AF4:AF5"/>
    <mergeCell ref="AG4:AG5"/>
    <mergeCell ref="AH4:AH5"/>
    <mergeCell ref="W4:W5"/>
    <mergeCell ref="J4:J5"/>
    <mergeCell ref="K4:K5"/>
    <mergeCell ref="L4:M4"/>
    <mergeCell ref="N4:N5"/>
    <mergeCell ref="O4:P4"/>
    <mergeCell ref="Q4:Q5"/>
    <mergeCell ref="R4:R5"/>
    <mergeCell ref="S4:S5"/>
    <mergeCell ref="T4:T5"/>
    <mergeCell ref="U4:U5"/>
    <mergeCell ref="V4:V5"/>
    <mergeCell ref="A2:U2"/>
    <mergeCell ref="A4:A5"/>
    <mergeCell ref="B4:B5"/>
    <mergeCell ref="C4:C5"/>
    <mergeCell ref="D4:D5"/>
    <mergeCell ref="E4:E5"/>
    <mergeCell ref="F4:F5"/>
    <mergeCell ref="G4:G5"/>
    <mergeCell ref="H4:H5"/>
    <mergeCell ref="I4:I5"/>
  </mergeCells>
  <conditionalFormatting sqref="V4:W4">
    <cfRule type="cellIs" dxfId="15" priority="3" operator="equal">
      <formula>"Y"</formula>
    </cfRule>
    <cfRule type="cellIs" dxfId="14" priority="4" operator="equal">
      <formula>"N"</formula>
    </cfRule>
  </conditionalFormatting>
  <conditionalFormatting sqref="AI4">
    <cfRule type="cellIs" dxfId="13" priority="1" operator="equal">
      <formula>"Y"</formula>
    </cfRule>
    <cfRule type="cellIs" dxfId="12" priority="2" operator="equal">
      <formula>"N"</formula>
    </cfRule>
  </conditionalFormatting>
  <pageMargins left="0.2" right="0.2" top="0.25" bottom="0.25" header="0.05" footer="0.05"/>
  <pageSetup paperSize="5" scale="31" orientation="landscape" r:id="rId1"/>
  <headerFooter>
    <oddHeader>&amp;L&amp;"Arial,Regular"&amp;10RSARDiscovery2024_DR_ED_001-Q002Supp01Atch01</oddHeader>
    <oddFooter xml:space="preserve">&amp;C_x000D_&amp;1#&amp;"Calibri"&amp;12&amp;K000000 Public </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864D48-9487-47CD-98A5-91619BE02766}">
  <dimension ref="A1:AP32"/>
  <sheetViews>
    <sheetView showGridLines="0" view="pageLayout" zoomScaleNormal="100" workbookViewId="0">
      <selection activeCell="K18" sqref="K18"/>
    </sheetView>
  </sheetViews>
  <sheetFormatPr defaultRowHeight="15"/>
  <cols>
    <col min="1" max="1" width="5.28515625" customWidth="1"/>
    <col min="2" max="2" width="10.85546875" style="20" customWidth="1"/>
    <col min="3" max="3" width="15.42578125" style="20" customWidth="1"/>
    <col min="4" max="4" width="5.5703125" customWidth="1"/>
    <col min="5" max="5" width="24" customWidth="1"/>
    <col min="6" max="6" width="19.85546875" customWidth="1"/>
    <col min="7" max="7" width="15.140625" customWidth="1"/>
    <col min="8" max="8" width="12.28515625" customWidth="1"/>
    <col min="9" max="9" width="10.5703125" style="21" customWidth="1"/>
    <col min="10" max="10" width="11.85546875" customWidth="1"/>
    <col min="11" max="11" width="12.140625" customWidth="1"/>
    <col min="12" max="12" width="13.85546875" customWidth="1"/>
    <col min="13" max="13" width="12.42578125" customWidth="1"/>
    <col min="14" max="14" width="12.140625" customWidth="1"/>
    <col min="15" max="15" width="13.5703125" customWidth="1"/>
    <col min="16" max="16" width="11.85546875" customWidth="1"/>
    <col min="17" max="17" width="11" customWidth="1"/>
    <col min="18" max="19" width="10.140625" customWidth="1"/>
    <col min="20" max="20" width="12.42578125" customWidth="1"/>
    <col min="21" max="42" width="13.85546875" customWidth="1"/>
  </cols>
  <sheetData>
    <row r="1" spans="1:42">
      <c r="A1" s="37"/>
    </row>
    <row r="2" spans="1:42" ht="59.1" customHeight="1">
      <c r="A2" s="122" t="s">
        <v>449</v>
      </c>
      <c r="B2" s="117"/>
      <c r="C2" s="117"/>
      <c r="D2" s="117"/>
      <c r="E2" s="117"/>
      <c r="F2" s="117"/>
      <c r="G2" s="117"/>
      <c r="H2" s="117"/>
      <c r="I2" s="117"/>
      <c r="J2" s="117"/>
      <c r="K2" s="117"/>
      <c r="L2" s="117"/>
      <c r="M2" s="117"/>
      <c r="N2" s="117"/>
      <c r="O2" s="117"/>
      <c r="P2" s="117"/>
      <c r="Q2" s="117"/>
      <c r="R2" s="117"/>
      <c r="S2" s="117"/>
      <c r="T2" s="117"/>
      <c r="U2" s="117"/>
    </row>
    <row r="3" spans="1:42">
      <c r="A3" s="4"/>
      <c r="B3" s="2" t="s">
        <v>1</v>
      </c>
      <c r="C3" s="2" t="s">
        <v>2</v>
      </c>
      <c r="D3" s="3" t="s">
        <v>3</v>
      </c>
      <c r="E3" s="3" t="s">
        <v>4</v>
      </c>
      <c r="F3" s="3" t="s">
        <v>5</v>
      </c>
      <c r="G3" s="3" t="s">
        <v>6</v>
      </c>
      <c r="H3" s="3" t="s">
        <v>7</v>
      </c>
      <c r="I3" s="3" t="s">
        <v>10</v>
      </c>
      <c r="J3" s="3" t="s">
        <v>11</v>
      </c>
      <c r="K3" s="3" t="s">
        <v>12</v>
      </c>
      <c r="L3" s="3" t="s">
        <v>13</v>
      </c>
      <c r="M3" s="3" t="s">
        <v>14</v>
      </c>
      <c r="N3" s="3" t="s">
        <v>15</v>
      </c>
      <c r="O3" s="3" t="s">
        <v>16</v>
      </c>
      <c r="P3" s="3" t="s">
        <v>17</v>
      </c>
      <c r="Q3" s="3" t="s">
        <v>18</v>
      </c>
      <c r="R3" s="3" t="s">
        <v>19</v>
      </c>
      <c r="S3" s="3" t="s">
        <v>20</v>
      </c>
      <c r="T3" s="3" t="s">
        <v>21</v>
      </c>
      <c r="U3" s="3" t="s">
        <v>22</v>
      </c>
      <c r="V3" s="3" t="s">
        <v>23</v>
      </c>
      <c r="W3" s="3" t="s">
        <v>24</v>
      </c>
      <c r="X3" s="3" t="s">
        <v>25</v>
      </c>
      <c r="Y3" s="3" t="s">
        <v>26</v>
      </c>
      <c r="Z3" s="3" t="s">
        <v>27</v>
      </c>
      <c r="AA3" s="3" t="s">
        <v>28</v>
      </c>
      <c r="AB3" s="3" t="s">
        <v>29</v>
      </c>
      <c r="AC3" s="3" t="s">
        <v>30</v>
      </c>
      <c r="AD3" s="3" t="s">
        <v>31</v>
      </c>
      <c r="AE3" s="3" t="s">
        <v>32</v>
      </c>
      <c r="AF3" s="3" t="s">
        <v>33</v>
      </c>
      <c r="AG3" s="3" t="s">
        <v>34</v>
      </c>
      <c r="AH3" s="3" t="s">
        <v>35</v>
      </c>
      <c r="AI3" s="3" t="s">
        <v>36</v>
      </c>
      <c r="AJ3" s="3" t="s">
        <v>37</v>
      </c>
      <c r="AK3" s="3" t="s">
        <v>38</v>
      </c>
      <c r="AL3" s="3" t="s">
        <v>39</v>
      </c>
      <c r="AM3" s="3" t="s">
        <v>40</v>
      </c>
      <c r="AN3" s="3" t="s">
        <v>41</v>
      </c>
      <c r="AO3" s="3" t="s">
        <v>42</v>
      </c>
      <c r="AP3" s="3" t="s">
        <v>43</v>
      </c>
    </row>
    <row r="4" spans="1:42" ht="22.35" customHeight="1">
      <c r="A4" s="116" t="s">
        <v>44</v>
      </c>
      <c r="B4" s="116" t="s">
        <v>45</v>
      </c>
      <c r="C4" s="116" t="s">
        <v>46</v>
      </c>
      <c r="D4" s="116" t="s">
        <v>47</v>
      </c>
      <c r="E4" s="116" t="s">
        <v>48</v>
      </c>
      <c r="F4" s="116" t="s">
        <v>51</v>
      </c>
      <c r="G4" s="116" t="s">
        <v>52</v>
      </c>
      <c r="H4" s="119" t="s">
        <v>53</v>
      </c>
      <c r="I4" s="116" t="s">
        <v>54</v>
      </c>
      <c r="J4" s="116" t="s">
        <v>213</v>
      </c>
      <c r="K4" s="116" t="s">
        <v>214</v>
      </c>
      <c r="L4" s="129" t="s">
        <v>322</v>
      </c>
      <c r="M4" s="130"/>
      <c r="N4" s="119" t="s">
        <v>59</v>
      </c>
      <c r="O4" s="129" t="s">
        <v>323</v>
      </c>
      <c r="P4" s="130"/>
      <c r="Q4" s="119" t="s">
        <v>62</v>
      </c>
      <c r="R4" s="116" t="s">
        <v>63</v>
      </c>
      <c r="S4" s="119" t="s">
        <v>64</v>
      </c>
      <c r="T4" s="116" t="s">
        <v>65</v>
      </c>
      <c r="U4" s="119" t="s">
        <v>338</v>
      </c>
      <c r="V4" s="116" t="s">
        <v>67</v>
      </c>
      <c r="W4" s="116" t="s">
        <v>68</v>
      </c>
      <c r="X4" s="116" t="s">
        <v>324</v>
      </c>
      <c r="Y4" s="116" t="s">
        <v>70</v>
      </c>
      <c r="Z4" s="116" t="s">
        <v>71</v>
      </c>
      <c r="AA4" s="121" t="s">
        <v>72</v>
      </c>
      <c r="AB4" s="116" t="s">
        <v>73</v>
      </c>
      <c r="AC4" s="116" t="s">
        <v>74</v>
      </c>
      <c r="AD4" s="116" t="s">
        <v>75</v>
      </c>
      <c r="AE4" s="116" t="s">
        <v>76</v>
      </c>
      <c r="AF4" s="116" t="s">
        <v>77</v>
      </c>
      <c r="AG4" s="116" t="s">
        <v>215</v>
      </c>
      <c r="AH4" s="118" t="s">
        <v>216</v>
      </c>
      <c r="AI4" s="116" t="s">
        <v>80</v>
      </c>
      <c r="AJ4" s="116" t="s">
        <v>81</v>
      </c>
      <c r="AK4" s="116" t="s">
        <v>82</v>
      </c>
      <c r="AL4" s="116" t="s">
        <v>83</v>
      </c>
      <c r="AM4" s="116" t="s">
        <v>84</v>
      </c>
      <c r="AN4" s="116" t="s">
        <v>85</v>
      </c>
      <c r="AO4" s="116" t="s">
        <v>86</v>
      </c>
      <c r="AP4" s="116" t="s">
        <v>87</v>
      </c>
    </row>
    <row r="5" spans="1:42" ht="57" customHeight="1">
      <c r="A5" s="116"/>
      <c r="B5" s="116"/>
      <c r="C5" s="116"/>
      <c r="D5" s="116"/>
      <c r="E5" s="116"/>
      <c r="F5" s="116"/>
      <c r="G5" s="116"/>
      <c r="H5" s="120"/>
      <c r="I5" s="116"/>
      <c r="J5" s="116"/>
      <c r="K5" s="116"/>
      <c r="L5" s="112" t="s">
        <v>57</v>
      </c>
      <c r="M5" s="112" t="s">
        <v>58</v>
      </c>
      <c r="N5" s="120"/>
      <c r="O5" s="112" t="s">
        <v>60</v>
      </c>
      <c r="P5" s="112" t="s">
        <v>280</v>
      </c>
      <c r="Q5" s="120"/>
      <c r="R5" s="116"/>
      <c r="S5" s="120"/>
      <c r="T5" s="116"/>
      <c r="U5" s="120"/>
      <c r="V5" s="116"/>
      <c r="W5" s="116"/>
      <c r="X5" s="116"/>
      <c r="Y5" s="116"/>
      <c r="Z5" s="116"/>
      <c r="AA5" s="121"/>
      <c r="AB5" s="116"/>
      <c r="AC5" s="116"/>
      <c r="AD5" s="116"/>
      <c r="AE5" s="116"/>
      <c r="AF5" s="116"/>
      <c r="AG5" s="116"/>
      <c r="AH5" s="118"/>
      <c r="AI5" s="116"/>
      <c r="AJ5" s="116"/>
      <c r="AK5" s="116"/>
      <c r="AL5" s="116"/>
      <c r="AM5" s="116"/>
      <c r="AN5" s="116"/>
      <c r="AO5" s="116"/>
      <c r="AP5" s="116"/>
    </row>
    <row r="6" spans="1:42" ht="26.25">
      <c r="A6" s="3">
        <v>1</v>
      </c>
      <c r="B6" s="6" t="s">
        <v>162</v>
      </c>
      <c r="C6" s="29" t="s">
        <v>432</v>
      </c>
      <c r="D6" s="7" t="s">
        <v>450</v>
      </c>
      <c r="E6" s="29" t="s">
        <v>451</v>
      </c>
      <c r="F6" s="29" t="s">
        <v>326</v>
      </c>
      <c r="G6" s="29" t="s">
        <v>326</v>
      </c>
      <c r="H6" s="72" t="s">
        <v>436</v>
      </c>
      <c r="I6" s="3" t="s">
        <v>96</v>
      </c>
      <c r="J6" s="3" t="s">
        <v>388</v>
      </c>
      <c r="K6" s="55" t="s">
        <v>98</v>
      </c>
      <c r="L6" s="11">
        <v>113116.41099999999</v>
      </c>
      <c r="M6" s="11">
        <v>117656.13219999999</v>
      </c>
      <c r="N6" s="11">
        <f>L6+M6</f>
        <v>230772.54319999999</v>
      </c>
      <c r="O6" s="11">
        <v>102820.14200000001</v>
      </c>
      <c r="P6" s="11">
        <v>135711.56586999999</v>
      </c>
      <c r="Q6" s="11">
        <f>O6+P6</f>
        <v>238531.70786999998</v>
      </c>
      <c r="R6" s="11">
        <f>P6-M6</f>
        <v>18055.433669999999</v>
      </c>
      <c r="S6" s="11">
        <f>Q6-N6</f>
        <v>7759.1646699999983</v>
      </c>
      <c r="T6" s="33">
        <f>IF(M6=0,"100.0%",(P6-M6)/M6)</f>
        <v>0.15345935084206347</v>
      </c>
      <c r="U6" s="33">
        <f>IF(N6=0,"100.0%",(Q6-N6)/N6)</f>
        <v>3.3622564289528527E-2</v>
      </c>
      <c r="V6" s="3" t="s">
        <v>99</v>
      </c>
      <c r="W6" s="3" t="s">
        <v>99</v>
      </c>
      <c r="X6" s="3" t="s">
        <v>99</v>
      </c>
      <c r="Y6" s="3" t="s">
        <v>99</v>
      </c>
      <c r="Z6" s="3" t="s">
        <v>99</v>
      </c>
      <c r="AA6" s="3" t="s">
        <v>99</v>
      </c>
      <c r="AB6" s="3" t="s">
        <v>99</v>
      </c>
      <c r="AC6" s="3" t="s">
        <v>99</v>
      </c>
      <c r="AD6" s="3" t="s">
        <v>99</v>
      </c>
      <c r="AE6" s="3" t="s">
        <v>99</v>
      </c>
      <c r="AF6" s="3" t="s">
        <v>99</v>
      </c>
      <c r="AG6" s="3" t="s">
        <v>99</v>
      </c>
      <c r="AH6" s="3" t="s">
        <v>99</v>
      </c>
      <c r="AI6" s="3" t="s">
        <v>99</v>
      </c>
      <c r="AJ6" s="3" t="s">
        <v>99</v>
      </c>
      <c r="AK6" s="3" t="s">
        <v>99</v>
      </c>
      <c r="AL6" s="3" t="s">
        <v>99</v>
      </c>
      <c r="AM6" s="3" t="s">
        <v>99</v>
      </c>
      <c r="AN6" s="3" t="s">
        <v>99</v>
      </c>
      <c r="AO6" s="3" t="s">
        <v>99</v>
      </c>
      <c r="AP6" s="3" t="s">
        <v>99</v>
      </c>
    </row>
    <row r="7" spans="1:42" ht="48" customHeight="1">
      <c r="A7" s="3">
        <f>A6+1</f>
        <v>2</v>
      </c>
      <c r="B7" s="6" t="s">
        <v>162</v>
      </c>
      <c r="C7" s="29" t="s">
        <v>432</v>
      </c>
      <c r="D7" s="7" t="s">
        <v>163</v>
      </c>
      <c r="E7" s="29" t="s">
        <v>164</v>
      </c>
      <c r="F7" s="29" t="s">
        <v>326</v>
      </c>
      <c r="G7" s="29" t="s">
        <v>326</v>
      </c>
      <c r="H7" s="72" t="s">
        <v>452</v>
      </c>
      <c r="I7" s="3" t="s">
        <v>96</v>
      </c>
      <c r="J7" s="3" t="s">
        <v>388</v>
      </c>
      <c r="K7" s="55" t="s">
        <v>98</v>
      </c>
      <c r="L7" s="11">
        <v>2495.5479999999998</v>
      </c>
      <c r="M7" s="11">
        <v>2595.7026500000002</v>
      </c>
      <c r="N7" s="11">
        <f t="shared" ref="N7:N9" si="0">L7+M7</f>
        <v>5091.25065</v>
      </c>
      <c r="O7" s="11">
        <v>4931.799</v>
      </c>
      <c r="P7" s="11">
        <v>2687.2509799999998</v>
      </c>
      <c r="Q7" s="11">
        <f t="shared" ref="Q7:Q9" si="1">O7+P7</f>
        <v>7619.0499799999998</v>
      </c>
      <c r="R7" s="11">
        <f t="shared" ref="R7:S9" si="2">P7-M7</f>
        <v>91.548329999999623</v>
      </c>
      <c r="S7" s="11">
        <f t="shared" si="2"/>
        <v>2527.7993299999998</v>
      </c>
      <c r="T7" s="33">
        <f t="shared" ref="T7:U9" si="3">IF(M7=0,"100.0%",(P7-M7)/M7)</f>
        <v>3.5269190020667279E-2</v>
      </c>
      <c r="U7" s="33">
        <f t="shared" si="3"/>
        <v>0.49649870017693981</v>
      </c>
      <c r="V7" s="3" t="s">
        <v>99</v>
      </c>
      <c r="W7" s="3" t="s">
        <v>99</v>
      </c>
      <c r="X7" s="3" t="s">
        <v>99</v>
      </c>
      <c r="Y7" s="3" t="s">
        <v>99</v>
      </c>
      <c r="Z7" s="3" t="s">
        <v>99</v>
      </c>
      <c r="AA7" s="3" t="s">
        <v>99</v>
      </c>
      <c r="AB7" s="3" t="s">
        <v>99</v>
      </c>
      <c r="AC7" s="3" t="s">
        <v>99</v>
      </c>
      <c r="AD7" s="3" t="s">
        <v>99</v>
      </c>
      <c r="AE7" s="3" t="s">
        <v>99</v>
      </c>
      <c r="AF7" s="3" t="s">
        <v>99</v>
      </c>
      <c r="AG7" s="3" t="s">
        <v>99</v>
      </c>
      <c r="AH7" s="3" t="s">
        <v>99</v>
      </c>
      <c r="AI7" s="3" t="s">
        <v>99</v>
      </c>
      <c r="AJ7" s="3" t="s">
        <v>99</v>
      </c>
      <c r="AK7" s="3" t="s">
        <v>99</v>
      </c>
      <c r="AL7" s="3" t="s">
        <v>99</v>
      </c>
      <c r="AM7" s="3" t="s">
        <v>99</v>
      </c>
      <c r="AN7" s="3" t="s">
        <v>99</v>
      </c>
      <c r="AO7" s="3" t="s">
        <v>99</v>
      </c>
      <c r="AP7" s="3" t="s">
        <v>99</v>
      </c>
    </row>
    <row r="8" spans="1:42" ht="29.25" customHeight="1">
      <c r="A8" s="3">
        <f>A7+1</f>
        <v>3</v>
      </c>
      <c r="B8" s="6" t="s">
        <v>162</v>
      </c>
      <c r="C8" s="29" t="s">
        <v>432</v>
      </c>
      <c r="D8" s="7" t="s">
        <v>250</v>
      </c>
      <c r="E8" s="29" t="s">
        <v>251</v>
      </c>
      <c r="F8" s="29" t="s">
        <v>326</v>
      </c>
      <c r="G8" s="29" t="s">
        <v>326</v>
      </c>
      <c r="H8" s="72" t="s">
        <v>433</v>
      </c>
      <c r="I8" s="3" t="s">
        <v>96</v>
      </c>
      <c r="J8" s="3" t="s">
        <v>388</v>
      </c>
      <c r="K8" s="55" t="s">
        <v>98</v>
      </c>
      <c r="L8" s="11">
        <v>8066.1220000000003</v>
      </c>
      <c r="M8" s="11">
        <v>8389.8406200000009</v>
      </c>
      <c r="N8" s="11">
        <f t="shared" si="0"/>
        <v>16455.962620000002</v>
      </c>
      <c r="O8" s="11">
        <v>11597.978999999999</v>
      </c>
      <c r="P8" s="11">
        <v>11869.04832</v>
      </c>
      <c r="Q8" s="11">
        <f t="shared" si="1"/>
        <v>23467.027320000001</v>
      </c>
      <c r="R8" s="11">
        <f t="shared" si="2"/>
        <v>3479.207699999999</v>
      </c>
      <c r="S8" s="11">
        <f t="shared" si="2"/>
        <v>7011.064699999999</v>
      </c>
      <c r="T8" s="33">
        <f t="shared" si="3"/>
        <v>0.41469294323734113</v>
      </c>
      <c r="U8" s="33">
        <f t="shared" si="3"/>
        <v>0.42605011094756595</v>
      </c>
      <c r="V8" s="3" t="s">
        <v>99</v>
      </c>
      <c r="W8" s="3" t="s">
        <v>99</v>
      </c>
      <c r="X8" s="3" t="s">
        <v>99</v>
      </c>
      <c r="Y8" s="3" t="s">
        <v>99</v>
      </c>
      <c r="Z8" s="3" t="s">
        <v>99</v>
      </c>
      <c r="AA8" s="3" t="s">
        <v>99</v>
      </c>
      <c r="AB8" s="3" t="s">
        <v>99</v>
      </c>
      <c r="AC8" s="3" t="s">
        <v>99</v>
      </c>
      <c r="AD8" s="3" t="s">
        <v>99</v>
      </c>
      <c r="AE8" s="3" t="s">
        <v>99</v>
      </c>
      <c r="AF8" s="3" t="s">
        <v>99</v>
      </c>
      <c r="AG8" s="3" t="s">
        <v>99</v>
      </c>
      <c r="AH8" s="3" t="s">
        <v>99</v>
      </c>
      <c r="AI8" s="3" t="s">
        <v>99</v>
      </c>
      <c r="AJ8" s="3" t="s">
        <v>99</v>
      </c>
      <c r="AK8" s="3" t="s">
        <v>99</v>
      </c>
      <c r="AL8" s="3" t="s">
        <v>99</v>
      </c>
      <c r="AM8" s="3" t="s">
        <v>99</v>
      </c>
      <c r="AN8" s="3" t="s">
        <v>99</v>
      </c>
      <c r="AO8" s="3" t="s">
        <v>99</v>
      </c>
      <c r="AP8" s="3" t="s">
        <v>99</v>
      </c>
    </row>
    <row r="9" spans="1:42" ht="44.25" customHeight="1">
      <c r="A9" s="3">
        <f t="shared" ref="A9" si="4">A8+1</f>
        <v>4</v>
      </c>
      <c r="B9" s="6" t="s">
        <v>162</v>
      </c>
      <c r="C9" s="29" t="s">
        <v>432</v>
      </c>
      <c r="D9" s="7" t="s">
        <v>255</v>
      </c>
      <c r="E9" s="29" t="s">
        <v>453</v>
      </c>
      <c r="F9" s="29" t="s">
        <v>326</v>
      </c>
      <c r="G9" s="29" t="s">
        <v>326</v>
      </c>
      <c r="H9" s="72" t="s">
        <v>452</v>
      </c>
      <c r="I9" s="3" t="s">
        <v>96</v>
      </c>
      <c r="J9" s="3" t="s">
        <v>388</v>
      </c>
      <c r="K9" s="55" t="s">
        <v>98</v>
      </c>
      <c r="L9" s="11">
        <v>654.226</v>
      </c>
      <c r="M9" s="11">
        <v>680.48176999999998</v>
      </c>
      <c r="N9" s="11">
        <f t="shared" si="0"/>
        <v>1334.70777</v>
      </c>
      <c r="O9" s="11">
        <v>5613.1639999999998</v>
      </c>
      <c r="P9" s="11">
        <v>1015.6164199999999</v>
      </c>
      <c r="Q9" s="11">
        <f t="shared" si="1"/>
        <v>6628.78042</v>
      </c>
      <c r="R9" s="11">
        <f t="shared" si="2"/>
        <v>335.13464999999997</v>
      </c>
      <c r="S9" s="11">
        <f t="shared" si="2"/>
        <v>5294.0726500000001</v>
      </c>
      <c r="T9" s="33">
        <f t="shared" si="3"/>
        <v>0.49249614725167429</v>
      </c>
      <c r="U9" s="33">
        <f t="shared" si="3"/>
        <v>3.9664657455316981</v>
      </c>
      <c r="V9" s="3" t="s">
        <v>99</v>
      </c>
      <c r="W9" s="3" t="s">
        <v>99</v>
      </c>
      <c r="X9" s="3" t="s">
        <v>99</v>
      </c>
      <c r="Y9" s="3" t="s">
        <v>99</v>
      </c>
      <c r="Z9" s="3" t="s">
        <v>99</v>
      </c>
      <c r="AA9" s="3" t="s">
        <v>99</v>
      </c>
      <c r="AB9" s="3" t="s">
        <v>99</v>
      </c>
      <c r="AC9" s="3" t="s">
        <v>99</v>
      </c>
      <c r="AD9" s="3" t="s">
        <v>99</v>
      </c>
      <c r="AE9" s="3" t="s">
        <v>99</v>
      </c>
      <c r="AF9" s="3" t="s">
        <v>99</v>
      </c>
      <c r="AG9" s="3" t="s">
        <v>99</v>
      </c>
      <c r="AH9" s="3" t="s">
        <v>99</v>
      </c>
      <c r="AI9" s="3" t="s">
        <v>99</v>
      </c>
      <c r="AJ9" s="3" t="s">
        <v>99</v>
      </c>
      <c r="AK9" s="3" t="s">
        <v>99</v>
      </c>
      <c r="AL9" s="3" t="s">
        <v>99</v>
      </c>
      <c r="AM9" s="3" t="s">
        <v>99</v>
      </c>
      <c r="AN9" s="3" t="s">
        <v>99</v>
      </c>
      <c r="AO9" s="3" t="s">
        <v>99</v>
      </c>
      <c r="AP9" s="3" t="s">
        <v>99</v>
      </c>
    </row>
    <row r="10" spans="1:42">
      <c r="B10"/>
      <c r="C10"/>
      <c r="I10"/>
    </row>
    <row r="11" spans="1:42">
      <c r="A11" s="4" t="s">
        <v>448</v>
      </c>
      <c r="B11"/>
      <c r="C11"/>
      <c r="I11"/>
    </row>
    <row r="12" spans="1:42">
      <c r="B12"/>
      <c r="C12"/>
      <c r="I12"/>
      <c r="L12" s="90"/>
    </row>
    <row r="13" spans="1:42">
      <c r="B13"/>
      <c r="C13"/>
      <c r="I13"/>
      <c r="L13" s="90"/>
    </row>
    <row r="14" spans="1:42">
      <c r="B14"/>
      <c r="C14"/>
      <c r="I14"/>
      <c r="L14" s="90"/>
    </row>
    <row r="15" spans="1:42">
      <c r="B15"/>
      <c r="C15"/>
      <c r="I15"/>
    </row>
    <row r="16" spans="1:42">
      <c r="B16"/>
      <c r="C16"/>
      <c r="I16"/>
      <c r="L16" s="90"/>
    </row>
    <row r="17" customFormat="1"/>
    <row r="18" customFormat="1"/>
    <row r="19" customFormat="1"/>
    <row r="20" customFormat="1"/>
    <row r="21" customFormat="1"/>
    <row r="22" customFormat="1"/>
    <row r="23" customFormat="1"/>
    <row r="24" customFormat="1"/>
    <row r="25" customFormat="1"/>
    <row r="26" customFormat="1"/>
    <row r="27" customFormat="1"/>
    <row r="28" customFormat="1"/>
    <row r="29" customFormat="1"/>
    <row r="30" customFormat="1"/>
    <row r="31" customFormat="1"/>
    <row r="32" customFormat="1"/>
  </sheetData>
  <mergeCells count="41">
    <mergeCell ref="AP4:AP5"/>
    <mergeCell ref="AJ4:AJ5"/>
    <mergeCell ref="AK4:AK5"/>
    <mergeCell ref="AL4:AL5"/>
    <mergeCell ref="AM4:AM5"/>
    <mergeCell ref="AN4:AN5"/>
    <mergeCell ref="AO4:AO5"/>
    <mergeCell ref="AI4:AI5"/>
    <mergeCell ref="X4:X5"/>
    <mergeCell ref="Y4:Y5"/>
    <mergeCell ref="Z4:Z5"/>
    <mergeCell ref="AA4:AA5"/>
    <mergeCell ref="AB4:AB5"/>
    <mergeCell ref="AC4:AC5"/>
    <mergeCell ref="AD4:AD5"/>
    <mergeCell ref="AE4:AE5"/>
    <mergeCell ref="AF4:AF5"/>
    <mergeCell ref="AG4:AG5"/>
    <mergeCell ref="AH4:AH5"/>
    <mergeCell ref="W4:W5"/>
    <mergeCell ref="J4:J5"/>
    <mergeCell ref="K4:K5"/>
    <mergeCell ref="L4:M4"/>
    <mergeCell ref="N4:N5"/>
    <mergeCell ref="O4:P4"/>
    <mergeCell ref="Q4:Q5"/>
    <mergeCell ref="R4:R5"/>
    <mergeCell ref="S4:S5"/>
    <mergeCell ref="T4:T5"/>
    <mergeCell ref="U4:U5"/>
    <mergeCell ref="V4:V5"/>
    <mergeCell ref="A2:U2"/>
    <mergeCell ref="A4:A5"/>
    <mergeCell ref="B4:B5"/>
    <mergeCell ref="C4:C5"/>
    <mergeCell ref="D4:D5"/>
    <mergeCell ref="E4:E5"/>
    <mergeCell ref="F4:F5"/>
    <mergeCell ref="G4:G5"/>
    <mergeCell ref="H4:H5"/>
    <mergeCell ref="I4:I5"/>
  </mergeCells>
  <conditionalFormatting sqref="V4:W4">
    <cfRule type="cellIs" dxfId="11" priority="3" operator="equal">
      <formula>"Y"</formula>
    </cfRule>
    <cfRule type="cellIs" dxfId="10" priority="4" operator="equal">
      <formula>"N"</formula>
    </cfRule>
  </conditionalFormatting>
  <conditionalFormatting sqref="AI4">
    <cfRule type="cellIs" dxfId="9" priority="1" operator="equal">
      <formula>"Y"</formula>
    </cfRule>
    <cfRule type="cellIs" dxfId="8" priority="2" operator="equal">
      <formula>"N"</formula>
    </cfRule>
  </conditionalFormatting>
  <pageMargins left="0.2" right="0.2" top="0.25" bottom="0.25" header="0.05" footer="0.05"/>
  <pageSetup paperSize="5" scale="31" orientation="landscape" r:id="rId1"/>
  <headerFooter>
    <oddHeader>&amp;L&amp;"Arial,Regular"&amp;10RSARDiscovery2024_DR_ED_001-Q002Supp01Atch01</oddHeader>
    <oddFooter xml:space="preserve">&amp;C_x000D_&amp;1#&amp;"Calibri"&amp;12&amp;K000000 Public </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CAFBF4-9A8B-4EDD-8D30-1C9DAE115744}">
  <dimension ref="A1:AP10"/>
  <sheetViews>
    <sheetView showGridLines="0" view="pageLayout" zoomScaleNormal="80" workbookViewId="0">
      <selection activeCell="C1" sqref="C1"/>
    </sheetView>
  </sheetViews>
  <sheetFormatPr defaultRowHeight="15"/>
  <cols>
    <col min="1" max="1" width="5.7109375" customWidth="1"/>
    <col min="2" max="2" width="17.28515625" style="20" customWidth="1"/>
    <col min="3" max="3" width="18.28515625" style="20" customWidth="1"/>
    <col min="4" max="4" width="6.28515625" customWidth="1"/>
    <col min="5" max="5" width="23.7109375" customWidth="1"/>
    <col min="6" max="6" width="14.85546875" customWidth="1"/>
    <col min="7" max="7" width="16.28515625" customWidth="1"/>
    <col min="8" max="8" width="12.5703125" customWidth="1"/>
    <col min="9" max="9" width="12.5703125" style="21" customWidth="1"/>
    <col min="10" max="11" width="14.42578125" customWidth="1"/>
    <col min="12" max="14" width="13.7109375" customWidth="1"/>
    <col min="15" max="15" width="16.28515625" customWidth="1"/>
    <col min="16" max="16" width="13.140625" customWidth="1"/>
    <col min="17" max="17" width="12.28515625" customWidth="1"/>
    <col min="18" max="19" width="11.140625" customWidth="1"/>
    <col min="20" max="20" width="15.28515625" customWidth="1"/>
    <col min="21" max="21" width="18.85546875" customWidth="1"/>
    <col min="22" max="40" width="14" customWidth="1"/>
    <col min="42" max="42" width="22.42578125" customWidth="1"/>
  </cols>
  <sheetData>
    <row r="1" spans="1:42">
      <c r="A1" s="37"/>
    </row>
    <row r="2" spans="1:42" ht="58.9" customHeight="1">
      <c r="A2" s="132" t="s">
        <v>454</v>
      </c>
      <c r="B2" s="132"/>
      <c r="C2" s="132"/>
      <c r="D2" s="132"/>
      <c r="E2" s="132"/>
      <c r="F2" s="132"/>
      <c r="G2" s="132"/>
      <c r="H2" s="132"/>
      <c r="I2" s="132"/>
      <c r="J2" s="132"/>
      <c r="K2" s="132"/>
      <c r="L2" s="132"/>
      <c r="M2" s="132"/>
      <c r="N2" s="132"/>
      <c r="O2" s="132"/>
      <c r="P2" s="132"/>
      <c r="Q2" s="132"/>
      <c r="R2" s="132"/>
      <c r="S2" s="132"/>
      <c r="T2" s="132"/>
      <c r="U2" s="132"/>
      <c r="V2" s="132"/>
      <c r="W2" s="132"/>
      <c r="X2" s="132"/>
      <c r="Y2" s="132"/>
      <c r="Z2" s="132"/>
      <c r="AA2" s="132"/>
      <c r="AB2" s="132"/>
      <c r="AC2" s="132"/>
      <c r="AD2" s="132"/>
      <c r="AE2" s="132"/>
      <c r="AF2" s="132"/>
      <c r="AG2" s="132"/>
      <c r="AH2" s="132"/>
      <c r="AI2" s="132"/>
      <c r="AJ2" s="132"/>
      <c r="AK2" s="132"/>
      <c r="AL2" s="132"/>
      <c r="AM2" s="132"/>
      <c r="AN2" s="132"/>
      <c r="AO2" s="132"/>
      <c r="AP2" s="132"/>
    </row>
    <row r="5" spans="1:42">
      <c r="A5" s="13"/>
      <c r="B5" s="83" t="s">
        <v>1</v>
      </c>
      <c r="C5" s="83" t="s">
        <v>2</v>
      </c>
      <c r="D5" s="13" t="s">
        <v>3</v>
      </c>
      <c r="E5" s="13" t="s">
        <v>4</v>
      </c>
      <c r="F5" s="13" t="s">
        <v>5</v>
      </c>
      <c r="G5" s="13" t="s">
        <v>6</v>
      </c>
      <c r="H5" s="13" t="s">
        <v>7</v>
      </c>
      <c r="I5" s="13" t="s">
        <v>10</v>
      </c>
      <c r="J5" s="13" t="s">
        <v>11</v>
      </c>
      <c r="K5" s="13" t="s">
        <v>12</v>
      </c>
      <c r="L5" s="13" t="s">
        <v>13</v>
      </c>
      <c r="M5" s="13" t="s">
        <v>14</v>
      </c>
      <c r="N5" s="13" t="s">
        <v>15</v>
      </c>
      <c r="O5" s="13" t="s">
        <v>16</v>
      </c>
      <c r="P5" s="13" t="s">
        <v>17</v>
      </c>
      <c r="Q5" s="13" t="s">
        <v>18</v>
      </c>
      <c r="R5" s="13" t="s">
        <v>19</v>
      </c>
      <c r="S5" s="13" t="s">
        <v>20</v>
      </c>
      <c r="T5" s="13" t="s">
        <v>21</v>
      </c>
      <c r="U5" s="13" t="s">
        <v>22</v>
      </c>
      <c r="V5" s="3" t="s">
        <v>23</v>
      </c>
      <c r="W5" s="3" t="s">
        <v>24</v>
      </c>
      <c r="X5" s="3" t="s">
        <v>25</v>
      </c>
      <c r="Y5" s="3" t="s">
        <v>26</v>
      </c>
      <c r="Z5" s="3" t="s">
        <v>27</v>
      </c>
      <c r="AA5" s="3" t="s">
        <v>28</v>
      </c>
      <c r="AB5" s="3" t="s">
        <v>29</v>
      </c>
      <c r="AC5" s="3" t="s">
        <v>30</v>
      </c>
      <c r="AD5" s="3" t="s">
        <v>31</v>
      </c>
      <c r="AE5" s="3" t="s">
        <v>32</v>
      </c>
      <c r="AF5" s="3" t="s">
        <v>33</v>
      </c>
      <c r="AG5" s="3" t="s">
        <v>34</v>
      </c>
      <c r="AH5" s="3" t="s">
        <v>35</v>
      </c>
      <c r="AI5" s="3" t="s">
        <v>36</v>
      </c>
      <c r="AJ5" s="3" t="s">
        <v>37</v>
      </c>
      <c r="AK5" s="3" t="s">
        <v>38</v>
      </c>
      <c r="AL5" s="3" t="s">
        <v>39</v>
      </c>
      <c r="AM5" s="3" t="s">
        <v>40</v>
      </c>
      <c r="AN5" s="3" t="s">
        <v>41</v>
      </c>
      <c r="AO5" s="3" t="s">
        <v>42</v>
      </c>
      <c r="AP5" s="3" t="s">
        <v>43</v>
      </c>
    </row>
    <row r="6" spans="1:42" ht="28.9" customHeight="1">
      <c r="A6" s="116" t="s">
        <v>44</v>
      </c>
      <c r="B6" s="116" t="s">
        <v>45</v>
      </c>
      <c r="C6" s="116" t="s">
        <v>46</v>
      </c>
      <c r="D6" s="116" t="s">
        <v>47</v>
      </c>
      <c r="E6" s="116" t="s">
        <v>48</v>
      </c>
      <c r="F6" s="116" t="s">
        <v>51</v>
      </c>
      <c r="G6" s="116" t="s">
        <v>52</v>
      </c>
      <c r="H6" s="119" t="s">
        <v>53</v>
      </c>
      <c r="I6" s="116" t="s">
        <v>54</v>
      </c>
      <c r="J6" s="116" t="s">
        <v>213</v>
      </c>
      <c r="K6" s="116" t="s">
        <v>214</v>
      </c>
      <c r="L6" s="129" t="s">
        <v>322</v>
      </c>
      <c r="M6" s="130"/>
      <c r="N6" s="119" t="s">
        <v>59</v>
      </c>
      <c r="O6" s="129" t="s">
        <v>323</v>
      </c>
      <c r="P6" s="130"/>
      <c r="Q6" s="119" t="s">
        <v>62</v>
      </c>
      <c r="R6" s="116" t="s">
        <v>63</v>
      </c>
      <c r="S6" s="119" t="s">
        <v>64</v>
      </c>
      <c r="T6" s="116" t="s">
        <v>65</v>
      </c>
      <c r="U6" s="119" t="s">
        <v>338</v>
      </c>
      <c r="V6" s="116" t="s">
        <v>67</v>
      </c>
      <c r="W6" s="116" t="s">
        <v>68</v>
      </c>
      <c r="X6" s="116" t="s">
        <v>324</v>
      </c>
      <c r="Y6" s="116" t="s">
        <v>70</v>
      </c>
      <c r="Z6" s="116" t="s">
        <v>71</v>
      </c>
      <c r="AA6" s="118" t="s">
        <v>72</v>
      </c>
      <c r="AB6" s="116" t="s">
        <v>73</v>
      </c>
      <c r="AC6" s="116" t="s">
        <v>74</v>
      </c>
      <c r="AD6" s="116" t="s">
        <v>75</v>
      </c>
      <c r="AE6" s="116" t="s">
        <v>76</v>
      </c>
      <c r="AF6" s="116" t="s">
        <v>77</v>
      </c>
      <c r="AG6" s="116" t="s">
        <v>215</v>
      </c>
      <c r="AH6" s="118" t="s">
        <v>216</v>
      </c>
      <c r="AI6" s="116" t="s">
        <v>80</v>
      </c>
      <c r="AJ6" s="116" t="s">
        <v>81</v>
      </c>
      <c r="AK6" s="116" t="s">
        <v>82</v>
      </c>
      <c r="AL6" s="116" t="s">
        <v>83</v>
      </c>
      <c r="AM6" s="116" t="s">
        <v>84</v>
      </c>
      <c r="AN6" s="116" t="s">
        <v>85</v>
      </c>
      <c r="AO6" s="116" t="s">
        <v>86</v>
      </c>
      <c r="AP6" s="116" t="s">
        <v>87</v>
      </c>
    </row>
    <row r="7" spans="1:42" ht="56.45" customHeight="1">
      <c r="A7" s="116"/>
      <c r="B7" s="116"/>
      <c r="C7" s="116"/>
      <c r="D7" s="116"/>
      <c r="E7" s="116"/>
      <c r="F7" s="116"/>
      <c r="G7" s="116"/>
      <c r="H7" s="120"/>
      <c r="I7" s="116"/>
      <c r="J7" s="116"/>
      <c r="K7" s="116"/>
      <c r="L7" s="112" t="s">
        <v>57</v>
      </c>
      <c r="M7" s="112" t="s">
        <v>58</v>
      </c>
      <c r="N7" s="120"/>
      <c r="O7" s="112" t="s">
        <v>60</v>
      </c>
      <c r="P7" s="112" t="s">
        <v>280</v>
      </c>
      <c r="Q7" s="120"/>
      <c r="R7" s="116"/>
      <c r="S7" s="120"/>
      <c r="T7" s="116"/>
      <c r="U7" s="120"/>
      <c r="V7" s="116"/>
      <c r="W7" s="116"/>
      <c r="X7" s="116"/>
      <c r="Y7" s="116"/>
      <c r="Z7" s="116"/>
      <c r="AA7" s="118"/>
      <c r="AB7" s="116"/>
      <c r="AC7" s="116"/>
      <c r="AD7" s="116"/>
      <c r="AE7" s="116"/>
      <c r="AF7" s="116"/>
      <c r="AG7" s="116"/>
      <c r="AH7" s="118"/>
      <c r="AI7" s="116"/>
      <c r="AJ7" s="116"/>
      <c r="AK7" s="116"/>
      <c r="AL7" s="116"/>
      <c r="AM7" s="116"/>
      <c r="AN7" s="116"/>
      <c r="AO7" s="116"/>
      <c r="AP7" s="116"/>
    </row>
    <row r="8" spans="1:42" s="107" customFormat="1" ht="38.25">
      <c r="A8" s="13">
        <v>1</v>
      </c>
      <c r="B8" s="83" t="s">
        <v>88</v>
      </c>
      <c r="C8" s="13" t="s">
        <v>455</v>
      </c>
      <c r="D8" s="15" t="s">
        <v>99</v>
      </c>
      <c r="E8" s="83" t="s">
        <v>456</v>
      </c>
      <c r="F8" s="83" t="s">
        <v>94</v>
      </c>
      <c r="G8" s="83" t="s">
        <v>94</v>
      </c>
      <c r="H8" s="17" t="s">
        <v>457</v>
      </c>
      <c r="I8" s="13" t="s">
        <v>96</v>
      </c>
      <c r="J8" s="13" t="s">
        <v>97</v>
      </c>
      <c r="K8" s="13" t="s">
        <v>98</v>
      </c>
      <c r="L8" s="18">
        <v>47494.44528</v>
      </c>
      <c r="M8" s="18">
        <v>48891.237999999998</v>
      </c>
      <c r="N8" s="18">
        <f>L8+M8</f>
        <v>96385.683279999997</v>
      </c>
      <c r="O8" s="18">
        <v>73184.626270000008</v>
      </c>
      <c r="P8" s="18">
        <v>70150.950160000008</v>
      </c>
      <c r="Q8" s="18">
        <f>O8+P8</f>
        <v>143335.57643000002</v>
      </c>
      <c r="R8" s="18">
        <f>O8-L8</f>
        <v>25690.180990000008</v>
      </c>
      <c r="S8" s="18">
        <f>Q8-N8</f>
        <v>46949.893150000018</v>
      </c>
      <c r="T8" s="108">
        <f>IF(M8=0,"100.0%",(P8-M8)/M8)</f>
        <v>0.434836854816399</v>
      </c>
      <c r="U8" s="108">
        <f>IF(N8=0,"100.0%",(Q8-N8)/N8)</f>
        <v>0.48710442829575407</v>
      </c>
      <c r="V8" s="13" t="s">
        <v>99</v>
      </c>
      <c r="W8" s="13" t="s">
        <v>99</v>
      </c>
      <c r="X8" s="13" t="s">
        <v>99</v>
      </c>
      <c r="Y8" s="13" t="s">
        <v>99</v>
      </c>
      <c r="Z8" s="13" t="s">
        <v>99</v>
      </c>
      <c r="AA8" s="13" t="s">
        <v>99</v>
      </c>
      <c r="AB8" s="13" t="s">
        <v>99</v>
      </c>
      <c r="AC8" s="13" t="s">
        <v>99</v>
      </c>
      <c r="AD8" s="13" t="s">
        <v>99</v>
      </c>
      <c r="AE8" s="13" t="s">
        <v>99</v>
      </c>
      <c r="AF8" s="13" t="s">
        <v>99</v>
      </c>
      <c r="AG8" s="13" t="s">
        <v>99</v>
      </c>
      <c r="AH8" s="13" t="s">
        <v>99</v>
      </c>
      <c r="AI8" s="13" t="s">
        <v>99</v>
      </c>
      <c r="AJ8" s="13" t="s">
        <v>99</v>
      </c>
      <c r="AK8" s="13" t="s">
        <v>99</v>
      </c>
      <c r="AL8" s="13" t="s">
        <v>99</v>
      </c>
      <c r="AM8" s="13" t="s">
        <v>99</v>
      </c>
      <c r="AN8" s="13" t="s">
        <v>99</v>
      </c>
      <c r="AO8" s="13" t="s">
        <v>99</v>
      </c>
      <c r="AP8" s="13" t="s">
        <v>99</v>
      </c>
    </row>
    <row r="10" spans="1:42">
      <c r="A10" s="4" t="s">
        <v>458</v>
      </c>
    </row>
  </sheetData>
  <mergeCells count="41">
    <mergeCell ref="AP6:AP7"/>
    <mergeCell ref="AJ6:AJ7"/>
    <mergeCell ref="AK6:AK7"/>
    <mergeCell ref="AL6:AL7"/>
    <mergeCell ref="AM6:AM7"/>
    <mergeCell ref="AN6:AN7"/>
    <mergeCell ref="AO6:AO7"/>
    <mergeCell ref="V6:V7"/>
    <mergeCell ref="AI6:AI7"/>
    <mergeCell ref="X6:X7"/>
    <mergeCell ref="Y6:Y7"/>
    <mergeCell ref="Z6:Z7"/>
    <mergeCell ref="AA6:AA7"/>
    <mergeCell ref="AB6:AB7"/>
    <mergeCell ref="AC6:AC7"/>
    <mergeCell ref="AD6:AD7"/>
    <mergeCell ref="AE6:AE7"/>
    <mergeCell ref="AF6:AF7"/>
    <mergeCell ref="AG6:AG7"/>
    <mergeCell ref="AH6:AH7"/>
    <mergeCell ref="Q6:Q7"/>
    <mergeCell ref="R6:R7"/>
    <mergeCell ref="S6:S7"/>
    <mergeCell ref="T6:T7"/>
    <mergeCell ref="U6:U7"/>
    <mergeCell ref="A2:AP2"/>
    <mergeCell ref="A6:A7"/>
    <mergeCell ref="B6:B7"/>
    <mergeCell ref="C6:C7"/>
    <mergeCell ref="D6:D7"/>
    <mergeCell ref="E6:E7"/>
    <mergeCell ref="F6:F7"/>
    <mergeCell ref="G6:G7"/>
    <mergeCell ref="H6:H7"/>
    <mergeCell ref="I6:I7"/>
    <mergeCell ref="W6:W7"/>
    <mergeCell ref="J6:J7"/>
    <mergeCell ref="K6:K7"/>
    <mergeCell ref="L6:M6"/>
    <mergeCell ref="N6:N7"/>
    <mergeCell ref="O6:P6"/>
  </mergeCells>
  <conditionalFormatting sqref="V6:W6">
    <cfRule type="cellIs" dxfId="7" priority="3" operator="equal">
      <formula>"Y"</formula>
    </cfRule>
    <cfRule type="cellIs" dxfId="6" priority="4" operator="equal">
      <formula>"N"</formula>
    </cfRule>
  </conditionalFormatting>
  <conditionalFormatting sqref="AI6">
    <cfRule type="cellIs" dxfId="5" priority="1" operator="equal">
      <formula>"Y"</formula>
    </cfRule>
    <cfRule type="cellIs" dxfId="4" priority="2" operator="equal">
      <formula>"N"</formula>
    </cfRule>
  </conditionalFormatting>
  <pageMargins left="0.2" right="0.2" top="0.12270833333333334" bottom="0.25" header="0.05" footer="0.05"/>
  <pageSetup paperSize="5" scale="28" orientation="landscape" r:id="rId1"/>
  <headerFooter>
    <oddHeader>&amp;L&amp;"Arial,Regular"&amp;10RSARDiscovery2024_DR_ED_001-Q002Supp01Atch01</oddHeader>
    <oddFooter xml:space="preserve">&amp;C_x000D_&amp;1#&amp;"Calibri"&amp;12&amp;K000000 Public </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7C3649-849E-4367-A9B5-E6D567D837A0}">
  <dimension ref="A2:AP11"/>
  <sheetViews>
    <sheetView showGridLines="0" view="pageLayout" zoomScaleNormal="80" workbookViewId="0">
      <selection activeCell="G19" sqref="G19"/>
    </sheetView>
  </sheetViews>
  <sheetFormatPr defaultRowHeight="15"/>
  <cols>
    <col min="1" max="1" width="6" style="20" customWidth="1"/>
    <col min="2" max="2" width="10.140625" style="20" customWidth="1"/>
    <col min="3" max="3" width="17.85546875" bestFit="1" customWidth="1"/>
    <col min="4" max="4" width="7.5703125" customWidth="1"/>
    <col min="5" max="5" width="19.140625" customWidth="1"/>
    <col min="6" max="6" width="23.5703125" customWidth="1"/>
    <col min="7" max="7" width="16.28515625" customWidth="1"/>
    <col min="8" max="8" width="21" style="21" bestFit="1" customWidth="1"/>
    <col min="9" max="9" width="9.28515625" customWidth="1"/>
    <col min="10" max="10" width="11.42578125" customWidth="1"/>
    <col min="11" max="11" width="9.7109375" customWidth="1"/>
    <col min="12" max="12" width="11" customWidth="1"/>
    <col min="13" max="13" width="12.42578125" customWidth="1"/>
    <col min="14" max="14" width="13" customWidth="1"/>
    <col min="15" max="15" width="9.28515625" customWidth="1"/>
    <col min="16" max="16" width="8.42578125" customWidth="1"/>
    <col min="17" max="17" width="11.28515625" customWidth="1"/>
    <col min="18" max="18" width="12.5703125" customWidth="1"/>
    <col min="19" max="19" width="12.7109375" customWidth="1"/>
    <col min="20" max="20" width="16.42578125" customWidth="1"/>
    <col min="21" max="21" width="19.140625" customWidth="1"/>
    <col min="22" max="40" width="12.85546875" customWidth="1"/>
    <col min="41" max="42" width="19.5703125" customWidth="1"/>
  </cols>
  <sheetData>
    <row r="2" spans="1:42" ht="61.5" customHeight="1">
      <c r="A2" s="132" t="s">
        <v>459</v>
      </c>
      <c r="B2" s="132"/>
      <c r="C2" s="132"/>
      <c r="D2" s="132"/>
      <c r="E2" s="132"/>
      <c r="F2" s="132"/>
      <c r="G2" s="132"/>
      <c r="H2" s="132"/>
      <c r="I2" s="132"/>
      <c r="J2" s="132"/>
      <c r="K2" s="132"/>
      <c r="L2" s="132"/>
      <c r="M2" s="132"/>
      <c r="N2" s="132"/>
      <c r="O2" s="132"/>
      <c r="P2" s="132"/>
      <c r="Q2" s="132"/>
      <c r="R2" s="132"/>
      <c r="S2" s="132"/>
      <c r="T2" s="132"/>
      <c r="U2" s="132"/>
      <c r="V2" s="132"/>
      <c r="W2" s="132"/>
      <c r="X2" s="132"/>
      <c r="Y2" s="132"/>
      <c r="Z2" s="132"/>
      <c r="AA2" s="132"/>
      <c r="AB2" s="132"/>
      <c r="AC2" s="132"/>
      <c r="AD2" s="132"/>
      <c r="AE2" s="132"/>
      <c r="AF2" s="132"/>
      <c r="AG2" s="132"/>
      <c r="AH2" s="132"/>
      <c r="AI2" s="132"/>
      <c r="AJ2" s="132"/>
      <c r="AK2" s="132"/>
      <c r="AL2" s="132"/>
      <c r="AM2" s="132"/>
      <c r="AN2" s="132"/>
      <c r="AO2" s="132"/>
      <c r="AP2" s="132"/>
    </row>
    <row r="3" spans="1:42" ht="12" customHeight="1"/>
    <row r="4" spans="1:42" ht="10.5" customHeight="1"/>
    <row r="5" spans="1:42" ht="10.5" customHeight="1"/>
    <row r="6" spans="1:42" s="4" customFormat="1" ht="19.5" customHeight="1">
      <c r="A6" s="1"/>
      <c r="B6" s="2" t="s">
        <v>1</v>
      </c>
      <c r="C6" s="2" t="s">
        <v>2</v>
      </c>
      <c r="D6" s="3" t="s">
        <v>3</v>
      </c>
      <c r="E6" s="3" t="s">
        <v>4</v>
      </c>
      <c r="F6" s="3" t="s">
        <v>5</v>
      </c>
      <c r="G6" s="3" t="s">
        <v>6</v>
      </c>
      <c r="H6" s="3" t="s">
        <v>7</v>
      </c>
      <c r="I6" s="3" t="s">
        <v>10</v>
      </c>
      <c r="J6" s="3" t="s">
        <v>11</v>
      </c>
      <c r="K6" s="3" t="s">
        <v>12</v>
      </c>
      <c r="L6" s="3" t="s">
        <v>13</v>
      </c>
      <c r="M6" s="3" t="s">
        <v>14</v>
      </c>
      <c r="N6" s="3" t="s">
        <v>15</v>
      </c>
      <c r="O6" s="3" t="s">
        <v>16</v>
      </c>
      <c r="P6" s="3" t="s">
        <v>17</v>
      </c>
      <c r="Q6" s="3" t="s">
        <v>18</v>
      </c>
      <c r="R6" s="3" t="s">
        <v>19</v>
      </c>
      <c r="S6" s="3" t="s">
        <v>20</v>
      </c>
      <c r="T6" s="3" t="s">
        <v>21</v>
      </c>
      <c r="U6" s="3" t="s">
        <v>22</v>
      </c>
      <c r="V6" s="3" t="s">
        <v>23</v>
      </c>
      <c r="W6" s="3" t="s">
        <v>24</v>
      </c>
      <c r="X6" s="3" t="s">
        <v>25</v>
      </c>
      <c r="Y6" s="3" t="s">
        <v>26</v>
      </c>
      <c r="Z6" s="3" t="s">
        <v>27</v>
      </c>
      <c r="AA6" s="3" t="s">
        <v>28</v>
      </c>
      <c r="AB6" s="3" t="s">
        <v>29</v>
      </c>
      <c r="AC6" s="3" t="s">
        <v>30</v>
      </c>
      <c r="AD6" s="3" t="s">
        <v>31</v>
      </c>
      <c r="AE6" s="3" t="s">
        <v>32</v>
      </c>
      <c r="AF6" s="3" t="s">
        <v>33</v>
      </c>
      <c r="AG6" s="3" t="s">
        <v>34</v>
      </c>
      <c r="AH6" s="3" t="s">
        <v>35</v>
      </c>
      <c r="AI6" s="3" t="s">
        <v>36</v>
      </c>
      <c r="AJ6" s="3" t="s">
        <v>37</v>
      </c>
      <c r="AK6" s="3" t="s">
        <v>38</v>
      </c>
      <c r="AL6" s="3" t="s">
        <v>39</v>
      </c>
      <c r="AM6" s="3" t="s">
        <v>40</v>
      </c>
      <c r="AN6" s="3" t="s">
        <v>41</v>
      </c>
      <c r="AO6" s="3" t="s">
        <v>42</v>
      </c>
      <c r="AP6" s="3" t="s">
        <v>43</v>
      </c>
    </row>
    <row r="7" spans="1:42" s="21" customFormat="1" ht="32.450000000000003" customHeight="1">
      <c r="A7" s="136" t="s">
        <v>44</v>
      </c>
      <c r="B7" s="136" t="s">
        <v>45</v>
      </c>
      <c r="C7" s="136" t="s">
        <v>46</v>
      </c>
      <c r="D7" s="136" t="s">
        <v>47</v>
      </c>
      <c r="E7" s="136" t="s">
        <v>460</v>
      </c>
      <c r="F7" s="136" t="s">
        <v>51</v>
      </c>
      <c r="G7" s="136" t="s">
        <v>52</v>
      </c>
      <c r="H7" s="137" t="s">
        <v>53</v>
      </c>
      <c r="I7" s="136" t="s">
        <v>54</v>
      </c>
      <c r="J7" s="136" t="s">
        <v>159</v>
      </c>
      <c r="K7" s="136" t="s">
        <v>214</v>
      </c>
      <c r="L7" s="139" t="s">
        <v>322</v>
      </c>
      <c r="M7" s="140"/>
      <c r="N7" s="137" t="s">
        <v>59</v>
      </c>
      <c r="O7" s="139" t="s">
        <v>323</v>
      </c>
      <c r="P7" s="140"/>
      <c r="Q7" s="137" t="s">
        <v>62</v>
      </c>
      <c r="R7" s="136" t="s">
        <v>63</v>
      </c>
      <c r="S7" s="137" t="s">
        <v>64</v>
      </c>
      <c r="T7" s="136" t="s">
        <v>65</v>
      </c>
      <c r="U7" s="137" t="s">
        <v>338</v>
      </c>
      <c r="V7" s="116" t="s">
        <v>67</v>
      </c>
      <c r="W7" s="116" t="s">
        <v>68</v>
      </c>
      <c r="X7" s="116" t="s">
        <v>324</v>
      </c>
      <c r="Y7" s="116" t="s">
        <v>70</v>
      </c>
      <c r="Z7" s="116" t="s">
        <v>71</v>
      </c>
      <c r="AA7" s="118" t="s">
        <v>72</v>
      </c>
      <c r="AB7" s="116" t="s">
        <v>73</v>
      </c>
      <c r="AC7" s="116" t="s">
        <v>74</v>
      </c>
      <c r="AD7" s="116" t="s">
        <v>75</v>
      </c>
      <c r="AE7" s="116" t="s">
        <v>76</v>
      </c>
      <c r="AF7" s="116" t="s">
        <v>77</v>
      </c>
      <c r="AG7" s="116" t="s">
        <v>215</v>
      </c>
      <c r="AH7" s="118" t="s">
        <v>216</v>
      </c>
      <c r="AI7" s="116" t="s">
        <v>80</v>
      </c>
      <c r="AJ7" s="116" t="s">
        <v>81</v>
      </c>
      <c r="AK7" s="116" t="s">
        <v>82</v>
      </c>
      <c r="AL7" s="116" t="s">
        <v>83</v>
      </c>
      <c r="AM7" s="116" t="s">
        <v>84</v>
      </c>
      <c r="AN7" s="116" t="s">
        <v>85</v>
      </c>
      <c r="AO7" s="116" t="s">
        <v>86</v>
      </c>
      <c r="AP7" s="116" t="s">
        <v>87</v>
      </c>
    </row>
    <row r="8" spans="1:42" s="21" customFormat="1" ht="75.599999999999994" customHeight="1">
      <c r="A8" s="136"/>
      <c r="B8" s="136"/>
      <c r="C8" s="136"/>
      <c r="D8" s="136"/>
      <c r="E8" s="136"/>
      <c r="F8" s="136"/>
      <c r="G8" s="136"/>
      <c r="H8" s="138"/>
      <c r="I8" s="136"/>
      <c r="J8" s="136"/>
      <c r="K8" s="136"/>
      <c r="L8" s="115" t="s">
        <v>57</v>
      </c>
      <c r="M8" s="115" t="s">
        <v>58</v>
      </c>
      <c r="N8" s="138"/>
      <c r="O8" s="115" t="s">
        <v>60</v>
      </c>
      <c r="P8" s="115" t="s">
        <v>280</v>
      </c>
      <c r="Q8" s="138"/>
      <c r="R8" s="136"/>
      <c r="S8" s="138"/>
      <c r="T8" s="136"/>
      <c r="U8" s="138"/>
      <c r="V8" s="116"/>
      <c r="W8" s="116"/>
      <c r="X8" s="116"/>
      <c r="Y8" s="116"/>
      <c r="Z8" s="116"/>
      <c r="AA8" s="118"/>
      <c r="AB8" s="116"/>
      <c r="AC8" s="116"/>
      <c r="AD8" s="116"/>
      <c r="AE8" s="116"/>
      <c r="AF8" s="116"/>
      <c r="AG8" s="116"/>
      <c r="AH8" s="118"/>
      <c r="AI8" s="116"/>
      <c r="AJ8" s="116"/>
      <c r="AK8" s="116"/>
      <c r="AL8" s="116"/>
      <c r="AM8" s="116"/>
      <c r="AN8" s="116"/>
      <c r="AO8" s="116"/>
      <c r="AP8" s="116"/>
    </row>
    <row r="9" spans="1:42" s="107" customFormat="1" ht="59.25" customHeight="1">
      <c r="A9" s="101">
        <v>1</v>
      </c>
      <c r="B9" s="96" t="s">
        <v>162</v>
      </c>
      <c r="C9" s="97" t="s">
        <v>456</v>
      </c>
      <c r="D9" s="102" t="s">
        <v>184</v>
      </c>
      <c r="E9" s="109" t="s">
        <v>185</v>
      </c>
      <c r="F9" s="96" t="s">
        <v>461</v>
      </c>
      <c r="G9" s="96" t="s">
        <v>94</v>
      </c>
      <c r="H9" s="110" t="s">
        <v>457</v>
      </c>
      <c r="I9" s="101" t="s">
        <v>96</v>
      </c>
      <c r="J9" s="101" t="s">
        <v>99</v>
      </c>
      <c r="K9" s="104" t="s">
        <v>99</v>
      </c>
      <c r="L9" s="105">
        <v>0</v>
      </c>
      <c r="M9" s="105">
        <v>0</v>
      </c>
      <c r="N9" s="105">
        <f>L9+M9</f>
        <v>0</v>
      </c>
      <c r="O9" s="105">
        <v>0</v>
      </c>
      <c r="P9" s="105">
        <v>365.73057999999997</v>
      </c>
      <c r="Q9" s="105">
        <f>O9+P9</f>
        <v>365.73057999999997</v>
      </c>
      <c r="R9" s="105">
        <f>O9-L9</f>
        <v>0</v>
      </c>
      <c r="S9" s="105">
        <f>Q9-N9</f>
        <v>365.73057999999997</v>
      </c>
      <c r="T9" s="106" t="str">
        <f>IF(M9=0,"100.0%",(P9-M9)/M9)</f>
        <v>100.0%</v>
      </c>
      <c r="U9" s="106" t="str">
        <f>IF(N9=0,"100.0%",(Q9-N9)/N9)</f>
        <v>100.0%</v>
      </c>
      <c r="V9" s="101" t="s">
        <v>99</v>
      </c>
      <c r="W9" s="101" t="s">
        <v>99</v>
      </c>
      <c r="X9" s="101" t="s">
        <v>99</v>
      </c>
      <c r="Y9" s="101" t="s">
        <v>99</v>
      </c>
      <c r="Z9" s="101" t="s">
        <v>99</v>
      </c>
      <c r="AA9" s="101" t="s">
        <v>99</v>
      </c>
      <c r="AB9" s="101" t="s">
        <v>99</v>
      </c>
      <c r="AC9" s="101" t="s">
        <v>99</v>
      </c>
      <c r="AD9" s="101" t="s">
        <v>99</v>
      </c>
      <c r="AE9" s="101" t="s">
        <v>99</v>
      </c>
      <c r="AF9" s="101" t="s">
        <v>99</v>
      </c>
      <c r="AG9" s="101" t="s">
        <v>99</v>
      </c>
      <c r="AH9" s="101" t="s">
        <v>99</v>
      </c>
      <c r="AI9" s="101" t="s">
        <v>99</v>
      </c>
      <c r="AJ9" s="101" t="s">
        <v>99</v>
      </c>
      <c r="AK9" s="101" t="s">
        <v>99</v>
      </c>
      <c r="AL9" s="101" t="s">
        <v>99</v>
      </c>
      <c r="AM9" s="101" t="s">
        <v>99</v>
      </c>
      <c r="AN9" s="101" t="s">
        <v>99</v>
      </c>
      <c r="AO9" s="101" t="s">
        <v>99</v>
      </c>
      <c r="AP9" s="101" t="s">
        <v>99</v>
      </c>
    </row>
    <row r="11" spans="1:42">
      <c r="A11" s="4" t="s">
        <v>458</v>
      </c>
    </row>
  </sheetData>
  <mergeCells count="41">
    <mergeCell ref="AP7:AP8"/>
    <mergeCell ref="AJ7:AJ8"/>
    <mergeCell ref="AK7:AK8"/>
    <mergeCell ref="AL7:AL8"/>
    <mergeCell ref="AM7:AM8"/>
    <mergeCell ref="AN7:AN8"/>
    <mergeCell ref="AO7:AO8"/>
    <mergeCell ref="V7:V8"/>
    <mergeCell ref="AI7:AI8"/>
    <mergeCell ref="X7:X8"/>
    <mergeCell ref="Y7:Y8"/>
    <mergeCell ref="Z7:Z8"/>
    <mergeCell ref="AA7:AA8"/>
    <mergeCell ref="AB7:AB8"/>
    <mergeCell ref="AC7:AC8"/>
    <mergeCell ref="AD7:AD8"/>
    <mergeCell ref="AE7:AE8"/>
    <mergeCell ref="AF7:AF8"/>
    <mergeCell ref="AG7:AG8"/>
    <mergeCell ref="AH7:AH8"/>
    <mergeCell ref="Q7:Q8"/>
    <mergeCell ref="R7:R8"/>
    <mergeCell ref="S7:S8"/>
    <mergeCell ref="T7:T8"/>
    <mergeCell ref="U7:U8"/>
    <mergeCell ref="A2:AP2"/>
    <mergeCell ref="A7:A8"/>
    <mergeCell ref="B7:B8"/>
    <mergeCell ref="C7:C8"/>
    <mergeCell ref="D7:D8"/>
    <mergeCell ref="E7:E8"/>
    <mergeCell ref="F7:F8"/>
    <mergeCell ref="G7:G8"/>
    <mergeCell ref="H7:H8"/>
    <mergeCell ref="I7:I8"/>
    <mergeCell ref="W7:W8"/>
    <mergeCell ref="J7:J8"/>
    <mergeCell ref="K7:K8"/>
    <mergeCell ref="L7:M7"/>
    <mergeCell ref="N7:N8"/>
    <mergeCell ref="O7:P7"/>
  </mergeCells>
  <conditionalFormatting sqref="V7:W7">
    <cfRule type="cellIs" dxfId="3" priority="3" operator="equal">
      <formula>"Y"</formula>
    </cfRule>
    <cfRule type="cellIs" dxfId="2" priority="4" operator="equal">
      <formula>"N"</formula>
    </cfRule>
  </conditionalFormatting>
  <conditionalFormatting sqref="AI7">
    <cfRule type="cellIs" dxfId="1" priority="1" operator="equal">
      <formula>"Y"</formula>
    </cfRule>
    <cfRule type="cellIs" dxfId="0" priority="2" operator="equal">
      <formula>"N"</formula>
    </cfRule>
  </conditionalFormatting>
  <pageMargins left="0.2" right="0.2" top="0.174375" bottom="0.25" header="0.05" footer="0.05"/>
  <pageSetup paperSize="5" scale="31" orientation="landscape" r:id="rId1"/>
  <headerFooter>
    <oddHeader>&amp;L&amp;"Arial,Regular"&amp;10RSARDiscovery2024_DR_ED_001-Q002Supp01Atch01</oddHeader>
    <oddFooter xml:space="preserve">&amp;C_x000D_&amp;1#&amp;"Calibri"&amp;12&amp;K000000 Public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94DA85C20AF134C868B8CB1E97A6450" ma:contentTypeVersion="5" ma:contentTypeDescription="Create a new document." ma:contentTypeScope="" ma:versionID="71cee3d621cef8dfc9a9e53dafdd89e7">
  <xsd:schema xmlns:xsd="http://www.w3.org/2001/XMLSchema" xmlns:xs="http://www.w3.org/2001/XMLSchema" xmlns:p="http://schemas.microsoft.com/office/2006/metadata/properties" xmlns:ns2="94101f45-30ab-407f-a6c4-c0f9059f6020" targetNamespace="http://schemas.microsoft.com/office/2006/metadata/properties" ma:root="true" ma:fieldsID="0152b70fbfbe4423eb826f909625fd8c" ns2:_="">
    <xsd:import namespace="94101f45-30ab-407f-a6c4-c0f9059f602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4101f45-30ab-407f-a6c4-c0f9059f60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01278DF-A8F1-4747-BF8F-4DA3EB5D0D4A}"/>
</file>

<file path=customXml/itemProps2.xml><?xml version="1.0" encoding="utf-8"?>
<ds:datastoreItem xmlns:ds="http://schemas.openxmlformats.org/officeDocument/2006/customXml" ds:itemID="{354A8A79-FBE6-4E01-87F5-870237812637}"/>
</file>

<file path=customXml/itemProps3.xml><?xml version="1.0" encoding="utf-8"?>
<ds:datastoreItem xmlns:ds="http://schemas.openxmlformats.org/officeDocument/2006/customXml" ds:itemID="{AB001452-DE54-4886-8FEE-9400F8BC8161}"/>
</file>

<file path=docMetadata/LabelInfo.xml><?xml version="1.0" encoding="utf-8"?>
<clbl:labelList xmlns:clbl="http://schemas.microsoft.com/office/2020/mipLabelMetadata">
  <clbl:label id="{d3837e6c-d705-437e-b3ab-e6d8024f5cad}" enabled="1" method="Privileged" siteId="{44ae661a-ece6-41aa-bc96-7c2c85a08941}"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Jinturkar, Sejal</cp:lastModifiedBy>
  <cp:revision/>
  <dcterms:created xsi:type="dcterms:W3CDTF">2025-10-31T23:06:30Z</dcterms:created>
  <dcterms:modified xsi:type="dcterms:W3CDTF">2025-11-03T19:53:04Z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0x010100B94DA85C20AF134C868B8CB1E97A6450</vt:lpwstr>
  </property>
  <property fmtid="{D5CDD505-2E9C-101B-9397-08002B2CF9AE}" pid="4" name="pgeRecordCategory">
    <vt:lpwstr/>
  </property>
</Properties>
</file>