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filterPrivacy="1" defaultThemeVersion="166925"/>
  <xr:revisionPtr revIDLastSave="80" documentId="8_{A2EED917-9B4B-40AF-8F08-8BB7D0FF9A99}" xr6:coauthVersionLast="47" xr6:coauthVersionMax="47" xr10:uidLastSave="{82ED76F2-FC2B-4050-BDBA-025F24B117F1}"/>
  <bookViews>
    <workbookView xWindow="-120" yWindow="-120" windowWidth="29040" windowHeight="15720" xr2:uid="{D0ED9F05-544D-4F92-B11D-EAEED3E4223D}"/>
  </bookViews>
  <sheets>
    <sheet name="GD SRM MAT Table Expense " sheetId="1" r:id="rId1"/>
    <sheet name="GD SRM MAT Table Capital" sheetId="2" r:id="rId2"/>
    <sheet name="GTS SRM MAT Table Expense" sheetId="3" r:id="rId3"/>
    <sheet name="GTS SRM MAT Table Capital " sheetId="4" r:id="rId4"/>
    <sheet name="Nuc SRM MWC Expense" sheetId="6" r:id="rId5"/>
    <sheet name="Nuc SRM MWC Capital " sheetId="7" r:id="rId6"/>
    <sheet name="PowGen SRM MWC Expense" sheetId="8" r:id="rId7"/>
    <sheet name="PowGen SRM MWC Capital" sheetId="9" r:id="rId8"/>
    <sheet name="SharedSvc &amp; IT SRM MWC Expense" sheetId="10" r:id="rId9"/>
    <sheet name="SharedSvc &amp; IT SRM MWC Capital " sheetId="11" r:id="rId10"/>
    <sheet name="HR SRM Table Expense" sheetId="12" r:id="rId11"/>
    <sheet name="HR SRM Table Capital" sheetId="13" r:id="rId12"/>
  </sheets>
  <definedNames>
    <definedName name="_________L2" hidden="1">{"PI_Data",#N/A,TRUE,"P&amp;I Data"}</definedName>
    <definedName name="_________m2" hidden="1">{"PI_Data",#N/A,TRUE,"P&amp;I Data"}</definedName>
    <definedName name="________L2" hidden="1">{"PI_Data",#N/A,TRUE,"P&amp;I Data"}</definedName>
    <definedName name="________m2" hidden="1">{"PI_Data",#N/A,TRUE,"P&amp;I Data"}</definedName>
    <definedName name="________p2" hidden="1">{"PI_Data",#N/A,TRUE,"P&amp;I Data"}</definedName>
    <definedName name="________t2" hidden="1">{"PI_Data",#N/A,TRUE,"P&amp;I Data"}</definedName>
    <definedName name="_______L2" hidden="1">{"PI_Data",#N/A,TRUE,"P&amp;I Data"}</definedName>
    <definedName name="_______m2" hidden="1">{"PI_Data",#N/A,TRUE,"P&amp;I Data"}</definedName>
    <definedName name="_______p2" hidden="1">{"PI_Data",#N/A,TRUE,"P&amp;I Data"}</definedName>
    <definedName name="_______t2" hidden="1">{"PI_Data",#N/A,TRUE,"P&amp;I Data"}</definedName>
    <definedName name="______L2" hidden="1">{"PI_Data",#N/A,TRUE,"P&amp;I Data"}</definedName>
    <definedName name="______m2" hidden="1">{"PI_Data",#N/A,TRUE,"P&amp;I Data"}</definedName>
    <definedName name="______p2" hidden="1">{"PI_Data",#N/A,TRUE,"P&amp;I Data"}</definedName>
    <definedName name="______t2" hidden="1">{"PI_Data",#N/A,TRUE,"P&amp;I Data"}</definedName>
    <definedName name="_____L2" hidden="1">{"PI_Data",#N/A,TRUE,"P&amp;I Data"}</definedName>
    <definedName name="_____m2" hidden="1">{"PI_Data",#N/A,TRUE,"P&amp;I Data"}</definedName>
    <definedName name="_____p2" hidden="1">{"PI_Data",#N/A,TRUE,"P&amp;I Data"}</definedName>
    <definedName name="_____t2" hidden="1">{"PI_Data",#N/A,TRUE,"P&amp;I Data"}</definedName>
    <definedName name="____L2" hidden="1">{"PI_Data",#N/A,TRUE,"P&amp;I Data"}</definedName>
    <definedName name="____m2" hidden="1">{"PI_Data",#N/A,TRUE,"P&amp;I Data"}</definedName>
    <definedName name="____p2" hidden="1">{"PI_Data",#N/A,TRUE,"P&amp;I Data"}</definedName>
    <definedName name="____t2" hidden="1">{"PI_Data",#N/A,TRUE,"P&amp;I Data"}</definedName>
    <definedName name="___huh2" hidden="1">{#N/A,#N/A,FALSE,"Dist Rev at PR ";#N/A,#N/A,FALSE,"Spec";#N/A,#N/A,FALSE,"Res";#N/A,#N/A,FALSE,"Small L&amp;P";#N/A,#N/A,FALSE,"Medium L&amp;P";#N/A,#N/A,FALSE,"E-19";#N/A,#N/A,FALSE,"E-20";#N/A,#N/A,FALSE,"Strtlts &amp; Standby";#N/A,#N/A,FALSE,"A-RTP";#N/A,#N/A,FALSE,"2003mixeduse"}</definedName>
    <definedName name="___L2" hidden="1">{"PI_Data",#N/A,TRUE,"P&amp;I Data"}</definedName>
    <definedName name="___m2" hidden="1">{"PI_Data",#N/A,TRUE,"P&amp;I Data"}</definedName>
    <definedName name="___p2" hidden="1">{"PI_Data",#N/A,TRUE,"P&amp;I Data"}</definedName>
    <definedName name="___t2" hidden="1">{"PI_Data",#N/A,TRUE,"P&amp;I Data"}</definedName>
    <definedName name="__12__123Graph_AChart_1A" localSheetId="11" hidden="1">#REF!</definedName>
    <definedName name="__12__123Graph_AChart_1A" localSheetId="10" hidden="1">#REF!</definedName>
    <definedName name="__12__123Graph_AChart_1A" localSheetId="5" hidden="1">#REF!</definedName>
    <definedName name="__12__123Graph_AChart_1A" localSheetId="4" hidden="1">#REF!</definedName>
    <definedName name="__12__123Graph_AChart_1A" localSheetId="7" hidden="1">#REF!</definedName>
    <definedName name="__12__123Graph_AChart_1A" localSheetId="6" hidden="1">#REF!</definedName>
    <definedName name="__12__123Graph_AChart_1A" localSheetId="9" hidden="1">#REF!</definedName>
    <definedName name="__12__123Graph_AChart_1A" localSheetId="8" hidden="1">#REF!</definedName>
    <definedName name="__12__123Graph_AChart_1A" hidden="1">#REF!</definedName>
    <definedName name="__123Graph_ATRAIN" localSheetId="11" hidden="1">#REF!</definedName>
    <definedName name="__123Graph_ATRAIN" localSheetId="10" hidden="1">#REF!</definedName>
    <definedName name="__123Graph_ATRAIN" localSheetId="5" hidden="1">#REF!</definedName>
    <definedName name="__123Graph_ATRAIN" localSheetId="4" hidden="1">#REF!</definedName>
    <definedName name="__123Graph_ATRAIN" localSheetId="7" hidden="1">#REF!</definedName>
    <definedName name="__123Graph_ATRAIN" localSheetId="6" hidden="1">#REF!</definedName>
    <definedName name="__123Graph_ATRAIN" localSheetId="9" hidden="1">#REF!</definedName>
    <definedName name="__123Graph_ATRAIN" localSheetId="8" hidden="1">#REF!</definedName>
    <definedName name="__123Graph_ATRAIN" hidden="1">#REF!</definedName>
    <definedName name="__123Graph_BTRAIN" localSheetId="11" hidden="1">#REF!</definedName>
    <definedName name="__123Graph_BTRAIN" localSheetId="10" hidden="1">#REF!</definedName>
    <definedName name="__123Graph_BTRAIN" localSheetId="5" hidden="1">#REF!</definedName>
    <definedName name="__123Graph_BTRAIN" localSheetId="4" hidden="1">#REF!</definedName>
    <definedName name="__123Graph_BTRAIN" localSheetId="7" hidden="1">#REF!</definedName>
    <definedName name="__123Graph_BTRAIN" localSheetId="6" hidden="1">#REF!</definedName>
    <definedName name="__123Graph_BTRAIN" localSheetId="9" hidden="1">#REF!</definedName>
    <definedName name="__123Graph_BTRAIN" localSheetId="8" hidden="1">#REF!</definedName>
    <definedName name="__123Graph_BTRAIN" hidden="1">#REF!</definedName>
    <definedName name="__123Graph_CTRAIN" localSheetId="11" hidden="1">#REF!</definedName>
    <definedName name="__123Graph_CTRAIN" localSheetId="10" hidden="1">#REF!</definedName>
    <definedName name="__123Graph_CTRAIN" localSheetId="5" hidden="1">#REF!</definedName>
    <definedName name="__123Graph_CTRAIN" localSheetId="4" hidden="1">#REF!</definedName>
    <definedName name="__123Graph_CTRAIN" localSheetId="7" hidden="1">#REF!</definedName>
    <definedName name="__123Graph_CTRAIN" localSheetId="6" hidden="1">#REF!</definedName>
    <definedName name="__123Graph_CTRAIN" localSheetId="9" hidden="1">#REF!</definedName>
    <definedName name="__123Graph_CTRAIN" localSheetId="8" hidden="1">#REF!</definedName>
    <definedName name="__123Graph_CTRAIN" hidden="1">#REF!</definedName>
    <definedName name="__123Graph_DTRAIN" localSheetId="11" hidden="1">#REF!</definedName>
    <definedName name="__123Graph_DTRAIN" localSheetId="10" hidden="1">#REF!</definedName>
    <definedName name="__123Graph_DTRAIN" localSheetId="5" hidden="1">#REF!</definedName>
    <definedName name="__123Graph_DTRAIN" localSheetId="4" hidden="1">#REF!</definedName>
    <definedName name="__123Graph_DTRAIN" localSheetId="7" hidden="1">#REF!</definedName>
    <definedName name="__123Graph_DTRAIN" localSheetId="6" hidden="1">#REF!</definedName>
    <definedName name="__123Graph_DTRAIN" localSheetId="9" hidden="1">#REF!</definedName>
    <definedName name="__123Graph_DTRAIN" localSheetId="8" hidden="1">#REF!</definedName>
    <definedName name="__123Graph_DTRAIN" hidden="1">#REF!</definedName>
    <definedName name="__123Graph_ETRAIN" localSheetId="11" hidden="1">#REF!</definedName>
    <definedName name="__123Graph_ETRAIN" localSheetId="10" hidden="1">#REF!</definedName>
    <definedName name="__123Graph_ETRAIN" localSheetId="5" hidden="1">#REF!</definedName>
    <definedName name="__123Graph_ETRAIN" localSheetId="4" hidden="1">#REF!</definedName>
    <definedName name="__123Graph_ETRAIN" localSheetId="7" hidden="1">#REF!</definedName>
    <definedName name="__123Graph_ETRAIN" localSheetId="6" hidden="1">#REF!</definedName>
    <definedName name="__123Graph_ETRAIN" localSheetId="9" hidden="1">#REF!</definedName>
    <definedName name="__123Graph_ETRAIN" localSheetId="8" hidden="1">#REF!</definedName>
    <definedName name="__123Graph_ETRAIN" hidden="1">#REF!</definedName>
    <definedName name="__123Graph_XTRAIN" localSheetId="11" hidden="1">#REF!</definedName>
    <definedName name="__123Graph_XTRAIN" localSheetId="10" hidden="1">#REF!</definedName>
    <definedName name="__123Graph_XTRAIN" localSheetId="5" hidden="1">#REF!</definedName>
    <definedName name="__123Graph_XTRAIN" localSheetId="4" hidden="1">#REF!</definedName>
    <definedName name="__123Graph_XTRAIN" localSheetId="7" hidden="1">#REF!</definedName>
    <definedName name="__123Graph_XTRAIN" localSheetId="6" hidden="1">#REF!</definedName>
    <definedName name="__123Graph_XTRAIN" localSheetId="9" hidden="1">#REF!</definedName>
    <definedName name="__123Graph_XTRAIN" localSheetId="8" hidden="1">#REF!</definedName>
    <definedName name="__123Graph_XTRAIN" hidden="1">#REF!</definedName>
    <definedName name="__7_0_Table2_" localSheetId="11" hidden="1">#REF!</definedName>
    <definedName name="__7_0_Table2_" localSheetId="10" hidden="1">#REF!</definedName>
    <definedName name="__7_0_Table2_" localSheetId="5" hidden="1">#REF!</definedName>
    <definedName name="__7_0_Table2_" localSheetId="4" hidden="1">#REF!</definedName>
    <definedName name="__7_0_Table2_" localSheetId="7" hidden="1">#REF!</definedName>
    <definedName name="__7_0_Table2_" localSheetId="6" hidden="1">#REF!</definedName>
    <definedName name="__7_0_Table2_" localSheetId="9" hidden="1">#REF!</definedName>
    <definedName name="__7_0_Table2_" localSheetId="8" hidden="1">#REF!</definedName>
    <definedName name="__7_0_Table2_" hidden="1">#REF!</definedName>
    <definedName name="__8_0_Table2_" localSheetId="11" hidden="1">#REF!</definedName>
    <definedName name="__8_0_Table2_" localSheetId="10" hidden="1">#REF!</definedName>
    <definedName name="__8_0_Table2_" localSheetId="5" hidden="1">#REF!</definedName>
    <definedName name="__8_0_Table2_" localSheetId="4" hidden="1">#REF!</definedName>
    <definedName name="__8_0_Table2_" localSheetId="7" hidden="1">#REF!</definedName>
    <definedName name="__8_0_Table2_" localSheetId="6" hidden="1">#REF!</definedName>
    <definedName name="__8_0_Table2_" localSheetId="9" hidden="1">#REF!</definedName>
    <definedName name="__8_0_Table2_" localSheetId="8" hidden="1">#REF!</definedName>
    <definedName name="__8_0_Table2_" hidden="1">#REF!</definedName>
    <definedName name="__9_0_Table2_" localSheetId="11" hidden="1">#REF!</definedName>
    <definedName name="__9_0_Table2_" localSheetId="10" hidden="1">#REF!</definedName>
    <definedName name="__9_0_Table2_" localSheetId="5" hidden="1">#REF!</definedName>
    <definedName name="__9_0_Table2_" localSheetId="4" hidden="1">#REF!</definedName>
    <definedName name="__9_0_Table2_" localSheetId="7" hidden="1">#REF!</definedName>
    <definedName name="__9_0_Table2_" localSheetId="6" hidden="1">#REF!</definedName>
    <definedName name="__9_0_Table2_" localSheetId="9" hidden="1">#REF!</definedName>
    <definedName name="__9_0_Table2_" localSheetId="8" hidden="1">#REF!</definedName>
    <definedName name="__9_0_Table2_" hidden="1">#REF!</definedName>
    <definedName name="__a1" localSheetId="1" hidden="1">{#N/A,#N/A,FALSE,"Synth";"parc_DC",#N/A,FALSE,"parc";#N/A,#N/A,FALSE,"CA prest";#N/A,#N/A,FALSE,"Ratio CA";#N/A,#N/A,FALSE,"Trafic";"CR_GSM_acté_DC",#N/A,FALSE,"CR GSM_acté";#N/A,#N/A,FALSE,"Abonnés";#N/A,#N/A,FALSE,"Créances";#N/A,#N/A,FALSE,"Effectifs"}</definedName>
    <definedName name="__a1" localSheetId="0" hidden="1">{#N/A,#N/A,FALSE,"Synth";"parc_DC",#N/A,FALSE,"parc";#N/A,#N/A,FALSE,"CA prest";#N/A,#N/A,FALSE,"Ratio CA";#N/A,#N/A,FALSE,"Trafic";"CR_GSM_acté_DC",#N/A,FALSE,"CR GSM_acté";#N/A,#N/A,FALSE,"Abonnés";#N/A,#N/A,FALSE,"Créances";#N/A,#N/A,FALSE,"Effectifs"}</definedName>
    <definedName name="__a1" localSheetId="3" hidden="1">{#N/A,#N/A,FALSE,"Synth";"parc_DC",#N/A,FALSE,"parc";#N/A,#N/A,FALSE,"CA prest";#N/A,#N/A,FALSE,"Ratio CA";#N/A,#N/A,FALSE,"Trafic";"CR_GSM_acté_DC",#N/A,FALSE,"CR GSM_acté";#N/A,#N/A,FALSE,"Abonnés";#N/A,#N/A,FALSE,"Créances";#N/A,#N/A,FALSE,"Effectifs"}</definedName>
    <definedName name="__a1" localSheetId="2" hidden="1">{#N/A,#N/A,FALSE,"Synth";"parc_DC",#N/A,FALSE,"parc";#N/A,#N/A,FALSE,"CA prest";#N/A,#N/A,FALSE,"Ratio CA";#N/A,#N/A,FALSE,"Trafic";"CR_GSM_acté_DC",#N/A,FALSE,"CR GSM_acté";#N/A,#N/A,FALSE,"Abonnés";#N/A,#N/A,FALSE,"Créances";#N/A,#N/A,FALSE,"Effectifs"}</definedName>
    <definedName name="__a1" localSheetId="11" hidden="1">{#N/A,#N/A,FALSE,"Synth";"parc_DC",#N/A,FALSE,"parc";#N/A,#N/A,FALSE,"CA prest";#N/A,#N/A,FALSE,"Ratio CA";#N/A,#N/A,FALSE,"Trafic";"CR_GSM_acté_DC",#N/A,FALSE,"CR GSM_acté";#N/A,#N/A,FALSE,"Abonnés";#N/A,#N/A,FALSE,"Créances";#N/A,#N/A,FALSE,"Effectifs"}</definedName>
    <definedName name="__a1" localSheetId="10" hidden="1">{#N/A,#N/A,FALSE,"Synth";"parc_DC",#N/A,FALSE,"parc";#N/A,#N/A,FALSE,"CA prest";#N/A,#N/A,FALSE,"Ratio CA";#N/A,#N/A,FALSE,"Trafic";"CR_GSM_acté_DC",#N/A,FALSE,"CR GSM_acté";#N/A,#N/A,FALSE,"Abonnés";#N/A,#N/A,FALSE,"Créances";#N/A,#N/A,FALSE,"Effectifs"}</definedName>
    <definedName name="__a1" localSheetId="5" hidden="1">{#N/A,#N/A,FALSE,"Synth";"parc_DC",#N/A,FALSE,"parc";#N/A,#N/A,FALSE,"CA prest";#N/A,#N/A,FALSE,"Ratio CA";#N/A,#N/A,FALSE,"Trafic";"CR_GSM_acté_DC",#N/A,FALSE,"CR GSM_acté";#N/A,#N/A,FALSE,"Abonnés";#N/A,#N/A,FALSE,"Créances";#N/A,#N/A,FALSE,"Effectifs"}</definedName>
    <definedName name="__a1" localSheetId="4" hidden="1">{#N/A,#N/A,FALSE,"Synth";"parc_DC",#N/A,FALSE,"parc";#N/A,#N/A,FALSE,"CA prest";#N/A,#N/A,FALSE,"Ratio CA";#N/A,#N/A,FALSE,"Trafic";"CR_GSM_acté_DC",#N/A,FALSE,"CR GSM_acté";#N/A,#N/A,FALSE,"Abonnés";#N/A,#N/A,FALSE,"Créances";#N/A,#N/A,FALSE,"Effectifs"}</definedName>
    <definedName name="__a1" localSheetId="7" hidden="1">{#N/A,#N/A,FALSE,"Synth";"parc_DC",#N/A,FALSE,"parc";#N/A,#N/A,FALSE,"CA prest";#N/A,#N/A,FALSE,"Ratio CA";#N/A,#N/A,FALSE,"Trafic";"CR_GSM_acté_DC",#N/A,FALSE,"CR GSM_acté";#N/A,#N/A,FALSE,"Abonnés";#N/A,#N/A,FALSE,"Créances";#N/A,#N/A,FALSE,"Effectifs"}</definedName>
    <definedName name="__a1" localSheetId="6" hidden="1">{#N/A,#N/A,FALSE,"Synth";"parc_DC",#N/A,FALSE,"parc";#N/A,#N/A,FALSE,"CA prest";#N/A,#N/A,FALSE,"Ratio CA";#N/A,#N/A,FALSE,"Trafic";"CR_GSM_acté_DC",#N/A,FALSE,"CR GSM_acté";#N/A,#N/A,FALSE,"Abonnés";#N/A,#N/A,FALSE,"Créances";#N/A,#N/A,FALSE,"Effectifs"}</definedName>
    <definedName name="__a1" localSheetId="9" hidden="1">{#N/A,#N/A,FALSE,"Synth";"parc_DC",#N/A,FALSE,"parc";#N/A,#N/A,FALSE,"CA prest";#N/A,#N/A,FALSE,"Ratio CA";#N/A,#N/A,FALSE,"Trafic";"CR_GSM_acté_DC",#N/A,FALSE,"CR GSM_acté";#N/A,#N/A,FALSE,"Abonnés";#N/A,#N/A,FALSE,"Créances";#N/A,#N/A,FALSE,"Effectifs"}</definedName>
    <definedName name="__a1" localSheetId="8"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1" hidden="1">{#N/A,#N/A,FALSE,"Res - Unadj";#N/A,#N/A,FALSE,"Small L&amp;P";#N/A,#N/A,FALSE,"Medium L&amp;P";#N/A,#N/A,FALSE,"E-19";#N/A,#N/A,FALSE,"E-20";#N/A,#N/A,FALSE,"A-RTP";#N/A,#N/A,FALSE,"Strtlts &amp; Standby";#N/A,#N/A,FALSE,"AG";#N/A,#N/A,FALSE,"2001mixeduse"}</definedName>
    <definedName name="__foo3" localSheetId="0" hidden="1">{#N/A,#N/A,FALSE,"Res - Unadj";#N/A,#N/A,FALSE,"Small L&amp;P";#N/A,#N/A,FALSE,"Medium L&amp;P";#N/A,#N/A,FALSE,"E-19";#N/A,#N/A,FALSE,"E-20";#N/A,#N/A,FALSE,"A-RTP";#N/A,#N/A,FALSE,"Strtlts &amp; Standby";#N/A,#N/A,FALSE,"AG";#N/A,#N/A,FALSE,"2001mixeduse"}</definedName>
    <definedName name="__foo3" localSheetId="3" hidden="1">{#N/A,#N/A,FALSE,"Res - Unadj";#N/A,#N/A,FALSE,"Small L&amp;P";#N/A,#N/A,FALSE,"Medium L&amp;P";#N/A,#N/A,FALSE,"E-19";#N/A,#N/A,FALSE,"E-20";#N/A,#N/A,FALSE,"A-RTP";#N/A,#N/A,FALSE,"Strtlts &amp; Standby";#N/A,#N/A,FALSE,"AG";#N/A,#N/A,FALSE,"2001mixeduse"}</definedName>
    <definedName name="__foo3" localSheetId="2" hidden="1">{#N/A,#N/A,FALSE,"Res - Unadj";#N/A,#N/A,FALSE,"Small L&amp;P";#N/A,#N/A,FALSE,"Medium L&amp;P";#N/A,#N/A,FALSE,"E-19";#N/A,#N/A,FALSE,"E-20";#N/A,#N/A,FALSE,"A-RTP";#N/A,#N/A,FALSE,"Strtlts &amp; Standby";#N/A,#N/A,FALSE,"AG";#N/A,#N/A,FALSE,"2001mixeduse"}</definedName>
    <definedName name="__foo3" localSheetId="11" hidden="1">{#N/A,#N/A,FALSE,"Res - Unadj";#N/A,#N/A,FALSE,"Small L&amp;P";#N/A,#N/A,FALSE,"Medium L&amp;P";#N/A,#N/A,FALSE,"E-19";#N/A,#N/A,FALSE,"E-20";#N/A,#N/A,FALSE,"A-RTP";#N/A,#N/A,FALSE,"Strtlts &amp; Standby";#N/A,#N/A,FALSE,"AG";#N/A,#N/A,FALSE,"2001mixeduse"}</definedName>
    <definedName name="__foo3" localSheetId="10" hidden="1">{#N/A,#N/A,FALSE,"Res - Unadj";#N/A,#N/A,FALSE,"Small L&amp;P";#N/A,#N/A,FALSE,"Medium L&amp;P";#N/A,#N/A,FALSE,"E-19";#N/A,#N/A,FALSE,"E-20";#N/A,#N/A,FALSE,"A-RTP";#N/A,#N/A,FALSE,"Strtlts &amp; Standby";#N/A,#N/A,FALSE,"AG";#N/A,#N/A,FALSE,"2001mixeduse"}</definedName>
    <definedName name="__foo3" localSheetId="5" hidden="1">{#N/A,#N/A,FALSE,"Res - Unadj";#N/A,#N/A,FALSE,"Small L&amp;P";#N/A,#N/A,FALSE,"Medium L&amp;P";#N/A,#N/A,FALSE,"E-19";#N/A,#N/A,FALSE,"E-20";#N/A,#N/A,FALSE,"A-RTP";#N/A,#N/A,FALSE,"Strtlts &amp; Standby";#N/A,#N/A,FALSE,"AG";#N/A,#N/A,FALSE,"2001mixeduse"}</definedName>
    <definedName name="__foo3" localSheetId="4" hidden="1">{#N/A,#N/A,FALSE,"Res - Unadj";#N/A,#N/A,FALSE,"Small L&amp;P";#N/A,#N/A,FALSE,"Medium L&amp;P";#N/A,#N/A,FALSE,"E-19";#N/A,#N/A,FALSE,"E-20";#N/A,#N/A,FALSE,"A-RTP";#N/A,#N/A,FALSE,"Strtlts &amp; Standby";#N/A,#N/A,FALSE,"AG";#N/A,#N/A,FALSE,"2001mixeduse"}</definedName>
    <definedName name="__foo3" localSheetId="7" hidden="1">{#N/A,#N/A,FALSE,"Res - Unadj";#N/A,#N/A,FALSE,"Small L&amp;P";#N/A,#N/A,FALSE,"Medium L&amp;P";#N/A,#N/A,FALSE,"E-19";#N/A,#N/A,FALSE,"E-20";#N/A,#N/A,FALSE,"A-RTP";#N/A,#N/A,FALSE,"Strtlts &amp; Standby";#N/A,#N/A,FALSE,"AG";#N/A,#N/A,FALSE,"2001mixeduse"}</definedName>
    <definedName name="__foo3" localSheetId="6" hidden="1">{#N/A,#N/A,FALSE,"Res - Unadj";#N/A,#N/A,FALSE,"Small L&amp;P";#N/A,#N/A,FALSE,"Medium L&amp;P";#N/A,#N/A,FALSE,"E-19";#N/A,#N/A,FALSE,"E-20";#N/A,#N/A,FALSE,"A-RTP";#N/A,#N/A,FALSE,"Strtlts &amp; Standby";#N/A,#N/A,FALSE,"AG";#N/A,#N/A,FALSE,"2001mixeduse"}</definedName>
    <definedName name="__foo3" localSheetId="9" hidden="1">{#N/A,#N/A,FALSE,"Res - Unadj";#N/A,#N/A,FALSE,"Small L&amp;P";#N/A,#N/A,FALSE,"Medium L&amp;P";#N/A,#N/A,FALSE,"E-19";#N/A,#N/A,FALSE,"E-20";#N/A,#N/A,FALSE,"A-RTP";#N/A,#N/A,FALSE,"Strtlts &amp; Standby";#N/A,#N/A,FALSE,"AG";#N/A,#N/A,FALSE,"2001mixeduse"}</definedName>
    <definedName name="__foo3" localSheetId="8"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hidden="1">{"PI_Data",#N/A,TRUE,"P&amp;I Data"}</definedName>
    <definedName name="__m2" hidden="1">{"PI_Data",#N/A,TRUE,"P&amp;I Data"}</definedName>
    <definedName name="__p2" hidden="1">{"PI_Data",#N/A,TRUE,"P&amp;I Data"}</definedName>
    <definedName name="__t2" hidden="1">{"PI_Data",#N/A,TRUE,"P&amp;I Data"}</definedName>
    <definedName name="_11__123Graph_AChart_2A" localSheetId="11" hidden="1">#REF!</definedName>
    <definedName name="_11__123Graph_AChart_2A" localSheetId="10" hidden="1">#REF!</definedName>
    <definedName name="_11__123Graph_AChart_2A" localSheetId="5" hidden="1">#REF!</definedName>
    <definedName name="_11__123Graph_AChart_2A" localSheetId="4" hidden="1">#REF!</definedName>
    <definedName name="_11__123Graph_AChart_2A" localSheetId="7" hidden="1">#REF!</definedName>
    <definedName name="_11__123Graph_AChart_2A" localSheetId="6" hidden="1">#REF!</definedName>
    <definedName name="_11__123Graph_AChart_2A" localSheetId="9" hidden="1">#REF!</definedName>
    <definedName name="_11__123Graph_AChart_2A" localSheetId="8" hidden="1">#REF!</definedName>
    <definedName name="_11__123Graph_AChart_2A" hidden="1">#REF!</definedName>
    <definedName name="_12__123Graph_AChart_1A" localSheetId="11" hidden="1">#REF!</definedName>
    <definedName name="_12__123Graph_AChart_1A" localSheetId="10" hidden="1">#REF!</definedName>
    <definedName name="_12__123Graph_AChart_1A" localSheetId="5" hidden="1">#REF!</definedName>
    <definedName name="_12__123Graph_AChart_1A" localSheetId="4" hidden="1">#REF!</definedName>
    <definedName name="_12__123Graph_AChart_1A" localSheetId="7" hidden="1">#REF!</definedName>
    <definedName name="_12__123Graph_AChart_1A" localSheetId="6" hidden="1">#REF!</definedName>
    <definedName name="_12__123Graph_AChart_1A" localSheetId="9" hidden="1">#REF!</definedName>
    <definedName name="_12__123Graph_AChart_1A" localSheetId="8" hidden="1">#REF!</definedName>
    <definedName name="_12__123Graph_AChart_1A" hidden="1">#REF!</definedName>
    <definedName name="_15__123Graph_AChart_2A" localSheetId="11" hidden="1">#REF!</definedName>
    <definedName name="_15__123Graph_AChart_2A" localSheetId="10" hidden="1">#REF!</definedName>
    <definedName name="_15__123Graph_AChart_2A" localSheetId="5" hidden="1">#REF!</definedName>
    <definedName name="_15__123Graph_AChart_2A" localSheetId="4" hidden="1">#REF!</definedName>
    <definedName name="_15__123Graph_AChart_2A" localSheetId="7" hidden="1">#REF!</definedName>
    <definedName name="_15__123Graph_AChart_2A" localSheetId="6" hidden="1">#REF!</definedName>
    <definedName name="_15__123Graph_AChart_2A" localSheetId="9" hidden="1">#REF!</definedName>
    <definedName name="_15__123Graph_AChart_2A" localSheetId="8" hidden="1">#REF!</definedName>
    <definedName name="_15__123Graph_AChart_2A" hidden="1">#REF!</definedName>
    <definedName name="_15__123Graph_AGROSS_MARGINS" localSheetId="11" hidden="1">#REF!</definedName>
    <definedName name="_15__123Graph_AGROSS_MARGINS" localSheetId="10" hidden="1">#REF!</definedName>
    <definedName name="_15__123Graph_AGROSS_MARGINS" localSheetId="5" hidden="1">#REF!</definedName>
    <definedName name="_15__123Graph_AGROSS_MARGINS" localSheetId="4" hidden="1">#REF!</definedName>
    <definedName name="_15__123Graph_AGROSS_MARGINS" localSheetId="7" hidden="1">#REF!</definedName>
    <definedName name="_15__123Graph_AGROSS_MARGINS" localSheetId="6" hidden="1">#REF!</definedName>
    <definedName name="_15__123Graph_AGROSS_MARGINS" localSheetId="9" hidden="1">#REF!</definedName>
    <definedName name="_15__123Graph_AGROSS_MARGINS" localSheetId="8" hidden="1">#REF!</definedName>
    <definedName name="_15__123Graph_AGROSS_MARGINS" hidden="1">#REF!</definedName>
    <definedName name="_17__123Graph_AChart_2A" localSheetId="11" hidden="1">#REF!</definedName>
    <definedName name="_17__123Graph_AChart_2A" localSheetId="10" hidden="1">#REF!</definedName>
    <definedName name="_17__123Graph_AChart_2A" localSheetId="5" hidden="1">#REF!</definedName>
    <definedName name="_17__123Graph_AChart_2A" localSheetId="4" hidden="1">#REF!</definedName>
    <definedName name="_17__123Graph_AChart_2A" localSheetId="7" hidden="1">#REF!</definedName>
    <definedName name="_17__123Graph_AChart_2A" localSheetId="6" hidden="1">#REF!</definedName>
    <definedName name="_17__123Graph_AChart_2A" localSheetId="9" hidden="1">#REF!</definedName>
    <definedName name="_17__123Graph_AChart_2A" localSheetId="8" hidden="1">#REF!</definedName>
    <definedName name="_17__123Graph_AChart_2A" hidden="1">#REF!</definedName>
    <definedName name="_17__123Graph_AGROSS_MARGINS" localSheetId="11" hidden="1">#REF!</definedName>
    <definedName name="_17__123Graph_AGROSS_MARGINS" localSheetId="10" hidden="1">#REF!</definedName>
    <definedName name="_17__123Graph_AGROSS_MARGINS" localSheetId="5" hidden="1">#REF!</definedName>
    <definedName name="_17__123Graph_AGROSS_MARGINS" localSheetId="4" hidden="1">#REF!</definedName>
    <definedName name="_17__123Graph_AGROSS_MARGINS" localSheetId="7" hidden="1">#REF!</definedName>
    <definedName name="_17__123Graph_AGROSS_MARGINS" localSheetId="6" hidden="1">#REF!</definedName>
    <definedName name="_17__123Graph_AGROSS_MARGINS" localSheetId="9" hidden="1">#REF!</definedName>
    <definedName name="_17__123Graph_AGROSS_MARGINS" localSheetId="8" hidden="1">#REF!</definedName>
    <definedName name="_17__123Graph_AGROSS_MARGINS" hidden="1">#REF!</definedName>
    <definedName name="_18__123Graph_AGROWTH_REVS_A" localSheetId="11" hidden="1">#REF!</definedName>
    <definedName name="_18__123Graph_AGROWTH_REVS_A" localSheetId="10" hidden="1">#REF!</definedName>
    <definedName name="_18__123Graph_AGROWTH_REVS_A" localSheetId="5" hidden="1">#REF!</definedName>
    <definedName name="_18__123Graph_AGROWTH_REVS_A" localSheetId="4" hidden="1">#REF!</definedName>
    <definedName name="_18__123Graph_AGROWTH_REVS_A" localSheetId="7" hidden="1">#REF!</definedName>
    <definedName name="_18__123Graph_AGROWTH_REVS_A" localSheetId="6" hidden="1">#REF!</definedName>
    <definedName name="_18__123Graph_AGROWTH_REVS_A" localSheetId="9" hidden="1">#REF!</definedName>
    <definedName name="_18__123Graph_AGROWTH_REVS_A" localSheetId="8" hidden="1">#REF!</definedName>
    <definedName name="_18__123Graph_AGROWTH_REVS_A" hidden="1">#REF!</definedName>
    <definedName name="_19__123Graph_AGROWTH_REVS_B" localSheetId="11" hidden="1">#REF!</definedName>
    <definedName name="_19__123Graph_AGROWTH_REVS_B" localSheetId="10" hidden="1">#REF!</definedName>
    <definedName name="_19__123Graph_AGROWTH_REVS_B" localSheetId="5" hidden="1">#REF!</definedName>
    <definedName name="_19__123Graph_AGROWTH_REVS_B" localSheetId="4" hidden="1">#REF!</definedName>
    <definedName name="_19__123Graph_AGROWTH_REVS_B" localSheetId="7" hidden="1">#REF!</definedName>
    <definedName name="_19__123Graph_AGROWTH_REVS_B" localSheetId="6" hidden="1">#REF!</definedName>
    <definedName name="_19__123Graph_AGROWTH_REVS_B" localSheetId="9" hidden="1">#REF!</definedName>
    <definedName name="_19__123Graph_AGROWTH_REVS_B" localSheetId="8" hidden="1">#REF!</definedName>
    <definedName name="_19__123Graph_AGROWTH_REVS_B" hidden="1">#REF!</definedName>
    <definedName name="_21__123Graph_AGROSS_MARGINS" localSheetId="11" hidden="1">#REF!</definedName>
    <definedName name="_21__123Graph_AGROSS_MARGINS" localSheetId="10" hidden="1">#REF!</definedName>
    <definedName name="_21__123Graph_AGROSS_MARGINS" localSheetId="5" hidden="1">#REF!</definedName>
    <definedName name="_21__123Graph_AGROSS_MARGINS" localSheetId="4" hidden="1">#REF!</definedName>
    <definedName name="_21__123Graph_AGROSS_MARGINS" localSheetId="7" hidden="1">#REF!</definedName>
    <definedName name="_21__123Graph_AGROSS_MARGINS" localSheetId="6" hidden="1">#REF!</definedName>
    <definedName name="_21__123Graph_AGROSS_MARGINS" localSheetId="9" hidden="1">#REF!</definedName>
    <definedName name="_21__123Graph_AGROSS_MARGINS" localSheetId="8" hidden="1">#REF!</definedName>
    <definedName name="_21__123Graph_AGROSS_MARGINS" hidden="1">#REF!</definedName>
    <definedName name="_21__123Graph_AGROWTH_REVS_B" localSheetId="11" hidden="1">#REF!</definedName>
    <definedName name="_21__123Graph_AGROWTH_REVS_B" localSheetId="10" hidden="1">#REF!</definedName>
    <definedName name="_21__123Graph_AGROWTH_REVS_B" localSheetId="5" hidden="1">#REF!</definedName>
    <definedName name="_21__123Graph_AGROWTH_REVS_B" localSheetId="4" hidden="1">#REF!</definedName>
    <definedName name="_21__123Graph_AGROWTH_REVS_B" localSheetId="7" hidden="1">#REF!</definedName>
    <definedName name="_21__123Graph_AGROWTH_REVS_B" localSheetId="6" hidden="1">#REF!</definedName>
    <definedName name="_21__123Graph_AGROWTH_REVS_B" localSheetId="9" hidden="1">#REF!</definedName>
    <definedName name="_21__123Graph_AGROWTH_REVS_B" localSheetId="8" hidden="1">#REF!</definedName>
    <definedName name="_21__123Graph_AGROWTH_REVS_B" hidden="1">#REF!</definedName>
    <definedName name="_24__123Graph_AGROWTH_REVS_A" localSheetId="11" hidden="1">#REF!</definedName>
    <definedName name="_24__123Graph_AGROWTH_REVS_A" localSheetId="10" hidden="1">#REF!</definedName>
    <definedName name="_24__123Graph_AGROWTH_REVS_A" localSheetId="5" hidden="1">#REF!</definedName>
    <definedName name="_24__123Graph_AGROWTH_REVS_A" localSheetId="4" hidden="1">#REF!</definedName>
    <definedName name="_24__123Graph_AGROWTH_REVS_A" localSheetId="7" hidden="1">#REF!</definedName>
    <definedName name="_24__123Graph_AGROWTH_REVS_A" localSheetId="6" hidden="1">#REF!</definedName>
    <definedName name="_24__123Graph_AGROWTH_REVS_A" localSheetId="9" hidden="1">#REF!</definedName>
    <definedName name="_24__123Graph_AGROWTH_REVS_A" localSheetId="8" hidden="1">#REF!</definedName>
    <definedName name="_24__123Graph_AGROWTH_REVS_A" hidden="1">#REF!</definedName>
    <definedName name="_24__123Graph_BGROSS_MARGINS" localSheetId="11" hidden="1">#REF!</definedName>
    <definedName name="_24__123Graph_BGROSS_MARGINS" localSheetId="10" hidden="1">#REF!</definedName>
    <definedName name="_24__123Graph_BGROSS_MARGINS" localSheetId="5" hidden="1">#REF!</definedName>
    <definedName name="_24__123Graph_BGROSS_MARGINS" localSheetId="4" hidden="1">#REF!</definedName>
    <definedName name="_24__123Graph_BGROSS_MARGINS" localSheetId="7" hidden="1">#REF!</definedName>
    <definedName name="_24__123Graph_BGROSS_MARGINS" localSheetId="6" hidden="1">#REF!</definedName>
    <definedName name="_24__123Graph_BGROSS_MARGINS" localSheetId="9" hidden="1">#REF!</definedName>
    <definedName name="_24__123Graph_BGROSS_MARGINS" localSheetId="8" hidden="1">#REF!</definedName>
    <definedName name="_24__123Graph_BGROSS_MARGINS" hidden="1">#REF!</definedName>
    <definedName name="_25__123Graph_BGROWTH_REVS_A" localSheetId="11" hidden="1">#REF!</definedName>
    <definedName name="_25__123Graph_BGROWTH_REVS_A" localSheetId="10" hidden="1">#REF!</definedName>
    <definedName name="_25__123Graph_BGROWTH_REVS_A" localSheetId="5" hidden="1">#REF!</definedName>
    <definedName name="_25__123Graph_BGROWTH_REVS_A" localSheetId="4" hidden="1">#REF!</definedName>
    <definedName name="_25__123Graph_BGROWTH_REVS_A" localSheetId="7" hidden="1">#REF!</definedName>
    <definedName name="_25__123Graph_BGROWTH_REVS_A" localSheetId="6" hidden="1">#REF!</definedName>
    <definedName name="_25__123Graph_BGROWTH_REVS_A" localSheetId="9" hidden="1">#REF!</definedName>
    <definedName name="_25__123Graph_BGROWTH_REVS_A" localSheetId="8" hidden="1">#REF!</definedName>
    <definedName name="_25__123Graph_BGROWTH_REVS_A" hidden="1">#REF!</definedName>
    <definedName name="_26__123Graph_BGROWTH_REVS_B" localSheetId="11" hidden="1">#REF!</definedName>
    <definedName name="_26__123Graph_BGROWTH_REVS_B" localSheetId="10" hidden="1">#REF!</definedName>
    <definedName name="_26__123Graph_BGROWTH_REVS_B" localSheetId="5" hidden="1">#REF!</definedName>
    <definedName name="_26__123Graph_BGROWTH_REVS_B" localSheetId="4" hidden="1">#REF!</definedName>
    <definedName name="_26__123Graph_BGROWTH_REVS_B" localSheetId="7" hidden="1">#REF!</definedName>
    <definedName name="_26__123Graph_BGROWTH_REVS_B" localSheetId="6" hidden="1">#REF!</definedName>
    <definedName name="_26__123Graph_BGROWTH_REVS_B" localSheetId="9" hidden="1">#REF!</definedName>
    <definedName name="_26__123Graph_BGROWTH_REVS_B" localSheetId="8" hidden="1">#REF!</definedName>
    <definedName name="_26__123Graph_BGROWTH_REVS_B" hidden="1">#REF!</definedName>
    <definedName name="_27__123Graph_AGROWTH_REVS_B" localSheetId="11" hidden="1">#REF!</definedName>
    <definedName name="_27__123Graph_AGROWTH_REVS_B" localSheetId="10" hidden="1">#REF!</definedName>
    <definedName name="_27__123Graph_AGROWTH_REVS_B" localSheetId="5" hidden="1">#REF!</definedName>
    <definedName name="_27__123Graph_AGROWTH_REVS_B" localSheetId="4" hidden="1">#REF!</definedName>
    <definedName name="_27__123Graph_AGROWTH_REVS_B" localSheetId="7" hidden="1">#REF!</definedName>
    <definedName name="_27__123Graph_AGROWTH_REVS_B" localSheetId="6" hidden="1">#REF!</definedName>
    <definedName name="_27__123Graph_AGROWTH_REVS_B" localSheetId="9" hidden="1">#REF!</definedName>
    <definedName name="_27__123Graph_AGROWTH_REVS_B" localSheetId="8" hidden="1">#REF!</definedName>
    <definedName name="_27__123Graph_AGROWTH_REVS_B" hidden="1">#REF!</definedName>
    <definedName name="_3_0_Table2_" localSheetId="11" hidden="1">#REF!</definedName>
    <definedName name="_3_0_Table2_" localSheetId="10" hidden="1">#REF!</definedName>
    <definedName name="_3_0_Table2_" localSheetId="5" hidden="1">#REF!</definedName>
    <definedName name="_3_0_Table2_" localSheetId="4" hidden="1">#REF!</definedName>
    <definedName name="_3_0_Table2_" localSheetId="7" hidden="1">#REF!</definedName>
    <definedName name="_3_0_Table2_" localSheetId="6" hidden="1">#REF!</definedName>
    <definedName name="_3_0_Table2_" localSheetId="9" hidden="1">#REF!</definedName>
    <definedName name="_3_0_Table2_" localSheetId="8" hidden="1">#REF!</definedName>
    <definedName name="_3_0_Table2_" hidden="1">#REF!</definedName>
    <definedName name="_30__123Graph_BGROSS_MARGINS" localSheetId="11" hidden="1">#REF!</definedName>
    <definedName name="_30__123Graph_BGROSS_MARGINS" localSheetId="10" hidden="1">#REF!</definedName>
    <definedName name="_30__123Graph_BGROSS_MARGINS" localSheetId="5" hidden="1">#REF!</definedName>
    <definedName name="_30__123Graph_BGROSS_MARGINS" localSheetId="4" hidden="1">#REF!</definedName>
    <definedName name="_30__123Graph_BGROSS_MARGINS" localSheetId="7" hidden="1">#REF!</definedName>
    <definedName name="_30__123Graph_BGROSS_MARGINS" localSheetId="6" hidden="1">#REF!</definedName>
    <definedName name="_30__123Graph_BGROSS_MARGINS" localSheetId="9" hidden="1">#REF!</definedName>
    <definedName name="_30__123Graph_BGROSS_MARGINS" localSheetId="8" hidden="1">#REF!</definedName>
    <definedName name="_30__123Graph_BGROSS_MARGINS" hidden="1">#REF!</definedName>
    <definedName name="_31__123Graph_CGROWTH_REVS_A" localSheetId="11" hidden="1">#REF!</definedName>
    <definedName name="_31__123Graph_CGROWTH_REVS_A" localSheetId="10" hidden="1">#REF!</definedName>
    <definedName name="_31__123Graph_CGROWTH_REVS_A" localSheetId="5" hidden="1">#REF!</definedName>
    <definedName name="_31__123Graph_CGROWTH_REVS_A" localSheetId="4" hidden="1">#REF!</definedName>
    <definedName name="_31__123Graph_CGROWTH_REVS_A" localSheetId="7" hidden="1">#REF!</definedName>
    <definedName name="_31__123Graph_CGROWTH_REVS_A" localSheetId="6" hidden="1">#REF!</definedName>
    <definedName name="_31__123Graph_CGROWTH_REVS_A" localSheetId="9" hidden="1">#REF!</definedName>
    <definedName name="_31__123Graph_CGROWTH_REVS_A" localSheetId="8" hidden="1">#REF!</definedName>
    <definedName name="_31__123Graph_CGROWTH_REVS_A" hidden="1">#REF!</definedName>
    <definedName name="_32__123Graph_CGROWTH_REVS_B" localSheetId="11" hidden="1">#REF!</definedName>
    <definedName name="_32__123Graph_CGROWTH_REVS_B" localSheetId="10" hidden="1">#REF!</definedName>
    <definedName name="_32__123Graph_CGROWTH_REVS_B" localSheetId="5" hidden="1">#REF!</definedName>
    <definedName name="_32__123Graph_CGROWTH_REVS_B" localSheetId="4" hidden="1">#REF!</definedName>
    <definedName name="_32__123Graph_CGROWTH_REVS_B" localSheetId="7" hidden="1">#REF!</definedName>
    <definedName name="_32__123Graph_CGROWTH_REVS_B" localSheetId="6" hidden="1">#REF!</definedName>
    <definedName name="_32__123Graph_CGROWTH_REVS_B" localSheetId="9" hidden="1">#REF!</definedName>
    <definedName name="_32__123Graph_CGROWTH_REVS_B" localSheetId="8" hidden="1">#REF!</definedName>
    <definedName name="_32__123Graph_CGROWTH_REVS_B" hidden="1">#REF!</definedName>
    <definedName name="_33__123Graph_BGROWTH_REVS_A" localSheetId="11" hidden="1">#REF!</definedName>
    <definedName name="_33__123Graph_BGROWTH_REVS_A" localSheetId="10" hidden="1">#REF!</definedName>
    <definedName name="_33__123Graph_BGROWTH_REVS_A" localSheetId="5" hidden="1">#REF!</definedName>
    <definedName name="_33__123Graph_BGROWTH_REVS_A" localSheetId="4" hidden="1">#REF!</definedName>
    <definedName name="_33__123Graph_BGROWTH_REVS_A" localSheetId="7" hidden="1">#REF!</definedName>
    <definedName name="_33__123Graph_BGROWTH_REVS_A" localSheetId="6" hidden="1">#REF!</definedName>
    <definedName name="_33__123Graph_BGROWTH_REVS_A" localSheetId="9" hidden="1">#REF!</definedName>
    <definedName name="_33__123Graph_BGROWTH_REVS_A" localSheetId="8" hidden="1">#REF!</definedName>
    <definedName name="_33__123Graph_BGROWTH_REVS_A" hidden="1">#REF!</definedName>
    <definedName name="_34__123Graph_DGROWTH_REVS_A" localSheetId="11" hidden="1">#REF!</definedName>
    <definedName name="_34__123Graph_DGROWTH_REVS_A" localSheetId="10" hidden="1">#REF!</definedName>
    <definedName name="_34__123Graph_DGROWTH_REVS_A" localSheetId="5" hidden="1">#REF!</definedName>
    <definedName name="_34__123Graph_DGROWTH_REVS_A" localSheetId="4" hidden="1">#REF!</definedName>
    <definedName name="_34__123Graph_DGROWTH_REVS_A" localSheetId="7" hidden="1">#REF!</definedName>
    <definedName name="_34__123Graph_DGROWTH_REVS_A" localSheetId="6" hidden="1">#REF!</definedName>
    <definedName name="_34__123Graph_DGROWTH_REVS_A" localSheetId="9" hidden="1">#REF!</definedName>
    <definedName name="_34__123Graph_DGROWTH_REVS_A" localSheetId="8" hidden="1">#REF!</definedName>
    <definedName name="_34__123Graph_DGROWTH_REVS_A" hidden="1">#REF!</definedName>
    <definedName name="_35__123Graph_DGROWTH_REVS_B" localSheetId="11" hidden="1">#REF!</definedName>
    <definedName name="_35__123Graph_DGROWTH_REVS_B" localSheetId="10" hidden="1">#REF!</definedName>
    <definedName name="_35__123Graph_DGROWTH_REVS_B" localSheetId="5" hidden="1">#REF!</definedName>
    <definedName name="_35__123Graph_DGROWTH_REVS_B" localSheetId="4" hidden="1">#REF!</definedName>
    <definedName name="_35__123Graph_DGROWTH_REVS_B" localSheetId="7" hidden="1">#REF!</definedName>
    <definedName name="_35__123Graph_DGROWTH_REVS_B" localSheetId="6" hidden="1">#REF!</definedName>
    <definedName name="_35__123Graph_DGROWTH_REVS_B" localSheetId="9" hidden="1">#REF!</definedName>
    <definedName name="_35__123Graph_DGROWTH_REVS_B" localSheetId="8" hidden="1">#REF!</definedName>
    <definedName name="_35__123Graph_DGROWTH_REVS_B" hidden="1">#REF!</definedName>
    <definedName name="_36__123Graph_BGROSS_MARGINS" localSheetId="11" hidden="1">#REF!</definedName>
    <definedName name="_36__123Graph_BGROSS_MARGINS" localSheetId="10" hidden="1">#REF!</definedName>
    <definedName name="_36__123Graph_BGROSS_MARGINS" localSheetId="5" hidden="1">#REF!</definedName>
    <definedName name="_36__123Graph_BGROSS_MARGINS" localSheetId="4" hidden="1">#REF!</definedName>
    <definedName name="_36__123Graph_BGROSS_MARGINS" localSheetId="7" hidden="1">#REF!</definedName>
    <definedName name="_36__123Graph_BGROSS_MARGINS" localSheetId="6" hidden="1">#REF!</definedName>
    <definedName name="_36__123Graph_BGROSS_MARGINS" localSheetId="9" hidden="1">#REF!</definedName>
    <definedName name="_36__123Graph_BGROSS_MARGINS" localSheetId="8" hidden="1">#REF!</definedName>
    <definedName name="_36__123Graph_BGROSS_MARGINS" hidden="1">#REF!</definedName>
    <definedName name="_36__123Graph_BGROWTH_REVS_B" localSheetId="11" hidden="1">#REF!</definedName>
    <definedName name="_36__123Graph_BGROWTH_REVS_B" localSheetId="10" hidden="1">#REF!</definedName>
    <definedName name="_36__123Graph_BGROWTH_REVS_B" localSheetId="5" hidden="1">#REF!</definedName>
    <definedName name="_36__123Graph_BGROWTH_REVS_B" localSheetId="4" hidden="1">#REF!</definedName>
    <definedName name="_36__123Graph_BGROWTH_REVS_B" localSheetId="7" hidden="1">#REF!</definedName>
    <definedName name="_36__123Graph_BGROWTH_REVS_B" localSheetId="6" hidden="1">#REF!</definedName>
    <definedName name="_36__123Graph_BGROWTH_REVS_B" localSheetId="9" hidden="1">#REF!</definedName>
    <definedName name="_36__123Graph_BGROWTH_REVS_B" localSheetId="8" hidden="1">#REF!</definedName>
    <definedName name="_36__123Graph_BGROWTH_REVS_B" hidden="1">#REF!</definedName>
    <definedName name="_37__123Graph_XChart_1A" localSheetId="11" hidden="1">#REF!</definedName>
    <definedName name="_37__123Graph_XChart_1A" localSheetId="10" hidden="1">#REF!</definedName>
    <definedName name="_37__123Graph_XChart_1A" localSheetId="5" hidden="1">#REF!</definedName>
    <definedName name="_37__123Graph_XChart_1A" localSheetId="4" hidden="1">#REF!</definedName>
    <definedName name="_37__123Graph_XChart_1A" localSheetId="7" hidden="1">#REF!</definedName>
    <definedName name="_37__123Graph_XChart_1A" localSheetId="6" hidden="1">#REF!</definedName>
    <definedName name="_37__123Graph_XChart_1A" localSheetId="9" hidden="1">#REF!</definedName>
    <definedName name="_37__123Graph_XChart_1A" localSheetId="8" hidden="1">#REF!</definedName>
    <definedName name="_37__123Graph_XChart_1A" hidden="1">#REF!</definedName>
    <definedName name="_38__123Graph_XChart_2A" localSheetId="11" hidden="1">#REF!</definedName>
    <definedName name="_38__123Graph_XChart_2A" localSheetId="10" hidden="1">#REF!</definedName>
    <definedName name="_38__123Graph_XChart_2A" localSheetId="5" hidden="1">#REF!</definedName>
    <definedName name="_38__123Graph_XChart_2A" localSheetId="4" hidden="1">#REF!</definedName>
    <definedName name="_38__123Graph_XChart_2A" localSheetId="7" hidden="1">#REF!</definedName>
    <definedName name="_38__123Graph_XChart_2A" localSheetId="6" hidden="1">#REF!</definedName>
    <definedName name="_38__123Graph_XChart_2A" localSheetId="9" hidden="1">#REF!</definedName>
    <definedName name="_38__123Graph_XChart_2A" localSheetId="8" hidden="1">#REF!</definedName>
    <definedName name="_38__123Graph_XChart_2A" hidden="1">#REF!</definedName>
    <definedName name="_39__123Graph_BGROWTH_REVS_A" localSheetId="11" hidden="1">#REF!</definedName>
    <definedName name="_39__123Graph_BGROWTH_REVS_A" localSheetId="10" hidden="1">#REF!</definedName>
    <definedName name="_39__123Graph_BGROWTH_REVS_A" localSheetId="5" hidden="1">#REF!</definedName>
    <definedName name="_39__123Graph_BGROWTH_REVS_A" localSheetId="4" hidden="1">#REF!</definedName>
    <definedName name="_39__123Graph_BGROWTH_REVS_A" localSheetId="7" hidden="1">#REF!</definedName>
    <definedName name="_39__123Graph_BGROWTH_REVS_A" localSheetId="6" hidden="1">#REF!</definedName>
    <definedName name="_39__123Graph_BGROWTH_REVS_A" localSheetId="9" hidden="1">#REF!</definedName>
    <definedName name="_39__123Graph_BGROWTH_REVS_A" localSheetId="8" hidden="1">#REF!</definedName>
    <definedName name="_39__123Graph_BGROWTH_REVS_A" hidden="1">#REF!</definedName>
    <definedName name="_42__123Graph_BGROWTH_REVS_B" localSheetId="11" hidden="1">#REF!</definedName>
    <definedName name="_42__123Graph_BGROWTH_REVS_B" localSheetId="10" hidden="1">#REF!</definedName>
    <definedName name="_42__123Graph_BGROWTH_REVS_B" localSheetId="5" hidden="1">#REF!</definedName>
    <definedName name="_42__123Graph_BGROWTH_REVS_B" localSheetId="4" hidden="1">#REF!</definedName>
    <definedName name="_42__123Graph_BGROWTH_REVS_B" localSheetId="7" hidden="1">#REF!</definedName>
    <definedName name="_42__123Graph_BGROWTH_REVS_B" localSheetId="6" hidden="1">#REF!</definedName>
    <definedName name="_42__123Graph_BGROWTH_REVS_B" localSheetId="9" hidden="1">#REF!</definedName>
    <definedName name="_42__123Graph_BGROWTH_REVS_B" localSheetId="8" hidden="1">#REF!</definedName>
    <definedName name="_42__123Graph_BGROWTH_REVS_B" hidden="1">#REF!</definedName>
    <definedName name="_43__123Graph_CGROWTH_REVS_A" localSheetId="11" hidden="1">#REF!</definedName>
    <definedName name="_43__123Graph_CGROWTH_REVS_A" localSheetId="10" hidden="1">#REF!</definedName>
    <definedName name="_43__123Graph_CGROWTH_REVS_A" localSheetId="5" hidden="1">#REF!</definedName>
    <definedName name="_43__123Graph_CGROWTH_REVS_A" localSheetId="4" hidden="1">#REF!</definedName>
    <definedName name="_43__123Graph_CGROWTH_REVS_A" localSheetId="7" hidden="1">#REF!</definedName>
    <definedName name="_43__123Graph_CGROWTH_REVS_A" localSheetId="6" hidden="1">#REF!</definedName>
    <definedName name="_43__123Graph_CGROWTH_REVS_A" localSheetId="9" hidden="1">#REF!</definedName>
    <definedName name="_43__123Graph_CGROWTH_REVS_A" localSheetId="8" hidden="1">#REF!</definedName>
    <definedName name="_43__123Graph_CGROWTH_REVS_A" hidden="1">#REF!</definedName>
    <definedName name="_46__123Graph_CGROWTH_REVS_B" localSheetId="11" hidden="1">#REF!</definedName>
    <definedName name="_46__123Graph_CGROWTH_REVS_B" localSheetId="10" hidden="1">#REF!</definedName>
    <definedName name="_46__123Graph_CGROWTH_REVS_B" localSheetId="5" hidden="1">#REF!</definedName>
    <definedName name="_46__123Graph_CGROWTH_REVS_B" localSheetId="4" hidden="1">#REF!</definedName>
    <definedName name="_46__123Graph_CGROWTH_REVS_B" localSheetId="7" hidden="1">#REF!</definedName>
    <definedName name="_46__123Graph_CGROWTH_REVS_B" localSheetId="6" hidden="1">#REF!</definedName>
    <definedName name="_46__123Graph_CGROWTH_REVS_B" localSheetId="9" hidden="1">#REF!</definedName>
    <definedName name="_46__123Graph_CGROWTH_REVS_B" localSheetId="8" hidden="1">#REF!</definedName>
    <definedName name="_46__123Graph_CGROWTH_REVS_B" hidden="1">#REF!</definedName>
    <definedName name="_46_0_S" localSheetId="11" hidden="1">#REF!</definedName>
    <definedName name="_46_0_S" localSheetId="10" hidden="1">#REF!</definedName>
    <definedName name="_46_0_S" localSheetId="5" hidden="1">#REF!</definedName>
    <definedName name="_46_0_S" localSheetId="4" hidden="1">#REF!</definedName>
    <definedName name="_46_0_S" localSheetId="7" hidden="1">#REF!</definedName>
    <definedName name="_46_0_S" localSheetId="6" hidden="1">#REF!</definedName>
    <definedName name="_46_0_S" localSheetId="9" hidden="1">#REF!</definedName>
    <definedName name="_46_0_S" localSheetId="8" hidden="1">#REF!</definedName>
    <definedName name="_46_0_S" hidden="1">#REF!</definedName>
    <definedName name="_47_0_S" localSheetId="11" hidden="1">#REF!</definedName>
    <definedName name="_47_0_S" localSheetId="10" hidden="1">#REF!</definedName>
    <definedName name="_47_0_S" localSheetId="5" hidden="1">#REF!</definedName>
    <definedName name="_47_0_S" localSheetId="4" hidden="1">#REF!</definedName>
    <definedName name="_47_0_S" localSheetId="7" hidden="1">#REF!</definedName>
    <definedName name="_47_0_S" localSheetId="6" hidden="1">#REF!</definedName>
    <definedName name="_47_0_S" localSheetId="9" hidden="1">#REF!</definedName>
    <definedName name="_47_0_S" localSheetId="8" hidden="1">#REF!</definedName>
    <definedName name="_47_0_S" hidden="1">#REF!</definedName>
    <definedName name="_48_0_S" localSheetId="11" hidden="1">#REF!</definedName>
    <definedName name="_48_0_S" localSheetId="10" hidden="1">#REF!</definedName>
    <definedName name="_48_0_S" localSheetId="5" hidden="1">#REF!</definedName>
    <definedName name="_48_0_S" localSheetId="4" hidden="1">#REF!</definedName>
    <definedName name="_48_0_S" localSheetId="7" hidden="1">#REF!</definedName>
    <definedName name="_48_0_S" localSheetId="6" hidden="1">#REF!</definedName>
    <definedName name="_48_0_S" localSheetId="9" hidden="1">#REF!</definedName>
    <definedName name="_48_0_S" localSheetId="8" hidden="1">#REF!</definedName>
    <definedName name="_48_0_S" hidden="1">#REF!</definedName>
    <definedName name="_49__123Graph_CGROWTH_REVS_A" localSheetId="11" hidden="1">#REF!</definedName>
    <definedName name="_49__123Graph_CGROWTH_REVS_A" localSheetId="10" hidden="1">#REF!</definedName>
    <definedName name="_49__123Graph_CGROWTH_REVS_A" localSheetId="5" hidden="1">#REF!</definedName>
    <definedName name="_49__123Graph_CGROWTH_REVS_A" localSheetId="4" hidden="1">#REF!</definedName>
    <definedName name="_49__123Graph_CGROWTH_REVS_A" localSheetId="7" hidden="1">#REF!</definedName>
    <definedName name="_49__123Graph_CGROWTH_REVS_A" localSheetId="6" hidden="1">#REF!</definedName>
    <definedName name="_49__123Graph_CGROWTH_REVS_A" localSheetId="9" hidden="1">#REF!</definedName>
    <definedName name="_49__123Graph_CGROWTH_REVS_A" localSheetId="8" hidden="1">#REF!</definedName>
    <definedName name="_49__123Graph_CGROWTH_REVS_A" hidden="1">#REF!</definedName>
    <definedName name="_50__123Graph_DGROWTH_REVS_A" localSheetId="11" hidden="1">#REF!</definedName>
    <definedName name="_50__123Graph_DGROWTH_REVS_A" localSheetId="10" hidden="1">#REF!</definedName>
    <definedName name="_50__123Graph_DGROWTH_REVS_A" localSheetId="5" hidden="1">#REF!</definedName>
    <definedName name="_50__123Graph_DGROWTH_REVS_A" localSheetId="4" hidden="1">#REF!</definedName>
    <definedName name="_50__123Graph_DGROWTH_REVS_A" localSheetId="7" hidden="1">#REF!</definedName>
    <definedName name="_50__123Graph_DGROWTH_REVS_A" localSheetId="6" hidden="1">#REF!</definedName>
    <definedName name="_50__123Graph_DGROWTH_REVS_A" localSheetId="9" hidden="1">#REF!</definedName>
    <definedName name="_50__123Graph_DGROWTH_REVS_A" localSheetId="8" hidden="1">#REF!</definedName>
    <definedName name="_50__123Graph_DGROWTH_REVS_A" hidden="1">#REF!</definedName>
    <definedName name="_52__123Graph_CGROWTH_REVS_B" localSheetId="11" hidden="1">#REF!</definedName>
    <definedName name="_52__123Graph_CGROWTH_REVS_B" localSheetId="10" hidden="1">#REF!</definedName>
    <definedName name="_52__123Graph_CGROWTH_REVS_B" localSheetId="5" hidden="1">#REF!</definedName>
    <definedName name="_52__123Graph_CGROWTH_REVS_B" localSheetId="4" hidden="1">#REF!</definedName>
    <definedName name="_52__123Graph_CGROWTH_REVS_B" localSheetId="7" hidden="1">#REF!</definedName>
    <definedName name="_52__123Graph_CGROWTH_REVS_B" localSheetId="6" hidden="1">#REF!</definedName>
    <definedName name="_52__123Graph_CGROWTH_REVS_B" localSheetId="9" hidden="1">#REF!</definedName>
    <definedName name="_52__123Graph_CGROWTH_REVS_B" localSheetId="8" hidden="1">#REF!</definedName>
    <definedName name="_52__123Graph_CGROWTH_REVS_B" hidden="1">#REF!</definedName>
    <definedName name="_53__123Graph_DGROWTH_REVS_B" localSheetId="11" hidden="1">#REF!</definedName>
    <definedName name="_53__123Graph_DGROWTH_REVS_B" localSheetId="10" hidden="1">#REF!</definedName>
    <definedName name="_53__123Graph_DGROWTH_REVS_B" localSheetId="5" hidden="1">#REF!</definedName>
    <definedName name="_53__123Graph_DGROWTH_REVS_B" localSheetId="4" hidden="1">#REF!</definedName>
    <definedName name="_53__123Graph_DGROWTH_REVS_B" localSheetId="7" hidden="1">#REF!</definedName>
    <definedName name="_53__123Graph_DGROWTH_REVS_B" localSheetId="6" hidden="1">#REF!</definedName>
    <definedName name="_53__123Graph_DGROWTH_REVS_B" localSheetId="9" hidden="1">#REF!</definedName>
    <definedName name="_53__123Graph_DGROWTH_REVS_B" localSheetId="8" hidden="1">#REF!</definedName>
    <definedName name="_53__123Graph_DGROWTH_REVS_B" hidden="1">#REF!</definedName>
    <definedName name="_55__123Graph_XChart_1A" localSheetId="11" hidden="1">#REF!</definedName>
    <definedName name="_55__123Graph_XChart_1A" localSheetId="10" hidden="1">#REF!</definedName>
    <definedName name="_55__123Graph_XChart_1A" localSheetId="5" hidden="1">#REF!</definedName>
    <definedName name="_55__123Graph_XChart_1A" localSheetId="4" hidden="1">#REF!</definedName>
    <definedName name="_55__123Graph_XChart_1A" localSheetId="7" hidden="1">#REF!</definedName>
    <definedName name="_55__123Graph_XChart_1A" localSheetId="6" hidden="1">#REF!</definedName>
    <definedName name="_55__123Graph_XChart_1A" localSheetId="9" hidden="1">#REF!</definedName>
    <definedName name="_55__123Graph_XChart_1A" localSheetId="8" hidden="1">#REF!</definedName>
    <definedName name="_55__123Graph_XChart_1A" hidden="1">#REF!</definedName>
    <definedName name="_55_0_Table2_" localSheetId="11" hidden="1">#REF!</definedName>
    <definedName name="_55_0_Table2_" localSheetId="10" hidden="1">#REF!</definedName>
    <definedName name="_55_0_Table2_" localSheetId="5" hidden="1">#REF!</definedName>
    <definedName name="_55_0_Table2_" localSheetId="4" hidden="1">#REF!</definedName>
    <definedName name="_55_0_Table2_" localSheetId="7" hidden="1">#REF!</definedName>
    <definedName name="_55_0_Table2_" localSheetId="6" hidden="1">#REF!</definedName>
    <definedName name="_55_0_Table2_" localSheetId="9" hidden="1">#REF!</definedName>
    <definedName name="_55_0_Table2_" localSheetId="8" hidden="1">#REF!</definedName>
    <definedName name="_55_0_Table2_" hidden="1">#REF!</definedName>
    <definedName name="_56__123Graph_DGROWTH_REVS_A" localSheetId="11" hidden="1">#REF!</definedName>
    <definedName name="_56__123Graph_DGROWTH_REVS_A" localSheetId="10" hidden="1">#REF!</definedName>
    <definedName name="_56__123Graph_DGROWTH_REVS_A" localSheetId="5" hidden="1">#REF!</definedName>
    <definedName name="_56__123Graph_DGROWTH_REVS_A" localSheetId="4" hidden="1">#REF!</definedName>
    <definedName name="_56__123Graph_DGROWTH_REVS_A" localSheetId="7" hidden="1">#REF!</definedName>
    <definedName name="_56__123Graph_DGROWTH_REVS_A" localSheetId="6" hidden="1">#REF!</definedName>
    <definedName name="_56__123Graph_DGROWTH_REVS_A" localSheetId="9" hidden="1">#REF!</definedName>
    <definedName name="_56__123Graph_DGROWTH_REVS_A" localSheetId="8" hidden="1">#REF!</definedName>
    <definedName name="_56__123Graph_DGROWTH_REVS_A" hidden="1">#REF!</definedName>
    <definedName name="_56__123Graph_XChart_2A" localSheetId="11" hidden="1">#REF!</definedName>
    <definedName name="_56__123Graph_XChart_2A" localSheetId="10" hidden="1">#REF!</definedName>
    <definedName name="_56__123Graph_XChart_2A" localSheetId="5" hidden="1">#REF!</definedName>
    <definedName name="_56__123Graph_XChart_2A" localSheetId="4" hidden="1">#REF!</definedName>
    <definedName name="_56__123Graph_XChart_2A" localSheetId="7" hidden="1">#REF!</definedName>
    <definedName name="_56__123Graph_XChart_2A" localSheetId="6" hidden="1">#REF!</definedName>
    <definedName name="_56__123Graph_XChart_2A" localSheetId="9" hidden="1">#REF!</definedName>
    <definedName name="_56__123Graph_XChart_2A" localSheetId="8" hidden="1">#REF!</definedName>
    <definedName name="_56__123Graph_XChart_2A" hidden="1">#REF!</definedName>
    <definedName name="_56_0_Table2_" localSheetId="11" hidden="1">#REF!</definedName>
    <definedName name="_56_0_Table2_" localSheetId="10" hidden="1">#REF!</definedName>
    <definedName name="_56_0_Table2_" localSheetId="5" hidden="1">#REF!</definedName>
    <definedName name="_56_0_Table2_" localSheetId="4" hidden="1">#REF!</definedName>
    <definedName name="_56_0_Table2_" localSheetId="7" hidden="1">#REF!</definedName>
    <definedName name="_56_0_Table2_" localSheetId="6" hidden="1">#REF!</definedName>
    <definedName name="_56_0_Table2_" localSheetId="9" hidden="1">#REF!</definedName>
    <definedName name="_56_0_Table2_" localSheetId="8" hidden="1">#REF!</definedName>
    <definedName name="_56_0_Table2_" hidden="1">#REF!</definedName>
    <definedName name="_57_0_Table2_" localSheetId="11" hidden="1">#REF!</definedName>
    <definedName name="_57_0_Table2_" localSheetId="10" hidden="1">#REF!</definedName>
    <definedName name="_57_0_Table2_" localSheetId="5" hidden="1">#REF!</definedName>
    <definedName name="_57_0_Table2_" localSheetId="4" hidden="1">#REF!</definedName>
    <definedName name="_57_0_Table2_" localSheetId="7" hidden="1">#REF!</definedName>
    <definedName name="_57_0_Table2_" localSheetId="6" hidden="1">#REF!</definedName>
    <definedName name="_57_0_Table2_" localSheetId="9" hidden="1">#REF!</definedName>
    <definedName name="_57_0_Table2_" localSheetId="8" hidden="1">#REF!</definedName>
    <definedName name="_57_0_Table2_" hidden="1">#REF!</definedName>
    <definedName name="_59__123Graph_DGROWTH_REVS_B" localSheetId="11" hidden="1">#REF!</definedName>
    <definedName name="_59__123Graph_DGROWTH_REVS_B" localSheetId="10" hidden="1">#REF!</definedName>
    <definedName name="_59__123Graph_DGROWTH_REVS_B" localSheetId="5" hidden="1">#REF!</definedName>
    <definedName name="_59__123Graph_DGROWTH_REVS_B" localSheetId="4" hidden="1">#REF!</definedName>
    <definedName name="_59__123Graph_DGROWTH_REVS_B" localSheetId="7" hidden="1">#REF!</definedName>
    <definedName name="_59__123Graph_DGROWTH_REVS_B" localSheetId="6" hidden="1">#REF!</definedName>
    <definedName name="_59__123Graph_DGROWTH_REVS_B" localSheetId="9" hidden="1">#REF!</definedName>
    <definedName name="_59__123Graph_DGROWTH_REVS_B" localSheetId="8" hidden="1">#REF!</definedName>
    <definedName name="_59__123Graph_DGROWTH_REVS_B" hidden="1">#REF!</definedName>
    <definedName name="_6__123Graph_AChart_1A" localSheetId="11" hidden="1">#REF!</definedName>
    <definedName name="_6__123Graph_AChart_1A" localSheetId="10" hidden="1">#REF!</definedName>
    <definedName name="_6__123Graph_AChart_1A" localSheetId="5" hidden="1">#REF!</definedName>
    <definedName name="_6__123Graph_AChart_1A" localSheetId="4" hidden="1">#REF!</definedName>
    <definedName name="_6__123Graph_AChart_1A" localSheetId="7" hidden="1">#REF!</definedName>
    <definedName name="_6__123Graph_AChart_1A" localSheetId="6" hidden="1">#REF!</definedName>
    <definedName name="_6__123Graph_AChart_1A" localSheetId="9" hidden="1">#REF!</definedName>
    <definedName name="_6__123Graph_AChart_1A" localSheetId="8" hidden="1">#REF!</definedName>
    <definedName name="_6__123Graph_AChart_1A" hidden="1">#REF!</definedName>
    <definedName name="_60_0_S" localSheetId="11" hidden="1">#REF!</definedName>
    <definedName name="_60_0_S" localSheetId="10" hidden="1">#REF!</definedName>
    <definedName name="_60_0_S" localSheetId="5" hidden="1">#REF!</definedName>
    <definedName name="_60_0_S" localSheetId="4" hidden="1">#REF!</definedName>
    <definedName name="_60_0_S" localSheetId="7" hidden="1">#REF!</definedName>
    <definedName name="_60_0_S" localSheetId="6" hidden="1">#REF!</definedName>
    <definedName name="_60_0_S" localSheetId="9" hidden="1">#REF!</definedName>
    <definedName name="_60_0_S" localSheetId="8" hidden="1">#REF!</definedName>
    <definedName name="_60_0_S" hidden="1">#REF!</definedName>
    <definedName name="_61__123Graph_XChart_1A" localSheetId="11" hidden="1">#REF!</definedName>
    <definedName name="_61__123Graph_XChart_1A" localSheetId="10" hidden="1">#REF!</definedName>
    <definedName name="_61__123Graph_XChart_1A" localSheetId="5" hidden="1">#REF!</definedName>
    <definedName name="_61__123Graph_XChart_1A" localSheetId="4" hidden="1">#REF!</definedName>
    <definedName name="_61__123Graph_XChart_1A" localSheetId="7" hidden="1">#REF!</definedName>
    <definedName name="_61__123Graph_XChart_1A" localSheetId="6" hidden="1">#REF!</definedName>
    <definedName name="_61__123Graph_XChart_1A" localSheetId="9" hidden="1">#REF!</definedName>
    <definedName name="_61__123Graph_XChart_1A" localSheetId="8" hidden="1">#REF!</definedName>
    <definedName name="_61__123Graph_XChart_1A" hidden="1">#REF!</definedName>
    <definedName name="_62__123Graph_XChart_2A" localSheetId="11" hidden="1">#REF!</definedName>
    <definedName name="_62__123Graph_XChart_2A" localSheetId="10" hidden="1">#REF!</definedName>
    <definedName name="_62__123Graph_XChart_2A" localSheetId="5" hidden="1">#REF!</definedName>
    <definedName name="_62__123Graph_XChart_2A" localSheetId="4" hidden="1">#REF!</definedName>
    <definedName name="_62__123Graph_XChart_2A" localSheetId="7" hidden="1">#REF!</definedName>
    <definedName name="_62__123Graph_XChart_2A" localSheetId="6" hidden="1">#REF!</definedName>
    <definedName name="_62__123Graph_XChart_2A" localSheetId="9" hidden="1">#REF!</definedName>
    <definedName name="_62__123Graph_XChart_2A" localSheetId="8" hidden="1">#REF!</definedName>
    <definedName name="_62__123Graph_XChart_2A" hidden="1">#REF!</definedName>
    <definedName name="_63_0_Table2_" localSheetId="11" hidden="1">#REF!</definedName>
    <definedName name="_63_0_Table2_" localSheetId="10" hidden="1">#REF!</definedName>
    <definedName name="_63_0_Table2_" localSheetId="5" hidden="1">#REF!</definedName>
    <definedName name="_63_0_Table2_" localSheetId="4" hidden="1">#REF!</definedName>
    <definedName name="_63_0_Table2_" localSheetId="7" hidden="1">#REF!</definedName>
    <definedName name="_63_0_Table2_" localSheetId="6" hidden="1">#REF!</definedName>
    <definedName name="_63_0_Table2_" localSheetId="9" hidden="1">#REF!</definedName>
    <definedName name="_63_0_Table2_" localSheetId="8" hidden="1">#REF!</definedName>
    <definedName name="_63_0_Table2_" hidden="1">#REF!</definedName>
    <definedName name="_64_0_Table2_" localSheetId="11" hidden="1">#REF!</definedName>
    <definedName name="_64_0_Table2_" localSheetId="10" hidden="1">#REF!</definedName>
    <definedName name="_64_0_Table2_" localSheetId="5" hidden="1">#REF!</definedName>
    <definedName name="_64_0_Table2_" localSheetId="4" hidden="1">#REF!</definedName>
    <definedName name="_64_0_Table2_" localSheetId="7" hidden="1">#REF!</definedName>
    <definedName name="_64_0_Table2_" localSheetId="6" hidden="1">#REF!</definedName>
    <definedName name="_64_0_Table2_" localSheetId="9" hidden="1">#REF!</definedName>
    <definedName name="_64_0_Table2_" localSheetId="8" hidden="1">#REF!</definedName>
    <definedName name="_64_0_Table2_" hidden="1">#REF!</definedName>
    <definedName name="_65_0_Table2_" localSheetId="11" hidden="1">#REF!</definedName>
    <definedName name="_65_0_Table2_" localSheetId="10" hidden="1">#REF!</definedName>
    <definedName name="_65_0_Table2_" localSheetId="5" hidden="1">#REF!</definedName>
    <definedName name="_65_0_Table2_" localSheetId="4" hidden="1">#REF!</definedName>
    <definedName name="_65_0_Table2_" localSheetId="7" hidden="1">#REF!</definedName>
    <definedName name="_65_0_Table2_" localSheetId="6" hidden="1">#REF!</definedName>
    <definedName name="_65_0_Table2_" localSheetId="9" hidden="1">#REF!</definedName>
    <definedName name="_65_0_Table2_" localSheetId="8" hidden="1">#REF!</definedName>
    <definedName name="_65_0_Table2_" hidden="1">#REF!</definedName>
    <definedName name="_66_0_Table2_" localSheetId="11" hidden="1">#REF!</definedName>
    <definedName name="_66_0_Table2_" localSheetId="10" hidden="1">#REF!</definedName>
    <definedName name="_66_0_Table2_" localSheetId="5" hidden="1">#REF!</definedName>
    <definedName name="_66_0_Table2_" localSheetId="4" hidden="1">#REF!</definedName>
    <definedName name="_66_0_Table2_" localSheetId="7" hidden="1">#REF!</definedName>
    <definedName name="_66_0_Table2_" localSheetId="6" hidden="1">#REF!</definedName>
    <definedName name="_66_0_Table2_" localSheetId="9" hidden="1">#REF!</definedName>
    <definedName name="_66_0_Table2_" localSheetId="8" hidden="1">#REF!</definedName>
    <definedName name="_66_0_Table2_" hidden="1">#REF!</definedName>
    <definedName name="_7_0_Table2_" localSheetId="11" hidden="1">#REF!</definedName>
    <definedName name="_7_0_Table2_" localSheetId="10" hidden="1">#REF!</definedName>
    <definedName name="_7_0_Table2_" localSheetId="5" hidden="1">#REF!</definedName>
    <definedName name="_7_0_Table2_" localSheetId="4" hidden="1">#REF!</definedName>
    <definedName name="_7_0_Table2_" localSheetId="7" hidden="1">#REF!</definedName>
    <definedName name="_7_0_Table2_" localSheetId="6" hidden="1">#REF!</definedName>
    <definedName name="_7_0_Table2_" localSheetId="9" hidden="1">#REF!</definedName>
    <definedName name="_7_0_Table2_" localSheetId="8" hidden="1">#REF!</definedName>
    <definedName name="_7_0_Table2_" hidden="1">#REF!</definedName>
    <definedName name="_70_0_S" localSheetId="11" hidden="1">#REF!</definedName>
    <definedName name="_70_0_S" localSheetId="10" hidden="1">#REF!</definedName>
    <definedName name="_70_0_S" localSheetId="5" hidden="1">#REF!</definedName>
    <definedName name="_70_0_S" localSheetId="4" hidden="1">#REF!</definedName>
    <definedName name="_70_0_S" localSheetId="7" hidden="1">#REF!</definedName>
    <definedName name="_70_0_S" localSheetId="6" hidden="1">#REF!</definedName>
    <definedName name="_70_0_S" localSheetId="9" hidden="1">#REF!</definedName>
    <definedName name="_70_0_S" localSheetId="8" hidden="1">#REF!</definedName>
    <definedName name="_70_0_S" hidden="1">#REF!</definedName>
    <definedName name="_71_0_S" localSheetId="11" hidden="1">#REF!</definedName>
    <definedName name="_71_0_S" localSheetId="10" hidden="1">#REF!</definedName>
    <definedName name="_71_0_S" localSheetId="5" hidden="1">#REF!</definedName>
    <definedName name="_71_0_S" localSheetId="4" hidden="1">#REF!</definedName>
    <definedName name="_71_0_S" localSheetId="7" hidden="1">#REF!</definedName>
    <definedName name="_71_0_S" localSheetId="6" hidden="1">#REF!</definedName>
    <definedName name="_71_0_S" localSheetId="9" hidden="1">#REF!</definedName>
    <definedName name="_71_0_S" localSheetId="8" hidden="1">#REF!</definedName>
    <definedName name="_71_0_S" hidden="1">#REF!</definedName>
    <definedName name="_72_0_S" localSheetId="11" hidden="1">#REF!</definedName>
    <definedName name="_72_0_S" localSheetId="10" hidden="1">#REF!</definedName>
    <definedName name="_72_0_S" localSheetId="5" hidden="1">#REF!</definedName>
    <definedName name="_72_0_S" localSheetId="4" hidden="1">#REF!</definedName>
    <definedName name="_72_0_S" localSheetId="7" hidden="1">#REF!</definedName>
    <definedName name="_72_0_S" localSheetId="6" hidden="1">#REF!</definedName>
    <definedName name="_72_0_S" localSheetId="9" hidden="1">#REF!</definedName>
    <definedName name="_72_0_S" localSheetId="8" hidden="1">#REF!</definedName>
    <definedName name="_72_0_S" hidden="1">#REF!</definedName>
    <definedName name="_79_0_Table2_" localSheetId="11" hidden="1">#REF!</definedName>
    <definedName name="_79_0_Table2_" localSheetId="10" hidden="1">#REF!</definedName>
    <definedName name="_79_0_Table2_" localSheetId="5" hidden="1">#REF!</definedName>
    <definedName name="_79_0_Table2_" localSheetId="4" hidden="1">#REF!</definedName>
    <definedName name="_79_0_Table2_" localSheetId="7" hidden="1">#REF!</definedName>
    <definedName name="_79_0_Table2_" localSheetId="6" hidden="1">#REF!</definedName>
    <definedName name="_79_0_Table2_" localSheetId="9" hidden="1">#REF!</definedName>
    <definedName name="_79_0_Table2_" localSheetId="8" hidden="1">#REF!</definedName>
    <definedName name="_79_0_Table2_" hidden="1">#REF!</definedName>
    <definedName name="_8_0_Table2_" localSheetId="11" hidden="1">#REF!</definedName>
    <definedName name="_8_0_Table2_" localSheetId="10" hidden="1">#REF!</definedName>
    <definedName name="_8_0_Table2_" localSheetId="5" hidden="1">#REF!</definedName>
    <definedName name="_8_0_Table2_" localSheetId="4" hidden="1">#REF!</definedName>
    <definedName name="_8_0_Table2_" localSheetId="7" hidden="1">#REF!</definedName>
    <definedName name="_8_0_Table2_" localSheetId="6" hidden="1">#REF!</definedName>
    <definedName name="_8_0_Table2_" localSheetId="9" hidden="1">#REF!</definedName>
    <definedName name="_8_0_Table2_" localSheetId="8" hidden="1">#REF!</definedName>
    <definedName name="_8_0_Table2_" hidden="1">#REF!</definedName>
    <definedName name="_80_0_Table2_" localSheetId="11" hidden="1">#REF!</definedName>
    <definedName name="_80_0_Table2_" localSheetId="10" hidden="1">#REF!</definedName>
    <definedName name="_80_0_Table2_" localSheetId="5" hidden="1">#REF!</definedName>
    <definedName name="_80_0_Table2_" localSheetId="4" hidden="1">#REF!</definedName>
    <definedName name="_80_0_Table2_" localSheetId="7" hidden="1">#REF!</definedName>
    <definedName name="_80_0_Table2_" localSheetId="6" hidden="1">#REF!</definedName>
    <definedName name="_80_0_Table2_" localSheetId="9" hidden="1">#REF!</definedName>
    <definedName name="_80_0_Table2_" localSheetId="8" hidden="1">#REF!</definedName>
    <definedName name="_80_0_Table2_" hidden="1">#REF!</definedName>
    <definedName name="_81_0_Table2_" localSheetId="11" hidden="1">#REF!</definedName>
    <definedName name="_81_0_Table2_" localSheetId="10" hidden="1">#REF!</definedName>
    <definedName name="_81_0_Table2_" localSheetId="5" hidden="1">#REF!</definedName>
    <definedName name="_81_0_Table2_" localSheetId="4" hidden="1">#REF!</definedName>
    <definedName name="_81_0_Table2_" localSheetId="7" hidden="1">#REF!</definedName>
    <definedName name="_81_0_Table2_" localSheetId="6" hidden="1">#REF!</definedName>
    <definedName name="_81_0_Table2_" localSheetId="9" hidden="1">#REF!</definedName>
    <definedName name="_81_0_Table2_" localSheetId="8" hidden="1">#REF!</definedName>
    <definedName name="_81_0_Table2_" hidden="1">#REF!</definedName>
    <definedName name="_88_0_Table2_" localSheetId="11" hidden="1">#REF!</definedName>
    <definedName name="_88_0_Table2_" localSheetId="10" hidden="1">#REF!</definedName>
    <definedName name="_88_0_Table2_" localSheetId="5" hidden="1">#REF!</definedName>
    <definedName name="_88_0_Table2_" localSheetId="4" hidden="1">#REF!</definedName>
    <definedName name="_88_0_Table2_" localSheetId="7" hidden="1">#REF!</definedName>
    <definedName name="_88_0_Table2_" localSheetId="6" hidden="1">#REF!</definedName>
    <definedName name="_88_0_Table2_" localSheetId="9" hidden="1">#REF!</definedName>
    <definedName name="_88_0_Table2_" localSheetId="8" hidden="1">#REF!</definedName>
    <definedName name="_88_0_Table2_" hidden="1">#REF!</definedName>
    <definedName name="_89_0_Table2_" localSheetId="11" hidden="1">#REF!</definedName>
    <definedName name="_89_0_Table2_" localSheetId="10" hidden="1">#REF!</definedName>
    <definedName name="_89_0_Table2_" localSheetId="5" hidden="1">#REF!</definedName>
    <definedName name="_89_0_Table2_" localSheetId="4" hidden="1">#REF!</definedName>
    <definedName name="_89_0_Table2_" localSheetId="7" hidden="1">#REF!</definedName>
    <definedName name="_89_0_Table2_" localSheetId="6" hidden="1">#REF!</definedName>
    <definedName name="_89_0_Table2_" localSheetId="9" hidden="1">#REF!</definedName>
    <definedName name="_89_0_Table2_" localSheetId="8" hidden="1">#REF!</definedName>
    <definedName name="_89_0_Table2_" hidden="1">#REF!</definedName>
    <definedName name="_9_0_Table2_" localSheetId="11" hidden="1">#REF!</definedName>
    <definedName name="_9_0_Table2_" localSheetId="10" hidden="1">#REF!</definedName>
    <definedName name="_9_0_Table2_" localSheetId="5" hidden="1">#REF!</definedName>
    <definedName name="_9_0_Table2_" localSheetId="4" hidden="1">#REF!</definedName>
    <definedName name="_9_0_Table2_" localSheetId="7" hidden="1">#REF!</definedName>
    <definedName name="_9_0_Table2_" localSheetId="6" hidden="1">#REF!</definedName>
    <definedName name="_9_0_Table2_" localSheetId="9" hidden="1">#REF!</definedName>
    <definedName name="_9_0_Table2_" localSheetId="8" hidden="1">#REF!</definedName>
    <definedName name="_9_0_Table2_" hidden="1">#REF!</definedName>
    <definedName name="_90_0_Table2_" localSheetId="11" hidden="1">#REF!</definedName>
    <definedName name="_90_0_Table2_" localSheetId="10" hidden="1">#REF!</definedName>
    <definedName name="_90_0_Table2_" localSheetId="5" hidden="1">#REF!</definedName>
    <definedName name="_90_0_Table2_" localSheetId="4" hidden="1">#REF!</definedName>
    <definedName name="_90_0_Table2_" localSheetId="7" hidden="1">#REF!</definedName>
    <definedName name="_90_0_Table2_" localSheetId="6" hidden="1">#REF!</definedName>
    <definedName name="_90_0_Table2_" localSheetId="9" hidden="1">#REF!</definedName>
    <definedName name="_90_0_Table2_" localSheetId="8" hidden="1">#REF!</definedName>
    <definedName name="_90_0_Table2_" hidden="1">#REF!</definedName>
    <definedName name="_a1" localSheetId="1" hidden="1">{#N/A,#N/A,FALSE,"Synth";"parc_DC",#N/A,FALSE,"parc";#N/A,#N/A,FALSE,"CA prest";#N/A,#N/A,FALSE,"Ratio CA";#N/A,#N/A,FALSE,"Trafic";"CR_GSM_acté_DC",#N/A,FALSE,"CR GSM_acté";#N/A,#N/A,FALSE,"Abonnés";#N/A,#N/A,FALSE,"Créances";#N/A,#N/A,FALSE,"Effectifs"}</definedName>
    <definedName name="_a1" localSheetId="0" hidden="1">{#N/A,#N/A,FALSE,"Synth";"parc_DC",#N/A,FALSE,"parc";#N/A,#N/A,FALSE,"CA prest";#N/A,#N/A,FALSE,"Ratio CA";#N/A,#N/A,FALSE,"Trafic";"CR_GSM_acté_DC",#N/A,FALSE,"CR GSM_acté";#N/A,#N/A,FALSE,"Abonnés";#N/A,#N/A,FALSE,"Créances";#N/A,#N/A,FALSE,"Effectifs"}</definedName>
    <definedName name="_a1" localSheetId="3" hidden="1">{#N/A,#N/A,FALSE,"Synth";"parc_DC",#N/A,FALSE,"parc";#N/A,#N/A,FALSE,"CA prest";#N/A,#N/A,FALSE,"Ratio CA";#N/A,#N/A,FALSE,"Trafic";"CR_GSM_acté_DC",#N/A,FALSE,"CR GSM_acté";#N/A,#N/A,FALSE,"Abonnés";#N/A,#N/A,FALSE,"Créances";#N/A,#N/A,FALSE,"Effectifs"}</definedName>
    <definedName name="_a1" localSheetId="2" hidden="1">{#N/A,#N/A,FALSE,"Synth";"parc_DC",#N/A,FALSE,"parc";#N/A,#N/A,FALSE,"CA prest";#N/A,#N/A,FALSE,"Ratio CA";#N/A,#N/A,FALSE,"Trafic";"CR_GSM_acté_DC",#N/A,FALSE,"CR GSM_acté";#N/A,#N/A,FALSE,"Abonnés";#N/A,#N/A,FALSE,"Créances";#N/A,#N/A,FALSE,"Effectifs"}</definedName>
    <definedName name="_a1" localSheetId="11" hidden="1">{#N/A,#N/A,FALSE,"Synth";"parc_DC",#N/A,FALSE,"parc";#N/A,#N/A,FALSE,"CA prest";#N/A,#N/A,FALSE,"Ratio CA";#N/A,#N/A,FALSE,"Trafic";"CR_GSM_acté_DC",#N/A,FALSE,"CR GSM_acté";#N/A,#N/A,FALSE,"Abonnés";#N/A,#N/A,FALSE,"Créances";#N/A,#N/A,FALSE,"Effectifs"}</definedName>
    <definedName name="_a1" localSheetId="10" hidden="1">{#N/A,#N/A,FALSE,"Synth";"parc_DC",#N/A,FALSE,"parc";#N/A,#N/A,FALSE,"CA prest";#N/A,#N/A,FALSE,"Ratio CA";#N/A,#N/A,FALSE,"Trafic";"CR_GSM_acté_DC",#N/A,FALSE,"CR GSM_acté";#N/A,#N/A,FALSE,"Abonnés";#N/A,#N/A,FALSE,"Créances";#N/A,#N/A,FALSE,"Effectifs"}</definedName>
    <definedName name="_a1" localSheetId="5" hidden="1">{#N/A,#N/A,FALSE,"Synth";"parc_DC",#N/A,FALSE,"parc";#N/A,#N/A,FALSE,"CA prest";#N/A,#N/A,FALSE,"Ratio CA";#N/A,#N/A,FALSE,"Trafic";"CR_GSM_acté_DC",#N/A,FALSE,"CR GSM_acté";#N/A,#N/A,FALSE,"Abonnés";#N/A,#N/A,FALSE,"Créances";#N/A,#N/A,FALSE,"Effectifs"}</definedName>
    <definedName name="_a1" localSheetId="4" hidden="1">{#N/A,#N/A,FALSE,"Synth";"parc_DC",#N/A,FALSE,"parc";#N/A,#N/A,FALSE,"CA prest";#N/A,#N/A,FALSE,"Ratio CA";#N/A,#N/A,FALSE,"Trafic";"CR_GSM_acté_DC",#N/A,FALSE,"CR GSM_acté";#N/A,#N/A,FALSE,"Abonnés";#N/A,#N/A,FALSE,"Créances";#N/A,#N/A,FALSE,"Effectifs"}</definedName>
    <definedName name="_a1" localSheetId="7" hidden="1">{#N/A,#N/A,FALSE,"Synth";"parc_DC",#N/A,FALSE,"parc";#N/A,#N/A,FALSE,"CA prest";#N/A,#N/A,FALSE,"Ratio CA";#N/A,#N/A,FALSE,"Trafic";"CR_GSM_acté_DC",#N/A,FALSE,"CR GSM_acté";#N/A,#N/A,FALSE,"Abonnés";#N/A,#N/A,FALSE,"Créances";#N/A,#N/A,FALSE,"Effectifs"}</definedName>
    <definedName name="_a1" localSheetId="6" hidden="1">{#N/A,#N/A,FALSE,"Synth";"parc_DC",#N/A,FALSE,"parc";#N/A,#N/A,FALSE,"CA prest";#N/A,#N/A,FALSE,"Ratio CA";#N/A,#N/A,FALSE,"Trafic";"CR_GSM_acté_DC",#N/A,FALSE,"CR GSM_acté";#N/A,#N/A,FALSE,"Abonnés";#N/A,#N/A,FALSE,"Créances";#N/A,#N/A,FALSE,"Effectifs"}</definedName>
    <definedName name="_a1" localSheetId="9" hidden="1">{#N/A,#N/A,FALSE,"Synth";"parc_DC",#N/A,FALSE,"parc";#N/A,#N/A,FALSE,"CA prest";#N/A,#N/A,FALSE,"Ratio CA";#N/A,#N/A,FALSE,"Trafic";"CR_GSM_acté_DC",#N/A,FALSE,"CR GSM_acté";#N/A,#N/A,FALSE,"Abonnés";#N/A,#N/A,FALSE,"Créances";#N/A,#N/A,FALSE,"Effectifs"}</definedName>
    <definedName name="_a1" localSheetId="8"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1" hidden="1">{#N/A,#N/A,FALSE,"CTC Summary - EOY";#N/A,#N/A,FALSE,"CTC Summary - Wtavg"}</definedName>
    <definedName name="_d" localSheetId="0" hidden="1">{#N/A,#N/A,FALSE,"CTC Summary - EOY";#N/A,#N/A,FALSE,"CTC Summary - Wtavg"}</definedName>
    <definedName name="_d" localSheetId="3" hidden="1">{#N/A,#N/A,FALSE,"CTC Summary - EOY";#N/A,#N/A,FALSE,"CTC Summary - Wtavg"}</definedName>
    <definedName name="_d" localSheetId="2" hidden="1">{#N/A,#N/A,FALSE,"CTC Summary - EOY";#N/A,#N/A,FALSE,"CTC Summary - Wtavg"}</definedName>
    <definedName name="_d" localSheetId="11" hidden="1">{#N/A,#N/A,FALSE,"CTC Summary - EOY";#N/A,#N/A,FALSE,"CTC Summary - Wtavg"}</definedName>
    <definedName name="_d" localSheetId="10" hidden="1">{#N/A,#N/A,FALSE,"CTC Summary - EOY";#N/A,#N/A,FALSE,"CTC Summary - Wtavg"}</definedName>
    <definedName name="_d" localSheetId="5" hidden="1">{#N/A,#N/A,FALSE,"CTC Summary - EOY";#N/A,#N/A,FALSE,"CTC Summary - Wtavg"}</definedName>
    <definedName name="_d" localSheetId="4" hidden="1">{#N/A,#N/A,FALSE,"CTC Summary - EOY";#N/A,#N/A,FALSE,"CTC Summary - Wtavg"}</definedName>
    <definedName name="_d" localSheetId="7" hidden="1">{#N/A,#N/A,FALSE,"CTC Summary - EOY";#N/A,#N/A,FALSE,"CTC Summary - Wtavg"}</definedName>
    <definedName name="_d" localSheetId="6" hidden="1">{#N/A,#N/A,FALSE,"CTC Summary - EOY";#N/A,#N/A,FALSE,"CTC Summary - Wtavg"}</definedName>
    <definedName name="_d" localSheetId="9" hidden="1">{#N/A,#N/A,FALSE,"CTC Summary - EOY";#N/A,#N/A,FALSE,"CTC Summary - Wtavg"}</definedName>
    <definedName name="_d" localSheetId="8" hidden="1">{#N/A,#N/A,FALSE,"CTC Summary - EOY";#N/A,#N/A,FALSE,"CTC Summary - Wtavg"}</definedName>
    <definedName name="_d" hidden="1">{#N/A,#N/A,FALSE,"CTC Summary - EOY";#N/A,#N/A,FALSE,"CTC Summary - Wtavg"}</definedName>
    <definedName name="_Dist_Values" localSheetId="11" hidden="1">#REF!</definedName>
    <definedName name="_Dist_Values" localSheetId="10" hidden="1">#REF!</definedName>
    <definedName name="_Dist_Values" localSheetId="5" hidden="1">#REF!</definedName>
    <definedName name="_Dist_Values" localSheetId="4" hidden="1">#REF!</definedName>
    <definedName name="_Dist_Values" localSheetId="7" hidden="1">#REF!</definedName>
    <definedName name="_Dist_Values" localSheetId="6" hidden="1">#REF!</definedName>
    <definedName name="_Dist_Values" localSheetId="9" hidden="1">#REF!</definedName>
    <definedName name="_Dist_Values" localSheetId="8" hidden="1">#REF!</definedName>
    <definedName name="_Dist_Values" hidden="1">#REF!</definedName>
    <definedName name="_Fill" localSheetId="11" hidden="1">#REF!</definedName>
    <definedName name="_Fill" localSheetId="10" hidden="1">#REF!</definedName>
    <definedName name="_Fill" localSheetId="5" hidden="1">#REF!</definedName>
    <definedName name="_Fill" localSheetId="4" hidden="1">#REF!</definedName>
    <definedName name="_Fill" localSheetId="7" hidden="1">#REF!</definedName>
    <definedName name="_Fill" localSheetId="6" hidden="1">#REF!</definedName>
    <definedName name="_Fill" localSheetId="9" hidden="1">#REF!</definedName>
    <definedName name="_Fill" localSheetId="8" hidden="1">#REF!</definedName>
    <definedName name="_Fill" hidden="1">#REF!</definedName>
    <definedName name="_xlnm._FilterDatabase" localSheetId="1" hidden="1">'GD SRM MAT Table Capital'!$A$4:$AR$76</definedName>
    <definedName name="_xlnm._FilterDatabase" localSheetId="0" hidden="1">'GD SRM MAT Table Expense '!$A$4:$AR$176</definedName>
    <definedName name="_xlnm._FilterDatabase" localSheetId="3" hidden="1">'GTS SRM MAT Table Capital '!$A$4:$AS$122</definedName>
    <definedName name="_xlnm._FilterDatabase" localSheetId="2" hidden="1">'GTS SRM MAT Table Expense'!$A$3:$AX$245</definedName>
    <definedName name="_xlnm._FilterDatabase" localSheetId="11" hidden="1">'HR SRM Table Capital'!#REF!</definedName>
    <definedName name="_xlnm._FilterDatabase" localSheetId="10" hidden="1">'HR SRM Table Expense'!$A$4:$AC$6</definedName>
    <definedName name="_xlnm._FilterDatabase" localSheetId="5" hidden="1">'Nuc SRM MWC Capital '!#REF!</definedName>
    <definedName name="_xlnm._FilterDatabase" localSheetId="4" hidden="1">'Nuc SRM MWC Expense'!$A$5:$AE$23</definedName>
    <definedName name="_xlnm._FilterDatabase" localSheetId="7" hidden="1">'PowGen SRM MWC Capital'!$A$5:$AM$29</definedName>
    <definedName name="_xlnm._FilterDatabase" localSheetId="6" hidden="1">'PowGen SRM MWC Expense'!$A$5:$AE$30</definedName>
    <definedName name="_xlnm._FilterDatabase" localSheetId="9" hidden="1">'SharedSvc &amp; IT SRM MWC Capital '!$A$4:$AC$37</definedName>
    <definedName name="_xlnm._FilterDatabase" localSheetId="8" hidden="1">'SharedSvc &amp; IT SRM MWC Expense'!$A$6:$AC$81</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1" hidden="1">{#N/A,#N/A,FALSE,"Res - Unadj";#N/A,#N/A,FALSE,"Small L&amp;P";#N/A,#N/A,FALSE,"Medium L&amp;P";#N/A,#N/A,FALSE,"E-19";#N/A,#N/A,FALSE,"E-20";#N/A,#N/A,FALSE,"A-RTP";#N/A,#N/A,FALSE,"Strtlts &amp; Standby";#N/A,#N/A,FALSE,"AG";#N/A,#N/A,FALSE,"2001mixeduse"}</definedName>
    <definedName name="_foo3" localSheetId="0"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localSheetId="2" hidden="1">{#N/A,#N/A,FALSE,"Res - Unadj";#N/A,#N/A,FALSE,"Small L&amp;P";#N/A,#N/A,FALSE,"Medium L&amp;P";#N/A,#N/A,FALSE,"E-19";#N/A,#N/A,FALSE,"E-20";#N/A,#N/A,FALSE,"A-RTP";#N/A,#N/A,FALSE,"Strtlts &amp; Standby";#N/A,#N/A,FALSE,"AG";#N/A,#N/A,FALSE,"2001mixeduse"}</definedName>
    <definedName name="_foo3" localSheetId="11" hidden="1">{#N/A,#N/A,FALSE,"Res - Unadj";#N/A,#N/A,FALSE,"Small L&amp;P";#N/A,#N/A,FALSE,"Medium L&amp;P";#N/A,#N/A,FALSE,"E-19";#N/A,#N/A,FALSE,"E-20";#N/A,#N/A,FALSE,"A-RTP";#N/A,#N/A,FALSE,"Strtlts &amp; Standby";#N/A,#N/A,FALSE,"AG";#N/A,#N/A,FALSE,"2001mixeduse"}</definedName>
    <definedName name="_foo3" localSheetId="10" hidden="1">{#N/A,#N/A,FALSE,"Res - Unadj";#N/A,#N/A,FALSE,"Small L&amp;P";#N/A,#N/A,FALSE,"Medium L&amp;P";#N/A,#N/A,FALSE,"E-19";#N/A,#N/A,FALSE,"E-20";#N/A,#N/A,FALSE,"A-RTP";#N/A,#N/A,FALSE,"Strtlts &amp; Standby";#N/A,#N/A,FALSE,"AG";#N/A,#N/A,FALSE,"2001mixeduse"}</definedName>
    <definedName name="_foo3" localSheetId="5" hidden="1">{#N/A,#N/A,FALSE,"Res - Unadj";#N/A,#N/A,FALSE,"Small L&amp;P";#N/A,#N/A,FALSE,"Medium L&amp;P";#N/A,#N/A,FALSE,"E-19";#N/A,#N/A,FALSE,"E-20";#N/A,#N/A,FALSE,"A-RTP";#N/A,#N/A,FALSE,"Strtlts &amp; Standby";#N/A,#N/A,FALSE,"AG";#N/A,#N/A,FALSE,"2001mixeduse"}</definedName>
    <definedName name="_foo3" localSheetId="4" hidden="1">{#N/A,#N/A,FALSE,"Res - Unadj";#N/A,#N/A,FALSE,"Small L&amp;P";#N/A,#N/A,FALSE,"Medium L&amp;P";#N/A,#N/A,FALSE,"E-19";#N/A,#N/A,FALSE,"E-20";#N/A,#N/A,FALSE,"A-RTP";#N/A,#N/A,FALSE,"Strtlts &amp; Standby";#N/A,#N/A,FALSE,"AG";#N/A,#N/A,FALSE,"2001mixeduse"}</definedName>
    <definedName name="_foo3" localSheetId="7" hidden="1">{#N/A,#N/A,FALSE,"Res - Unadj";#N/A,#N/A,FALSE,"Small L&amp;P";#N/A,#N/A,FALSE,"Medium L&amp;P";#N/A,#N/A,FALSE,"E-19";#N/A,#N/A,FALSE,"E-20";#N/A,#N/A,FALSE,"A-RTP";#N/A,#N/A,FALSE,"Strtlts &amp; Standby";#N/A,#N/A,FALSE,"AG";#N/A,#N/A,FALSE,"2001mixeduse"}</definedName>
    <definedName name="_foo3" localSheetId="6" hidden="1">{#N/A,#N/A,FALSE,"Res - Unadj";#N/A,#N/A,FALSE,"Small L&amp;P";#N/A,#N/A,FALSE,"Medium L&amp;P";#N/A,#N/A,FALSE,"E-19";#N/A,#N/A,FALSE,"E-20";#N/A,#N/A,FALSE,"A-RTP";#N/A,#N/A,FALSE,"Strtlts &amp; Standby";#N/A,#N/A,FALSE,"AG";#N/A,#N/A,FALSE,"2001mixeduse"}</definedName>
    <definedName name="_foo3" localSheetId="9" hidden="1">{#N/A,#N/A,FALSE,"Res - Unadj";#N/A,#N/A,FALSE,"Small L&amp;P";#N/A,#N/A,FALSE,"Medium L&amp;P";#N/A,#N/A,FALSE,"E-19";#N/A,#N/A,FALSE,"E-20";#N/A,#N/A,FALSE,"A-RTP";#N/A,#N/A,FALSE,"Strtlts &amp; Standby";#N/A,#N/A,FALSE,"AG";#N/A,#N/A,FALSE,"2001mixeduse"}</definedName>
    <definedName name="_foo3" localSheetId="8"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g2" localSheetId="1" hidden="1">{#N/A,#N/A,TRUE,"Task Status";#N/A,#N/A,TRUE,"Document Status";#N/A,#N/A,TRUE,"Percent Complete";#N/A,#N/A,TRUE,"Manhour Sum"}</definedName>
    <definedName name="_g2" localSheetId="0" hidden="1">{#N/A,#N/A,TRUE,"Task Status";#N/A,#N/A,TRUE,"Document Status";#N/A,#N/A,TRUE,"Percent Complete";#N/A,#N/A,TRUE,"Manhour Sum"}</definedName>
    <definedName name="_g2" localSheetId="3" hidden="1">{#N/A,#N/A,TRUE,"Task Status";#N/A,#N/A,TRUE,"Document Status";#N/A,#N/A,TRUE,"Percent Complete";#N/A,#N/A,TRUE,"Manhour Sum"}</definedName>
    <definedName name="_g2" localSheetId="2" hidden="1">{#N/A,#N/A,TRUE,"Task Status";#N/A,#N/A,TRUE,"Document Status";#N/A,#N/A,TRUE,"Percent Complete";#N/A,#N/A,TRUE,"Manhour Sum"}</definedName>
    <definedName name="_g2" localSheetId="11" hidden="1">{#N/A,#N/A,TRUE,"Task Status";#N/A,#N/A,TRUE,"Document Status";#N/A,#N/A,TRUE,"Percent Complete";#N/A,#N/A,TRUE,"Manhour Sum"}</definedName>
    <definedName name="_g2" localSheetId="10" hidden="1">{#N/A,#N/A,TRUE,"Task Status";#N/A,#N/A,TRUE,"Document Status";#N/A,#N/A,TRUE,"Percent Complete";#N/A,#N/A,TRUE,"Manhour Sum"}</definedName>
    <definedName name="_g2" localSheetId="5" hidden="1">{#N/A,#N/A,TRUE,"Task Status";#N/A,#N/A,TRUE,"Document Status";#N/A,#N/A,TRUE,"Percent Complete";#N/A,#N/A,TRUE,"Manhour Sum"}</definedName>
    <definedName name="_g2" localSheetId="4" hidden="1">{#N/A,#N/A,TRUE,"Task Status";#N/A,#N/A,TRUE,"Document Status";#N/A,#N/A,TRUE,"Percent Complete";#N/A,#N/A,TRUE,"Manhour Sum"}</definedName>
    <definedName name="_g2" localSheetId="7" hidden="1">{#N/A,#N/A,TRUE,"Task Status";#N/A,#N/A,TRUE,"Document Status";#N/A,#N/A,TRUE,"Percent Complete";#N/A,#N/A,TRUE,"Manhour Sum"}</definedName>
    <definedName name="_g2" localSheetId="6" hidden="1">{#N/A,#N/A,TRUE,"Task Status";#N/A,#N/A,TRUE,"Document Status";#N/A,#N/A,TRUE,"Percent Complete";#N/A,#N/A,TRUE,"Manhour Sum"}</definedName>
    <definedName name="_g2" localSheetId="9" hidden="1">{#N/A,#N/A,TRUE,"Task Status";#N/A,#N/A,TRUE,"Document Status";#N/A,#N/A,TRUE,"Percent Complete";#N/A,#N/A,TRUE,"Manhour Sum"}</definedName>
    <definedName name="_g2" localSheetId="8" hidden="1">{#N/A,#N/A,TRUE,"Task Status";#N/A,#N/A,TRUE,"Document Status";#N/A,#N/A,TRUE,"Percent Complete";#N/A,#N/A,TRUE,"Manhour Sum"}</definedName>
    <definedName name="_g2" hidden="1">{#N/A,#N/A,TRUE,"Task Status";#N/A,#N/A,TRUE,"Document Status";#N/A,#N/A,TRUE,"Percent Complete";#N/A,#N/A,TRUE,"Manhour Sum"}</definedName>
    <definedName name="_huh2" hidden="1">{#N/A,#N/A,FALSE,"Dist Rev at PR ";#N/A,#N/A,FALSE,"Spec";#N/A,#N/A,FALSE,"Res";#N/A,#N/A,FALSE,"Small L&amp;P";#N/A,#N/A,FALSE,"Medium L&amp;P";#N/A,#N/A,FALSE,"E-19";#N/A,#N/A,FALSE,"E-20";#N/A,#N/A,FALSE,"Strtlts &amp; Standby";#N/A,#N/A,FALSE,"A-RTP";#N/A,#N/A,FALSE,"2003mixeduse"}</definedName>
    <definedName name="_Key1" localSheetId="1" hidden="1">#REF!</definedName>
    <definedName name="_Key1" localSheetId="0" hidden="1">#REF!</definedName>
    <definedName name="_Key1" localSheetId="3" hidden="1">#REF!</definedName>
    <definedName name="_Key1" localSheetId="2" hidden="1">#REF!</definedName>
    <definedName name="_Key1" localSheetId="11" hidden="1">#REF!</definedName>
    <definedName name="_Key1" localSheetId="10" hidden="1">#REF!</definedName>
    <definedName name="_Key1" localSheetId="5" hidden="1">#REF!</definedName>
    <definedName name="_Key1" localSheetId="4"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 hidden="1">#REF!</definedName>
    <definedName name="_Key2" localSheetId="0" hidden="1">#REF!</definedName>
    <definedName name="_Key2" localSheetId="3" hidden="1">#REF!</definedName>
    <definedName name="_Key2" localSheetId="2" hidden="1">#REF!</definedName>
    <definedName name="_Key2" localSheetId="11" hidden="1">#REF!</definedName>
    <definedName name="_Key2" localSheetId="10" hidden="1">#REF!</definedName>
    <definedName name="_Key2" localSheetId="5" hidden="1">#REF!</definedName>
    <definedName name="_Key2" localSheetId="4"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L2" localSheetId="1" hidden="1">{"PI_Data",#N/A,TRUE,"P&amp;I Data"}</definedName>
    <definedName name="_L2" localSheetId="0" hidden="1">{"PI_Data",#N/A,TRUE,"P&amp;I Data"}</definedName>
    <definedName name="_L2" localSheetId="3" hidden="1">{"PI_Data",#N/A,TRUE,"P&amp;I Data"}</definedName>
    <definedName name="_L2" localSheetId="2" hidden="1">{"PI_Data",#N/A,TRUE,"P&amp;I Data"}</definedName>
    <definedName name="_L2" localSheetId="11" hidden="1">{"PI_Data",#N/A,TRUE,"P&amp;I Data"}</definedName>
    <definedName name="_L2" localSheetId="10" hidden="1">{"PI_Data",#N/A,TRUE,"P&amp;I Data"}</definedName>
    <definedName name="_L2" localSheetId="5" hidden="1">{"PI_Data",#N/A,TRUE,"P&amp;I Data"}</definedName>
    <definedName name="_L2" localSheetId="4" hidden="1">{"PI_Data",#N/A,TRUE,"P&amp;I Data"}</definedName>
    <definedName name="_L2" localSheetId="7" hidden="1">{"PI_Data",#N/A,TRUE,"P&amp;I Data"}</definedName>
    <definedName name="_L2" localSheetId="6" hidden="1">{"PI_Data",#N/A,TRUE,"P&amp;I Data"}</definedName>
    <definedName name="_L2" localSheetId="9" hidden="1">{"PI_Data",#N/A,TRUE,"P&amp;I Data"}</definedName>
    <definedName name="_L2" localSheetId="8" hidden="1">{"PI_Data",#N/A,TRUE,"P&amp;I Data"}</definedName>
    <definedName name="_L2" hidden="1">{"PI_Data",#N/A,TRUE,"P&amp;I Data"}</definedName>
    <definedName name="_m2" localSheetId="1" hidden="1">{"PI_Data",#N/A,TRUE,"P&amp;I Data"}</definedName>
    <definedName name="_m2" localSheetId="0" hidden="1">{"PI_Data",#N/A,TRUE,"P&amp;I Data"}</definedName>
    <definedName name="_m2" localSheetId="3" hidden="1">{"PI_Data",#N/A,TRUE,"P&amp;I Data"}</definedName>
    <definedName name="_m2" localSheetId="2" hidden="1">{"PI_Data",#N/A,TRUE,"P&amp;I Data"}</definedName>
    <definedName name="_m2" localSheetId="11" hidden="1">{"PI_Data",#N/A,TRUE,"P&amp;I Data"}</definedName>
    <definedName name="_m2" localSheetId="10" hidden="1">{"PI_Data",#N/A,TRUE,"P&amp;I Data"}</definedName>
    <definedName name="_m2" localSheetId="5" hidden="1">{"PI_Data",#N/A,TRUE,"P&amp;I Data"}</definedName>
    <definedName name="_m2" localSheetId="4" hidden="1">{"PI_Data",#N/A,TRUE,"P&amp;I Data"}</definedName>
    <definedName name="_m2" localSheetId="7" hidden="1">{"PI_Data",#N/A,TRUE,"P&amp;I Data"}</definedName>
    <definedName name="_m2" localSheetId="6" hidden="1">{"PI_Data",#N/A,TRUE,"P&amp;I Data"}</definedName>
    <definedName name="_m2" localSheetId="9" hidden="1">{"PI_Data",#N/A,TRUE,"P&amp;I Data"}</definedName>
    <definedName name="_m2" localSheetId="8" hidden="1">{"PI_Data",#N/A,TRUE,"P&amp;I Data"}</definedName>
    <definedName name="_m2" hidden="1">{"PI_Data",#N/A,TRUE,"P&amp;I Data"}</definedName>
    <definedName name="_Order1" hidden="1">255</definedName>
    <definedName name="_order1a" hidden="1">0</definedName>
    <definedName name="_Order2" hidden="1">255</definedName>
    <definedName name="_p2" hidden="1">{"PI_Data",#N/A,TRUE,"P&amp;I Data"}</definedName>
    <definedName name="_Regression_Int" hidden="1">1</definedName>
    <definedName name="_Sort" localSheetId="11" hidden="1">#REF!</definedName>
    <definedName name="_Sort" localSheetId="10" hidden="1">#REF!</definedName>
    <definedName name="_Sort" localSheetId="5" hidden="1">#REF!</definedName>
    <definedName name="_Sort" localSheetId="4"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t1" localSheetId="1" hidden="1">{#N/A,#N/A,TRUE,"Task Status";#N/A,#N/A,TRUE,"Document Status";#N/A,#N/A,TRUE,"Percent Complete";#N/A,#N/A,TRUE,"Manhour Sum"}</definedName>
    <definedName name="_t1" localSheetId="0" hidden="1">{#N/A,#N/A,TRUE,"Task Status";#N/A,#N/A,TRUE,"Document Status";#N/A,#N/A,TRUE,"Percent Complete";#N/A,#N/A,TRUE,"Manhour Sum"}</definedName>
    <definedName name="_t1" localSheetId="3" hidden="1">{#N/A,#N/A,TRUE,"Task Status";#N/A,#N/A,TRUE,"Document Status";#N/A,#N/A,TRUE,"Percent Complete";#N/A,#N/A,TRUE,"Manhour Sum"}</definedName>
    <definedName name="_t1" localSheetId="2" hidden="1">{#N/A,#N/A,TRUE,"Task Status";#N/A,#N/A,TRUE,"Document Status";#N/A,#N/A,TRUE,"Percent Complete";#N/A,#N/A,TRUE,"Manhour Sum"}</definedName>
    <definedName name="_t1" localSheetId="11" hidden="1">{#N/A,#N/A,TRUE,"Task Status";#N/A,#N/A,TRUE,"Document Status";#N/A,#N/A,TRUE,"Percent Complete";#N/A,#N/A,TRUE,"Manhour Sum"}</definedName>
    <definedName name="_t1" localSheetId="10" hidden="1">{#N/A,#N/A,TRUE,"Task Status";#N/A,#N/A,TRUE,"Document Status";#N/A,#N/A,TRUE,"Percent Complete";#N/A,#N/A,TRUE,"Manhour Sum"}</definedName>
    <definedName name="_t1" localSheetId="5" hidden="1">{#N/A,#N/A,TRUE,"Task Status";#N/A,#N/A,TRUE,"Document Status";#N/A,#N/A,TRUE,"Percent Complete";#N/A,#N/A,TRUE,"Manhour Sum"}</definedName>
    <definedName name="_t1" localSheetId="4" hidden="1">{#N/A,#N/A,TRUE,"Task Status";#N/A,#N/A,TRUE,"Document Status";#N/A,#N/A,TRUE,"Percent Complete";#N/A,#N/A,TRUE,"Manhour Sum"}</definedName>
    <definedName name="_t1" localSheetId="7" hidden="1">{#N/A,#N/A,TRUE,"Task Status";#N/A,#N/A,TRUE,"Document Status";#N/A,#N/A,TRUE,"Percent Complete";#N/A,#N/A,TRUE,"Manhour Sum"}</definedName>
    <definedName name="_t1" localSheetId="6" hidden="1">{#N/A,#N/A,TRUE,"Task Status";#N/A,#N/A,TRUE,"Document Status";#N/A,#N/A,TRUE,"Percent Complete";#N/A,#N/A,TRUE,"Manhour Sum"}</definedName>
    <definedName name="_t1" localSheetId="9" hidden="1">{#N/A,#N/A,TRUE,"Task Status";#N/A,#N/A,TRUE,"Document Status";#N/A,#N/A,TRUE,"Percent Complete";#N/A,#N/A,TRUE,"Manhour Sum"}</definedName>
    <definedName name="_t1" localSheetId="8" hidden="1">{#N/A,#N/A,TRUE,"Task Status";#N/A,#N/A,TRUE,"Document Status";#N/A,#N/A,TRUE,"Percent Complete";#N/A,#N/A,TRUE,"Manhour Sum"}</definedName>
    <definedName name="_t1" hidden="1">{#N/A,#N/A,TRUE,"Task Status";#N/A,#N/A,TRUE,"Document Status";#N/A,#N/A,TRUE,"Percent Complete";#N/A,#N/A,TRUE,"Manhour Sum"}</definedName>
    <definedName name="_t2" localSheetId="1" hidden="1">{#N/A,#N/A,TRUE,"Task Status";#N/A,#N/A,TRUE,"Document Status";#N/A,#N/A,TRUE,"Percent Complete";#N/A,#N/A,TRUE,"Manhour Sum"}</definedName>
    <definedName name="_t2" localSheetId="0" hidden="1">{#N/A,#N/A,TRUE,"Task Status";#N/A,#N/A,TRUE,"Document Status";#N/A,#N/A,TRUE,"Percent Complete";#N/A,#N/A,TRUE,"Manhour Sum"}</definedName>
    <definedName name="_t2" localSheetId="3" hidden="1">{#N/A,#N/A,TRUE,"Task Status";#N/A,#N/A,TRUE,"Document Status";#N/A,#N/A,TRUE,"Percent Complete";#N/A,#N/A,TRUE,"Manhour Sum"}</definedName>
    <definedName name="_t2" localSheetId="2" hidden="1">{#N/A,#N/A,TRUE,"Task Status";#N/A,#N/A,TRUE,"Document Status";#N/A,#N/A,TRUE,"Percent Complete";#N/A,#N/A,TRUE,"Manhour Sum"}</definedName>
    <definedName name="_t2" localSheetId="11" hidden="1">{#N/A,#N/A,TRUE,"Task Status";#N/A,#N/A,TRUE,"Document Status";#N/A,#N/A,TRUE,"Percent Complete";#N/A,#N/A,TRUE,"Manhour Sum"}</definedName>
    <definedName name="_t2" localSheetId="10" hidden="1">{#N/A,#N/A,TRUE,"Task Status";#N/A,#N/A,TRUE,"Document Status";#N/A,#N/A,TRUE,"Percent Complete";#N/A,#N/A,TRUE,"Manhour Sum"}</definedName>
    <definedName name="_t2" localSheetId="5" hidden="1">{#N/A,#N/A,TRUE,"Task Status";#N/A,#N/A,TRUE,"Document Status";#N/A,#N/A,TRUE,"Percent Complete";#N/A,#N/A,TRUE,"Manhour Sum"}</definedName>
    <definedName name="_t2" localSheetId="4" hidden="1">{#N/A,#N/A,TRUE,"Task Status";#N/A,#N/A,TRUE,"Document Status";#N/A,#N/A,TRUE,"Percent Complete";#N/A,#N/A,TRUE,"Manhour Sum"}</definedName>
    <definedName name="_t2" localSheetId="7" hidden="1">{#N/A,#N/A,TRUE,"Task Status";#N/A,#N/A,TRUE,"Document Status";#N/A,#N/A,TRUE,"Percent Complete";#N/A,#N/A,TRUE,"Manhour Sum"}</definedName>
    <definedName name="_t2" localSheetId="6" hidden="1">{#N/A,#N/A,TRUE,"Task Status";#N/A,#N/A,TRUE,"Document Status";#N/A,#N/A,TRUE,"Percent Complete";#N/A,#N/A,TRUE,"Manhour Sum"}</definedName>
    <definedName name="_t2" localSheetId="9" hidden="1">{#N/A,#N/A,TRUE,"Task Status";#N/A,#N/A,TRUE,"Document Status";#N/A,#N/A,TRUE,"Percent Complete";#N/A,#N/A,TRUE,"Manhour Sum"}</definedName>
    <definedName name="_t2" localSheetId="8" hidden="1">{#N/A,#N/A,TRUE,"Task Status";#N/A,#N/A,TRUE,"Document Status";#N/A,#N/A,TRUE,"Percent Complete";#N/A,#N/A,TRUE,"Manhour Sum"}</definedName>
    <definedName name="_t2" hidden="1">{#N/A,#N/A,TRUE,"Task Status";#N/A,#N/A,TRUE,"Document Status";#N/A,#N/A,TRUE,"Percent Complete";#N/A,#N/A,TRUE,"Manhour Sum"}</definedName>
    <definedName name="_t3" localSheetId="1" hidden="1">{#N/A,#N/A,TRUE,"Task Status";#N/A,#N/A,TRUE,"Document Status";#N/A,#N/A,TRUE,"Percent Complete";#N/A,#N/A,TRUE,"Manhour Sum"}</definedName>
    <definedName name="_t3" localSheetId="0" hidden="1">{#N/A,#N/A,TRUE,"Task Status";#N/A,#N/A,TRUE,"Document Status";#N/A,#N/A,TRUE,"Percent Complete";#N/A,#N/A,TRUE,"Manhour Sum"}</definedName>
    <definedName name="_t3" localSheetId="3" hidden="1">{#N/A,#N/A,TRUE,"Task Status";#N/A,#N/A,TRUE,"Document Status";#N/A,#N/A,TRUE,"Percent Complete";#N/A,#N/A,TRUE,"Manhour Sum"}</definedName>
    <definedName name="_t3" localSheetId="2" hidden="1">{#N/A,#N/A,TRUE,"Task Status";#N/A,#N/A,TRUE,"Document Status";#N/A,#N/A,TRUE,"Percent Complete";#N/A,#N/A,TRUE,"Manhour Sum"}</definedName>
    <definedName name="_t3" localSheetId="11" hidden="1">{#N/A,#N/A,TRUE,"Task Status";#N/A,#N/A,TRUE,"Document Status";#N/A,#N/A,TRUE,"Percent Complete";#N/A,#N/A,TRUE,"Manhour Sum"}</definedName>
    <definedName name="_t3" localSheetId="10" hidden="1">{#N/A,#N/A,TRUE,"Task Status";#N/A,#N/A,TRUE,"Document Status";#N/A,#N/A,TRUE,"Percent Complete";#N/A,#N/A,TRUE,"Manhour Sum"}</definedName>
    <definedName name="_t3" localSheetId="5" hidden="1">{#N/A,#N/A,TRUE,"Task Status";#N/A,#N/A,TRUE,"Document Status";#N/A,#N/A,TRUE,"Percent Complete";#N/A,#N/A,TRUE,"Manhour Sum"}</definedName>
    <definedName name="_t3" localSheetId="4" hidden="1">{#N/A,#N/A,TRUE,"Task Status";#N/A,#N/A,TRUE,"Document Status";#N/A,#N/A,TRUE,"Percent Complete";#N/A,#N/A,TRUE,"Manhour Sum"}</definedName>
    <definedName name="_t3" localSheetId="7" hidden="1">{#N/A,#N/A,TRUE,"Task Status";#N/A,#N/A,TRUE,"Document Status";#N/A,#N/A,TRUE,"Percent Complete";#N/A,#N/A,TRUE,"Manhour Sum"}</definedName>
    <definedName name="_t3" localSheetId="6" hidden="1">{#N/A,#N/A,TRUE,"Task Status";#N/A,#N/A,TRUE,"Document Status";#N/A,#N/A,TRUE,"Percent Complete";#N/A,#N/A,TRUE,"Manhour Sum"}</definedName>
    <definedName name="_t3" localSheetId="9" hidden="1">{#N/A,#N/A,TRUE,"Task Status";#N/A,#N/A,TRUE,"Document Status";#N/A,#N/A,TRUE,"Percent Complete";#N/A,#N/A,TRUE,"Manhour Sum"}</definedName>
    <definedName name="_t3" localSheetId="8" hidden="1">{#N/A,#N/A,TRUE,"Task Status";#N/A,#N/A,TRUE,"Document Status";#N/A,#N/A,TRUE,"Percent Complete";#N/A,#N/A,TRUE,"Manhour Sum"}</definedName>
    <definedName name="_t3" hidden="1">{#N/A,#N/A,TRUE,"Task Status";#N/A,#N/A,TRUE,"Document Status";#N/A,#N/A,TRUE,"Percent Complete";#N/A,#N/A,TRUE,"Manhour Sum"}</definedName>
    <definedName name="_t6" localSheetId="1" hidden="1">{#N/A,#N/A,TRUE,"Task Status";#N/A,#N/A,TRUE,"Document Status";#N/A,#N/A,TRUE,"Percent Complete";#N/A,#N/A,TRUE,"Manhour Sum"}</definedName>
    <definedName name="_t6" localSheetId="0" hidden="1">{#N/A,#N/A,TRUE,"Task Status";#N/A,#N/A,TRUE,"Document Status";#N/A,#N/A,TRUE,"Percent Complete";#N/A,#N/A,TRUE,"Manhour Sum"}</definedName>
    <definedName name="_t6" localSheetId="3" hidden="1">{#N/A,#N/A,TRUE,"Task Status";#N/A,#N/A,TRUE,"Document Status";#N/A,#N/A,TRUE,"Percent Complete";#N/A,#N/A,TRUE,"Manhour Sum"}</definedName>
    <definedName name="_t6" localSheetId="2" hidden="1">{#N/A,#N/A,TRUE,"Task Status";#N/A,#N/A,TRUE,"Document Status";#N/A,#N/A,TRUE,"Percent Complete";#N/A,#N/A,TRUE,"Manhour Sum"}</definedName>
    <definedName name="_t6" localSheetId="11" hidden="1">{#N/A,#N/A,TRUE,"Task Status";#N/A,#N/A,TRUE,"Document Status";#N/A,#N/A,TRUE,"Percent Complete";#N/A,#N/A,TRUE,"Manhour Sum"}</definedName>
    <definedName name="_t6" localSheetId="10" hidden="1">{#N/A,#N/A,TRUE,"Task Status";#N/A,#N/A,TRUE,"Document Status";#N/A,#N/A,TRUE,"Percent Complete";#N/A,#N/A,TRUE,"Manhour Sum"}</definedName>
    <definedName name="_t6" localSheetId="5" hidden="1">{#N/A,#N/A,TRUE,"Task Status";#N/A,#N/A,TRUE,"Document Status";#N/A,#N/A,TRUE,"Percent Complete";#N/A,#N/A,TRUE,"Manhour Sum"}</definedName>
    <definedName name="_t6" localSheetId="4" hidden="1">{#N/A,#N/A,TRUE,"Task Status";#N/A,#N/A,TRUE,"Document Status";#N/A,#N/A,TRUE,"Percent Complete";#N/A,#N/A,TRUE,"Manhour Sum"}</definedName>
    <definedName name="_t6" localSheetId="7" hidden="1">{#N/A,#N/A,TRUE,"Task Status";#N/A,#N/A,TRUE,"Document Status";#N/A,#N/A,TRUE,"Percent Complete";#N/A,#N/A,TRUE,"Manhour Sum"}</definedName>
    <definedName name="_t6" localSheetId="6" hidden="1">{#N/A,#N/A,TRUE,"Task Status";#N/A,#N/A,TRUE,"Document Status";#N/A,#N/A,TRUE,"Percent Complete";#N/A,#N/A,TRUE,"Manhour Sum"}</definedName>
    <definedName name="_t6" localSheetId="9" hidden="1">{#N/A,#N/A,TRUE,"Task Status";#N/A,#N/A,TRUE,"Document Status";#N/A,#N/A,TRUE,"Percent Complete";#N/A,#N/A,TRUE,"Manhour Sum"}</definedName>
    <definedName name="_t6" localSheetId="8" hidden="1">{#N/A,#N/A,TRUE,"Task Status";#N/A,#N/A,TRUE,"Document Status";#N/A,#N/A,TRUE,"Percent Complete";#N/A,#N/A,TRUE,"Manhour Sum"}</definedName>
    <definedName name="_t6" hidden="1">{#N/A,#N/A,TRUE,"Task Status";#N/A,#N/A,TRUE,"Document Status";#N/A,#N/A,TRUE,"Percent Complete";#N/A,#N/A,TRUE,"Manhour Sum"}</definedName>
    <definedName name="_Table1_In1" localSheetId="11" hidden="1">#REF!</definedName>
    <definedName name="_Table1_In1" localSheetId="10" hidden="1">#REF!</definedName>
    <definedName name="_Table1_In1" localSheetId="5" hidden="1">#REF!</definedName>
    <definedName name="_Table1_In1" localSheetId="4" hidden="1">#REF!</definedName>
    <definedName name="_Table1_In1" localSheetId="7" hidden="1">#REF!</definedName>
    <definedName name="_Table1_In1" localSheetId="6" hidden="1">#REF!</definedName>
    <definedName name="_Table1_In1" localSheetId="9" hidden="1">#REF!</definedName>
    <definedName name="_Table1_In1" localSheetId="8" hidden="1">#REF!</definedName>
    <definedName name="_Table1_In1" hidden="1">#REF!</definedName>
    <definedName name="_Table1_Out" localSheetId="11" hidden="1">#REF!</definedName>
    <definedName name="_Table1_Out" localSheetId="10" hidden="1">#REF!</definedName>
    <definedName name="_Table1_Out" localSheetId="5" hidden="1">#REF!</definedName>
    <definedName name="_Table1_Out" localSheetId="4" hidden="1">#REF!</definedName>
    <definedName name="_Table1_Out" localSheetId="7" hidden="1">#REF!</definedName>
    <definedName name="_Table1_Out" localSheetId="6" hidden="1">#REF!</definedName>
    <definedName name="_Table1_Out" localSheetId="9" hidden="1">#REF!</definedName>
    <definedName name="_Table1_Out" localSheetId="8" hidden="1">#REF!</definedName>
    <definedName name="_Table1_Out" hidden="1">#REF!</definedName>
    <definedName name="_Table2_In1" localSheetId="11" hidden="1">#REF!</definedName>
    <definedName name="_Table2_In1" localSheetId="10" hidden="1">#REF!</definedName>
    <definedName name="_Table2_In1" localSheetId="5" hidden="1">#REF!</definedName>
    <definedName name="_Table2_In1" localSheetId="4" hidden="1">#REF!</definedName>
    <definedName name="_Table2_In1" localSheetId="7" hidden="1">#REF!</definedName>
    <definedName name="_Table2_In1" localSheetId="6" hidden="1">#REF!</definedName>
    <definedName name="_Table2_In1" localSheetId="9" hidden="1">#REF!</definedName>
    <definedName name="_Table2_In1" localSheetId="8" hidden="1">#REF!</definedName>
    <definedName name="_Table2_In1" hidden="1">#REF!</definedName>
    <definedName name="_Table2_Out" localSheetId="11" hidden="1">#REF!</definedName>
    <definedName name="_Table2_Out" localSheetId="10" hidden="1">#REF!</definedName>
    <definedName name="_Table2_Out" localSheetId="5" hidden="1">#REF!</definedName>
    <definedName name="_Table2_Out" localSheetId="4" hidden="1">#REF!</definedName>
    <definedName name="_Table2_Out" localSheetId="7" hidden="1">#REF!</definedName>
    <definedName name="_Table2_Out" localSheetId="6" hidden="1">#REF!</definedName>
    <definedName name="_Table2_Out" localSheetId="9" hidden="1">#REF!</definedName>
    <definedName name="_Table2_Out" localSheetId="8" hidden="1">#REF!</definedName>
    <definedName name="_Table2_Out" hidden="1">#REF!</definedName>
    <definedName name="a" localSheetId="1" hidden="1">{#N/A,#N/A,FALSE,"CTC Summary - EOY";#N/A,#N/A,FALSE,"CTC Summary - Wtavg"}</definedName>
    <definedName name="a" localSheetId="0" hidden="1">{#N/A,#N/A,FALSE,"CTC Summary - EOY";#N/A,#N/A,FALSE,"CTC Summary - Wtavg"}</definedName>
    <definedName name="a" localSheetId="3" hidden="1">{#N/A,#N/A,FALSE,"CTC Summary - EOY";#N/A,#N/A,FALSE,"CTC Summary - Wtavg"}</definedName>
    <definedName name="a" localSheetId="2" hidden="1">{#N/A,#N/A,FALSE,"CTC Summary - EOY";#N/A,#N/A,FALSE,"CTC Summary - Wtavg"}</definedName>
    <definedName name="a" localSheetId="11" hidden="1">{#N/A,#N/A,FALSE,"CTC Summary - EOY";#N/A,#N/A,FALSE,"CTC Summary - Wtavg"}</definedName>
    <definedName name="a" localSheetId="10" hidden="1">{#N/A,#N/A,FALSE,"CTC Summary - EOY";#N/A,#N/A,FALSE,"CTC Summary - Wtavg"}</definedName>
    <definedName name="a" localSheetId="5" hidden="1">{#N/A,#N/A,FALSE,"CTC Summary - EOY";#N/A,#N/A,FALSE,"CTC Summary - Wtavg"}</definedName>
    <definedName name="a" localSheetId="4" hidden="1">{#N/A,#N/A,FALSE,"CTC Summary - EOY";#N/A,#N/A,FALSE,"CTC Summary - Wtavg"}</definedName>
    <definedName name="a" localSheetId="7" hidden="1">{#N/A,#N/A,FALSE,"CTC Summary - EOY";#N/A,#N/A,FALSE,"CTC Summary - Wtavg"}</definedName>
    <definedName name="a" localSheetId="6" hidden="1">{#N/A,#N/A,FALSE,"CTC Summary - EOY";#N/A,#N/A,FALSE,"CTC Summary - Wtavg"}</definedName>
    <definedName name="a" localSheetId="9" hidden="1">{#N/A,#N/A,FALSE,"CTC Summary - EOY";#N/A,#N/A,FALSE,"CTC Summary - Wtavg"}</definedName>
    <definedName name="a" localSheetId="8" hidden="1">{#N/A,#N/A,FALSE,"CTC Summary - EOY";#N/A,#N/A,FALSE,"CTC Summary - Wtavg"}</definedName>
    <definedName name="a" hidden="1">{#N/A,#N/A,FALSE,"CTC Summary - EOY";#N/A,#N/A,FALSE,"CTC Summary - Wtavg"}</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localSheetId="1" hidden="1">{#N/A,#N/A,FALSE,"Executive Review Sheet";#N/A,#N/A,FALSE,"Summary of Estimate Components";#N/A,#N/A,FALSE,"Summary of Allowances"}</definedName>
    <definedName name="AAAA" localSheetId="0" hidden="1">{#N/A,#N/A,FALSE,"Executive Review Sheet";#N/A,#N/A,FALSE,"Summary of Estimate Components";#N/A,#N/A,FALSE,"Summary of Allowances"}</definedName>
    <definedName name="AAAA" localSheetId="3" hidden="1">{#N/A,#N/A,FALSE,"Executive Review Sheet";#N/A,#N/A,FALSE,"Summary of Estimate Components";#N/A,#N/A,FALSE,"Summary of Allowances"}</definedName>
    <definedName name="AAAA" localSheetId="2" hidden="1">{#N/A,#N/A,FALSE,"Executive Review Sheet";#N/A,#N/A,FALSE,"Summary of Estimate Components";#N/A,#N/A,FALSE,"Summary of Allowances"}</definedName>
    <definedName name="AAAA" localSheetId="11" hidden="1">{#N/A,#N/A,FALSE,"Executive Review Sheet";#N/A,#N/A,FALSE,"Summary of Estimate Components";#N/A,#N/A,FALSE,"Summary of Allowances"}</definedName>
    <definedName name="AAAA" localSheetId="10" hidden="1">{#N/A,#N/A,FALSE,"Executive Review Sheet";#N/A,#N/A,FALSE,"Summary of Estimate Components";#N/A,#N/A,FALSE,"Summary of Allowances"}</definedName>
    <definedName name="AAAA" localSheetId="5" hidden="1">{#N/A,#N/A,FALSE,"Executive Review Sheet";#N/A,#N/A,FALSE,"Summary of Estimate Components";#N/A,#N/A,FALSE,"Summary of Allowances"}</definedName>
    <definedName name="AAAA" localSheetId="4" hidden="1">{#N/A,#N/A,FALSE,"Executive Review Sheet";#N/A,#N/A,FALSE,"Summary of Estimate Components";#N/A,#N/A,FALSE,"Summary of Allowances"}</definedName>
    <definedName name="AAAA" localSheetId="7" hidden="1">{#N/A,#N/A,FALSE,"Executive Review Sheet";#N/A,#N/A,FALSE,"Summary of Estimate Components";#N/A,#N/A,FALSE,"Summary of Allowances"}</definedName>
    <definedName name="AAAA" localSheetId="6" hidden="1">{#N/A,#N/A,FALSE,"Executive Review Sheet";#N/A,#N/A,FALSE,"Summary of Estimate Components";#N/A,#N/A,FALSE,"Summary of Allowances"}</definedName>
    <definedName name="AAAA" localSheetId="9" hidden="1">{#N/A,#N/A,FALSE,"Executive Review Sheet";#N/A,#N/A,FALSE,"Summary of Estimate Components";#N/A,#N/A,FALSE,"Summary of Allowances"}</definedName>
    <definedName name="AAAA" localSheetId="8"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1" hidden="1">{#N/A,#N/A,TRUE,"Task Status";#N/A,#N/A,TRUE,"Document Status";#N/A,#N/A,TRUE,"Percent Complete";#N/A,#N/A,TRUE,"Manhour Sum"}</definedName>
    <definedName name="ab" localSheetId="0" hidden="1">{#N/A,#N/A,TRUE,"Task Status";#N/A,#N/A,TRUE,"Document Status";#N/A,#N/A,TRUE,"Percent Complete";#N/A,#N/A,TRUE,"Manhour Sum"}</definedName>
    <definedName name="ab" localSheetId="3" hidden="1">{#N/A,#N/A,TRUE,"Task Status";#N/A,#N/A,TRUE,"Document Status";#N/A,#N/A,TRUE,"Percent Complete";#N/A,#N/A,TRUE,"Manhour Sum"}</definedName>
    <definedName name="ab" localSheetId="2" hidden="1">{#N/A,#N/A,TRUE,"Task Status";#N/A,#N/A,TRUE,"Document Status";#N/A,#N/A,TRUE,"Percent Complete";#N/A,#N/A,TRUE,"Manhour Sum"}</definedName>
    <definedName name="ab" localSheetId="11" hidden="1">{#N/A,#N/A,TRUE,"Task Status";#N/A,#N/A,TRUE,"Document Status";#N/A,#N/A,TRUE,"Percent Complete";#N/A,#N/A,TRUE,"Manhour Sum"}</definedName>
    <definedName name="ab" localSheetId="10" hidden="1">{#N/A,#N/A,TRUE,"Task Status";#N/A,#N/A,TRUE,"Document Status";#N/A,#N/A,TRUE,"Percent Complete";#N/A,#N/A,TRUE,"Manhour Sum"}</definedName>
    <definedName name="ab" localSheetId="5" hidden="1">{#N/A,#N/A,TRUE,"Task Status";#N/A,#N/A,TRUE,"Document Status";#N/A,#N/A,TRUE,"Percent Complete";#N/A,#N/A,TRUE,"Manhour Sum"}</definedName>
    <definedName name="ab" localSheetId="4" hidden="1">{#N/A,#N/A,TRUE,"Task Status";#N/A,#N/A,TRUE,"Document Status";#N/A,#N/A,TRUE,"Percent Complete";#N/A,#N/A,TRUE,"Manhour Sum"}</definedName>
    <definedName name="ab" localSheetId="7" hidden="1">{#N/A,#N/A,TRUE,"Task Status";#N/A,#N/A,TRUE,"Document Status";#N/A,#N/A,TRUE,"Percent Complete";#N/A,#N/A,TRUE,"Manhour Sum"}</definedName>
    <definedName name="ab" localSheetId="6" hidden="1">{#N/A,#N/A,TRUE,"Task Status";#N/A,#N/A,TRUE,"Document Status";#N/A,#N/A,TRUE,"Percent Complete";#N/A,#N/A,TRUE,"Manhour Sum"}</definedName>
    <definedName name="ab" localSheetId="9" hidden="1">{#N/A,#N/A,TRUE,"Task Status";#N/A,#N/A,TRUE,"Document Status";#N/A,#N/A,TRUE,"Percent Complete";#N/A,#N/A,TRUE,"Manhour Sum"}</definedName>
    <definedName name="ab" localSheetId="8" hidden="1">{#N/A,#N/A,TRUE,"Task Status";#N/A,#N/A,TRUE,"Document Status";#N/A,#N/A,TRUE,"Percent Complete";#N/A,#N/A,TRUE,"Manhour Sum"}</definedName>
    <definedName name="ab" hidden="1">{#N/A,#N/A,TRUE,"Task Status";#N/A,#N/A,TRUE,"Document Status";#N/A,#N/A,TRUE,"Percent Complete";#N/A,#N/A,TRUE,"Manhour Sum"}</definedName>
    <definedName name="abacdk" hidden="1">#REF!</definedName>
    <definedName name="abc" localSheetId="11" hidden="1">#REF!</definedName>
    <definedName name="abc" localSheetId="10" hidden="1">#REF!</definedName>
    <definedName name="abc" localSheetId="5" hidden="1">#REF!</definedName>
    <definedName name="abc" localSheetId="4" hidden="1">#REF!</definedName>
    <definedName name="abc" localSheetId="7" hidden="1">#REF!</definedName>
    <definedName name="abc" localSheetId="6" hidden="1">#REF!</definedName>
    <definedName name="abc" localSheetId="9" hidden="1">#REF!</definedName>
    <definedName name="abc" localSheetId="8" hidden="1">#REF!</definedName>
    <definedName name="abc" hidden="1">#REF!</definedName>
    <definedName name="abcd" localSheetId="1" hidden="1">{#N/A,#N/A,TRUE,"Task Status";#N/A,#N/A,TRUE,"Document Status";#N/A,#N/A,TRUE,"Percent Complete";#N/A,#N/A,TRUE,"Manhour Sum"}</definedName>
    <definedName name="abcd" localSheetId="0" hidden="1">{#N/A,#N/A,TRUE,"Task Status";#N/A,#N/A,TRUE,"Document Status";#N/A,#N/A,TRUE,"Percent Complete";#N/A,#N/A,TRUE,"Manhour Sum"}</definedName>
    <definedName name="abcd" localSheetId="3" hidden="1">{#N/A,#N/A,TRUE,"Task Status";#N/A,#N/A,TRUE,"Document Status";#N/A,#N/A,TRUE,"Percent Complete";#N/A,#N/A,TRUE,"Manhour Sum"}</definedName>
    <definedName name="abcd" localSheetId="2" hidden="1">{#N/A,#N/A,TRUE,"Task Status";#N/A,#N/A,TRUE,"Document Status";#N/A,#N/A,TRUE,"Percent Complete";#N/A,#N/A,TRUE,"Manhour Sum"}</definedName>
    <definedName name="abcd" localSheetId="11" hidden="1">{#N/A,#N/A,TRUE,"Task Status";#N/A,#N/A,TRUE,"Document Status";#N/A,#N/A,TRUE,"Percent Complete";#N/A,#N/A,TRUE,"Manhour Sum"}</definedName>
    <definedName name="abcd" localSheetId="10" hidden="1">{#N/A,#N/A,TRUE,"Task Status";#N/A,#N/A,TRUE,"Document Status";#N/A,#N/A,TRUE,"Percent Complete";#N/A,#N/A,TRUE,"Manhour Sum"}</definedName>
    <definedName name="abcd" localSheetId="5" hidden="1">{#N/A,#N/A,TRUE,"Task Status";#N/A,#N/A,TRUE,"Document Status";#N/A,#N/A,TRUE,"Percent Complete";#N/A,#N/A,TRUE,"Manhour Sum"}</definedName>
    <definedName name="abcd" localSheetId="4" hidden="1">{#N/A,#N/A,TRUE,"Task Status";#N/A,#N/A,TRUE,"Document Status";#N/A,#N/A,TRUE,"Percent Complete";#N/A,#N/A,TRUE,"Manhour Sum"}</definedName>
    <definedName name="abcd" localSheetId="7" hidden="1">{#N/A,#N/A,TRUE,"Task Status";#N/A,#N/A,TRUE,"Document Status";#N/A,#N/A,TRUE,"Percent Complete";#N/A,#N/A,TRUE,"Manhour Sum"}</definedName>
    <definedName name="abcd" localSheetId="6" hidden="1">{#N/A,#N/A,TRUE,"Task Status";#N/A,#N/A,TRUE,"Document Status";#N/A,#N/A,TRUE,"Percent Complete";#N/A,#N/A,TRUE,"Manhour Sum"}</definedName>
    <definedName name="abcd" localSheetId="9" hidden="1">{#N/A,#N/A,TRUE,"Task Status";#N/A,#N/A,TRUE,"Document Status";#N/A,#N/A,TRUE,"Percent Complete";#N/A,#N/A,TRUE,"Manhour Sum"}</definedName>
    <definedName name="abcd" localSheetId="8" hidden="1">{#N/A,#N/A,TRUE,"Task Status";#N/A,#N/A,TRUE,"Document Status";#N/A,#N/A,TRUE,"Percent Complete";#N/A,#N/A,TRUE,"Manhour Sum"}</definedName>
    <definedName name="abcd" hidden="1">{#N/A,#N/A,TRUE,"Task Status";#N/A,#N/A,TRUE,"Document Status";#N/A,#N/A,TRUE,"Percent Complete";#N/A,#N/A,TRUE,"Manhour Sum"}</definedName>
    <definedName name="Accelerated" hidden="1">{#N/A,#N/A,FALSE,"CTC Summary - EOY";#N/A,#N/A,FALSE,"CTC Summary - Wtavg"}</definedName>
    <definedName name="ACCELERATED2" localSheetId="1" hidden="1">{#N/A,#N/A,FALSE,"CTC Summary - EOY";#N/A,#N/A,FALSE,"CTC Summary - Wtavg"}</definedName>
    <definedName name="ACCELERATED2" localSheetId="0" hidden="1">{#N/A,#N/A,FALSE,"CTC Summary - EOY";#N/A,#N/A,FALSE,"CTC Summary - Wtavg"}</definedName>
    <definedName name="ACCELERATED2" localSheetId="3" hidden="1">{#N/A,#N/A,FALSE,"CTC Summary - EOY";#N/A,#N/A,FALSE,"CTC Summary - Wtavg"}</definedName>
    <definedName name="ACCELERATED2" localSheetId="2" hidden="1">{#N/A,#N/A,FALSE,"CTC Summary - EOY";#N/A,#N/A,FALSE,"CTC Summary - Wtavg"}</definedName>
    <definedName name="ACCELERATED2" localSheetId="11" hidden="1">{#N/A,#N/A,FALSE,"CTC Summary - EOY";#N/A,#N/A,FALSE,"CTC Summary - Wtavg"}</definedName>
    <definedName name="ACCELERATED2" localSheetId="10" hidden="1">{#N/A,#N/A,FALSE,"CTC Summary - EOY";#N/A,#N/A,FALSE,"CTC Summary - Wtavg"}</definedName>
    <definedName name="ACCELERATED2" localSheetId="5" hidden="1">{#N/A,#N/A,FALSE,"CTC Summary - EOY";#N/A,#N/A,FALSE,"CTC Summary - Wtavg"}</definedName>
    <definedName name="ACCELERATED2" localSheetId="4" hidden="1">{#N/A,#N/A,FALSE,"CTC Summary - EOY";#N/A,#N/A,FALSE,"CTC Summary - Wtavg"}</definedName>
    <definedName name="ACCELERATED2" localSheetId="7" hidden="1">{#N/A,#N/A,FALSE,"CTC Summary - EOY";#N/A,#N/A,FALSE,"CTC Summary - Wtavg"}</definedName>
    <definedName name="ACCELERATED2" localSheetId="6" hidden="1">{#N/A,#N/A,FALSE,"CTC Summary - EOY";#N/A,#N/A,FALSE,"CTC Summary - Wtavg"}</definedName>
    <definedName name="ACCELERATED2" localSheetId="9" hidden="1">{#N/A,#N/A,FALSE,"CTC Summary - EOY";#N/A,#N/A,FALSE,"CTC Summary - Wtavg"}</definedName>
    <definedName name="ACCELERATED2" localSheetId="8" hidden="1">{#N/A,#N/A,FALSE,"CTC Summary - EOY";#N/A,#N/A,FALSE,"CTC Summary - Wtavg"}</definedName>
    <definedName name="ACCELERATED2" hidden="1">{#N/A,#N/A,FALSE,"CTC Summary - EOY";#N/A,#N/A,FALSE,"CTC Summary - Wtavg"}</definedName>
    <definedName name="ACCELLERATED1X" localSheetId="1" hidden="1">{#N/A,#N/A,FALSE,"CTC Summary - EOY";#N/A,#N/A,FALSE,"CTC Summary - Wtavg"}</definedName>
    <definedName name="ACCELLERATED1X" localSheetId="0" hidden="1">{#N/A,#N/A,FALSE,"CTC Summary - EOY";#N/A,#N/A,FALSE,"CTC Summary - Wtavg"}</definedName>
    <definedName name="ACCELLERATED1X" localSheetId="3" hidden="1">{#N/A,#N/A,FALSE,"CTC Summary - EOY";#N/A,#N/A,FALSE,"CTC Summary - Wtavg"}</definedName>
    <definedName name="ACCELLERATED1X" localSheetId="2" hidden="1">{#N/A,#N/A,FALSE,"CTC Summary - EOY";#N/A,#N/A,FALSE,"CTC Summary - Wtavg"}</definedName>
    <definedName name="ACCELLERATED1X" localSheetId="11" hidden="1">{#N/A,#N/A,FALSE,"CTC Summary - EOY";#N/A,#N/A,FALSE,"CTC Summary - Wtavg"}</definedName>
    <definedName name="ACCELLERATED1X" localSheetId="10" hidden="1">{#N/A,#N/A,FALSE,"CTC Summary - EOY";#N/A,#N/A,FALSE,"CTC Summary - Wtavg"}</definedName>
    <definedName name="ACCELLERATED1X" localSheetId="5" hidden="1">{#N/A,#N/A,FALSE,"CTC Summary - EOY";#N/A,#N/A,FALSE,"CTC Summary - Wtavg"}</definedName>
    <definedName name="ACCELLERATED1X" localSheetId="4" hidden="1">{#N/A,#N/A,FALSE,"CTC Summary - EOY";#N/A,#N/A,FALSE,"CTC Summary - Wtavg"}</definedName>
    <definedName name="ACCELLERATED1X" localSheetId="7" hidden="1">{#N/A,#N/A,FALSE,"CTC Summary - EOY";#N/A,#N/A,FALSE,"CTC Summary - Wtavg"}</definedName>
    <definedName name="ACCELLERATED1X" localSheetId="6" hidden="1">{#N/A,#N/A,FALSE,"CTC Summary - EOY";#N/A,#N/A,FALSE,"CTC Summary - Wtavg"}</definedName>
    <definedName name="ACCELLERATED1X" localSheetId="9" hidden="1">{#N/A,#N/A,FALSE,"CTC Summary - EOY";#N/A,#N/A,FALSE,"CTC Summary - Wtavg"}</definedName>
    <definedName name="ACCELLERATED1X" localSheetId="8" hidden="1">{#N/A,#N/A,FALSE,"CTC Summary - EOY";#N/A,#N/A,FALSE,"CTC Summary - Wtavg"}</definedName>
    <definedName name="ACCELLERATED1X" hidden="1">{#N/A,#N/A,FALSE,"CTC Summary - EOY";#N/A,#N/A,FALSE,"CTC Summary - Wtavg"}</definedName>
    <definedName name="AccessDatabase" hidden="1">"F:\REGUNIT\GRC99\TAX_ADJ\NEW_EST.mdb"</definedName>
    <definedName name="Accrual" localSheetId="1" hidden="1">{#N/A,#N/A,TRUE,"Task Status";#N/A,#N/A,TRUE,"Document Status";#N/A,#N/A,TRUE,"Percent Complete";#N/A,#N/A,TRUE,"Manhour Sum"}</definedName>
    <definedName name="Accrual" localSheetId="0" hidden="1">{#N/A,#N/A,TRUE,"Task Status";#N/A,#N/A,TRUE,"Document Status";#N/A,#N/A,TRUE,"Percent Complete";#N/A,#N/A,TRUE,"Manhour Sum"}</definedName>
    <definedName name="Accrual" localSheetId="3" hidden="1">{#N/A,#N/A,TRUE,"Task Status";#N/A,#N/A,TRUE,"Document Status";#N/A,#N/A,TRUE,"Percent Complete";#N/A,#N/A,TRUE,"Manhour Sum"}</definedName>
    <definedName name="Accrual" localSheetId="2" hidden="1">{#N/A,#N/A,TRUE,"Task Status";#N/A,#N/A,TRUE,"Document Status";#N/A,#N/A,TRUE,"Percent Complete";#N/A,#N/A,TRUE,"Manhour Sum"}</definedName>
    <definedName name="Accrual" localSheetId="11" hidden="1">{#N/A,#N/A,TRUE,"Task Status";#N/A,#N/A,TRUE,"Document Status";#N/A,#N/A,TRUE,"Percent Complete";#N/A,#N/A,TRUE,"Manhour Sum"}</definedName>
    <definedName name="Accrual" localSheetId="10" hidden="1">{#N/A,#N/A,TRUE,"Task Status";#N/A,#N/A,TRUE,"Document Status";#N/A,#N/A,TRUE,"Percent Complete";#N/A,#N/A,TRUE,"Manhour Sum"}</definedName>
    <definedName name="Accrual" localSheetId="5" hidden="1">{#N/A,#N/A,TRUE,"Task Status";#N/A,#N/A,TRUE,"Document Status";#N/A,#N/A,TRUE,"Percent Complete";#N/A,#N/A,TRUE,"Manhour Sum"}</definedName>
    <definedName name="Accrual" localSheetId="4" hidden="1">{#N/A,#N/A,TRUE,"Task Status";#N/A,#N/A,TRUE,"Document Status";#N/A,#N/A,TRUE,"Percent Complete";#N/A,#N/A,TRUE,"Manhour Sum"}</definedName>
    <definedName name="Accrual" localSheetId="7" hidden="1">{#N/A,#N/A,TRUE,"Task Status";#N/A,#N/A,TRUE,"Document Status";#N/A,#N/A,TRUE,"Percent Complete";#N/A,#N/A,TRUE,"Manhour Sum"}</definedName>
    <definedName name="Accrual" localSheetId="6" hidden="1">{#N/A,#N/A,TRUE,"Task Status";#N/A,#N/A,TRUE,"Document Status";#N/A,#N/A,TRUE,"Percent Complete";#N/A,#N/A,TRUE,"Manhour Sum"}</definedName>
    <definedName name="Accrual" localSheetId="9" hidden="1">{#N/A,#N/A,TRUE,"Task Status";#N/A,#N/A,TRUE,"Document Status";#N/A,#N/A,TRUE,"Percent Complete";#N/A,#N/A,TRUE,"Manhour Sum"}</definedName>
    <definedName name="Accrual" localSheetId="8" hidden="1">{#N/A,#N/A,TRUE,"Task Status";#N/A,#N/A,TRUE,"Document Status";#N/A,#N/A,TRUE,"Percent Complete";#N/A,#N/A,TRUE,"Manhour Sum"}</definedName>
    <definedName name="Accrual" hidden="1">{#N/A,#N/A,TRUE,"Task Status";#N/A,#N/A,TRUE,"Document Status";#N/A,#N/A,TRUE,"Percent Complete";#N/A,#N/A,TRUE,"Manhour Sum"}</definedName>
    <definedName name="ads" localSheetId="1" hidden="1">{#N/A,#N/A,FALSE,"Aging Summary";#N/A,#N/A,FALSE,"Ratio Analysis";#N/A,#N/A,FALSE,"Test 120 Day Accts";#N/A,#N/A,FALSE,"Tickmarks"}</definedName>
    <definedName name="ads" localSheetId="0" hidden="1">{#N/A,#N/A,FALSE,"Aging Summary";#N/A,#N/A,FALSE,"Ratio Analysis";#N/A,#N/A,FALSE,"Test 120 Day Accts";#N/A,#N/A,FALSE,"Tickmarks"}</definedName>
    <definedName name="ads" localSheetId="3" hidden="1">{#N/A,#N/A,FALSE,"Aging Summary";#N/A,#N/A,FALSE,"Ratio Analysis";#N/A,#N/A,FALSE,"Test 120 Day Accts";#N/A,#N/A,FALSE,"Tickmarks"}</definedName>
    <definedName name="ads" localSheetId="2" hidden="1">{#N/A,#N/A,FALSE,"Aging Summary";#N/A,#N/A,FALSE,"Ratio Analysis";#N/A,#N/A,FALSE,"Test 120 Day Accts";#N/A,#N/A,FALSE,"Tickmarks"}</definedName>
    <definedName name="ads" localSheetId="11" hidden="1">{#N/A,#N/A,FALSE,"Aging Summary";#N/A,#N/A,FALSE,"Ratio Analysis";#N/A,#N/A,FALSE,"Test 120 Day Accts";#N/A,#N/A,FALSE,"Tickmarks"}</definedName>
    <definedName name="ads" localSheetId="10" hidden="1">{#N/A,#N/A,FALSE,"Aging Summary";#N/A,#N/A,FALSE,"Ratio Analysis";#N/A,#N/A,FALSE,"Test 120 Day Accts";#N/A,#N/A,FALSE,"Tickmarks"}</definedName>
    <definedName name="ads" localSheetId="5" hidden="1">{#N/A,#N/A,FALSE,"Aging Summary";#N/A,#N/A,FALSE,"Ratio Analysis";#N/A,#N/A,FALSE,"Test 120 Day Accts";#N/A,#N/A,FALSE,"Tickmarks"}</definedName>
    <definedName name="ads" localSheetId="4" hidden="1">{#N/A,#N/A,FALSE,"Aging Summary";#N/A,#N/A,FALSE,"Ratio Analysis";#N/A,#N/A,FALSE,"Test 120 Day Accts";#N/A,#N/A,FALSE,"Tickmarks"}</definedName>
    <definedName name="ads" localSheetId="7" hidden="1">{#N/A,#N/A,FALSE,"Aging Summary";#N/A,#N/A,FALSE,"Ratio Analysis";#N/A,#N/A,FALSE,"Test 120 Day Accts";#N/A,#N/A,FALSE,"Tickmarks"}</definedName>
    <definedName name="ads" localSheetId="6" hidden="1">{#N/A,#N/A,FALSE,"Aging Summary";#N/A,#N/A,FALSE,"Ratio Analysis";#N/A,#N/A,FALSE,"Test 120 Day Accts";#N/A,#N/A,FALSE,"Tickmarks"}</definedName>
    <definedName name="ads" localSheetId="9" hidden="1">{#N/A,#N/A,FALSE,"Aging Summary";#N/A,#N/A,FALSE,"Ratio Analysis";#N/A,#N/A,FALSE,"Test 120 Day Accts";#N/A,#N/A,FALSE,"Tickmarks"}</definedName>
    <definedName name="ads" localSheetId="8" hidden="1">{#N/A,#N/A,FALSE,"Aging Summary";#N/A,#N/A,FALSE,"Ratio Analysis";#N/A,#N/A,FALSE,"Test 120 Day Accts";#N/A,#N/A,FALSE,"Tickmarks"}</definedName>
    <definedName name="ads" hidden="1">{#N/A,#N/A,FALSE,"Aging Summary";#N/A,#N/A,FALSE,"Ratio Analysis";#N/A,#N/A,FALSE,"Test 120 Day Accts";#N/A,#N/A,FALSE,"Tickmarks"}</definedName>
    <definedName name="adsfag" hidden="1">{"PI_Data",#N/A,TRUE,"P&amp;I Data"}</definedName>
    <definedName name="aeyneryna" hidden="1">{#N/A,#N/A,FALSE,"ND Rev at Pres Rates";#N/A,#N/A,FALSE,"Res - Unadj sales";#N/A,#N/A,FALSE,"Small L&amp;P";#N/A,#N/A,FALSE,"Medium L&amp;P";#N/A,#N/A,FALSE,"E-19";#N/A,#N/A,FALSE,"E-20";#N/A,#N/A,FALSE,"Strtlts &amp; Standby";#N/A,#N/A,FALSE,"AG";#N/A,#N/A,FALSE,"A-RTP";#N/A,#N/A,FALSE,"Spec"}</definedName>
    <definedName name="aeyrebye" hidden="1">{#N/A,#N/A,FALSE,"RRQ inputs ";#N/A,#N/A,FALSE,"FERC Rev @ PR";#N/A,#N/A,FALSE,"Distribution Revenue Allocation";#N/A,#N/A,FALSE,"Nonallocated Revenues";#N/A,#N/A,FALSE,"MC Revenues-03 sales, 96 MC's";#N/A,#N/A,FALSE,"FTA"}</definedName>
    <definedName name="afg" hidden="1">{#N/A,#N/A,FALSE,"CTC Summary - EOY";#N/A,#N/A,FALSE,"CTC Summary - Wtavg"}</definedName>
    <definedName name="afgasdfgasd" hidden="1">{#N/A,#N/A,FALSE,"CTC Summary - EOY";#N/A,#N/A,FALSE,"CTC Summary - Wtavg"}</definedName>
    <definedName name="afgva" hidden="1">{"PI_Data",#N/A,TRUE,"P&amp;I Data"}</definedName>
    <definedName name="again"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lpha" localSheetId="1" hidden="1">{#N/A,#N/A,FALSE,"Sum6 (1)"}</definedName>
    <definedName name="alpha" localSheetId="0" hidden="1">{#N/A,#N/A,FALSE,"Sum6 (1)"}</definedName>
    <definedName name="alpha" localSheetId="3" hidden="1">{#N/A,#N/A,FALSE,"Sum6 (1)"}</definedName>
    <definedName name="alpha" localSheetId="2" hidden="1">{#N/A,#N/A,FALSE,"Sum6 (1)"}</definedName>
    <definedName name="alpha" localSheetId="11" hidden="1">{#N/A,#N/A,FALSE,"Sum6 (1)"}</definedName>
    <definedName name="alpha" localSheetId="10" hidden="1">{#N/A,#N/A,FALSE,"Sum6 (1)"}</definedName>
    <definedName name="alpha" localSheetId="5" hidden="1">{#N/A,#N/A,FALSE,"Sum6 (1)"}</definedName>
    <definedName name="alpha" localSheetId="4" hidden="1">{#N/A,#N/A,FALSE,"Sum6 (1)"}</definedName>
    <definedName name="alpha" localSheetId="7" hidden="1">{#N/A,#N/A,FALSE,"Sum6 (1)"}</definedName>
    <definedName name="alpha" localSheetId="6" hidden="1">{#N/A,#N/A,FALSE,"Sum6 (1)"}</definedName>
    <definedName name="alpha" localSheetId="9" hidden="1">{#N/A,#N/A,FALSE,"Sum6 (1)"}</definedName>
    <definedName name="alpha" localSheetId="8" hidden="1">{#N/A,#N/A,FALSE,"Sum6 (1)"}</definedName>
    <definedName name="alpha" hidden="1">{#N/A,#N/A,FALSE,"Sum6 (1)"}</definedName>
    <definedName name="April" localSheetId="1" hidden="1">{#N/A,#N/A,FALSE,"CTC Summary - EOY";#N/A,#N/A,FALSE,"CTC Summary - Wtavg"}</definedName>
    <definedName name="April" localSheetId="0" hidden="1">{#N/A,#N/A,FALSE,"CTC Summary - EOY";#N/A,#N/A,FALSE,"CTC Summary - Wtavg"}</definedName>
    <definedName name="April" localSheetId="3" hidden="1">{#N/A,#N/A,FALSE,"CTC Summary - EOY";#N/A,#N/A,FALSE,"CTC Summary - Wtavg"}</definedName>
    <definedName name="April" localSheetId="2" hidden="1">{#N/A,#N/A,FALSE,"CTC Summary - EOY";#N/A,#N/A,FALSE,"CTC Summary - Wtavg"}</definedName>
    <definedName name="April" localSheetId="11" hidden="1">{#N/A,#N/A,FALSE,"CTC Summary - EOY";#N/A,#N/A,FALSE,"CTC Summary - Wtavg"}</definedName>
    <definedName name="April" localSheetId="10" hidden="1">{#N/A,#N/A,FALSE,"CTC Summary - EOY";#N/A,#N/A,FALSE,"CTC Summary - Wtavg"}</definedName>
    <definedName name="April" localSheetId="5" hidden="1">{#N/A,#N/A,FALSE,"CTC Summary - EOY";#N/A,#N/A,FALSE,"CTC Summary - Wtavg"}</definedName>
    <definedName name="April" localSheetId="4" hidden="1">{#N/A,#N/A,FALSE,"CTC Summary - EOY";#N/A,#N/A,FALSE,"CTC Summary - Wtavg"}</definedName>
    <definedName name="April" localSheetId="7" hidden="1">{#N/A,#N/A,FALSE,"CTC Summary - EOY";#N/A,#N/A,FALSE,"CTC Summary - Wtavg"}</definedName>
    <definedName name="April" localSheetId="6" hidden="1">{#N/A,#N/A,FALSE,"CTC Summary - EOY";#N/A,#N/A,FALSE,"CTC Summary - Wtavg"}</definedName>
    <definedName name="April" localSheetId="9" hidden="1">{#N/A,#N/A,FALSE,"CTC Summary - EOY";#N/A,#N/A,FALSE,"CTC Summary - Wtavg"}</definedName>
    <definedName name="April" localSheetId="8" hidden="1">{#N/A,#N/A,FALSE,"CTC Summary - EOY";#N/A,#N/A,FALSE,"CTC Summary - Wtavg"}</definedName>
    <definedName name="April" hidden="1">{#N/A,#N/A,FALSE,"CTC Summary - EOY";#N/A,#N/A,FALSE,"CTC Summary - Wtavg"}</definedName>
    <definedName name="April_1" localSheetId="1" hidden="1">{#N/A,#N/A,FALSE,"CTC Summary - EOY";#N/A,#N/A,FALSE,"CTC Summary - Wtavg"}</definedName>
    <definedName name="April_1" localSheetId="0" hidden="1">{#N/A,#N/A,FALSE,"CTC Summary - EOY";#N/A,#N/A,FALSE,"CTC Summary - Wtavg"}</definedName>
    <definedName name="April_1" localSheetId="3" hidden="1">{#N/A,#N/A,FALSE,"CTC Summary - EOY";#N/A,#N/A,FALSE,"CTC Summary - Wtavg"}</definedName>
    <definedName name="April_1" localSheetId="2" hidden="1">{#N/A,#N/A,FALSE,"CTC Summary - EOY";#N/A,#N/A,FALSE,"CTC Summary - Wtavg"}</definedName>
    <definedName name="April_1" localSheetId="11" hidden="1">{#N/A,#N/A,FALSE,"CTC Summary - EOY";#N/A,#N/A,FALSE,"CTC Summary - Wtavg"}</definedName>
    <definedName name="April_1" localSheetId="10" hidden="1">{#N/A,#N/A,FALSE,"CTC Summary - EOY";#N/A,#N/A,FALSE,"CTC Summary - Wtavg"}</definedName>
    <definedName name="April_1" localSheetId="5" hidden="1">{#N/A,#N/A,FALSE,"CTC Summary - EOY";#N/A,#N/A,FALSE,"CTC Summary - Wtavg"}</definedName>
    <definedName name="April_1" localSheetId="4" hidden="1">{#N/A,#N/A,FALSE,"CTC Summary - EOY";#N/A,#N/A,FALSE,"CTC Summary - Wtavg"}</definedName>
    <definedName name="April_1" localSheetId="7" hidden="1">{#N/A,#N/A,FALSE,"CTC Summary - EOY";#N/A,#N/A,FALSE,"CTC Summary - Wtavg"}</definedName>
    <definedName name="April_1" localSheetId="6" hidden="1">{#N/A,#N/A,FALSE,"CTC Summary - EOY";#N/A,#N/A,FALSE,"CTC Summary - Wtavg"}</definedName>
    <definedName name="April_1" localSheetId="9" hidden="1">{#N/A,#N/A,FALSE,"CTC Summary - EOY";#N/A,#N/A,FALSE,"CTC Summary - Wtavg"}</definedName>
    <definedName name="April_1" localSheetId="8" hidden="1">{#N/A,#N/A,FALSE,"CTC Summary - EOY";#N/A,#N/A,FALSE,"CTC Summary - Wtavg"}</definedName>
    <definedName name="April_1" hidden="1">{#N/A,#N/A,FALSE,"CTC Summary - EOY";#N/A,#N/A,FALSE,"CTC Summary - Wtavg"}</definedName>
    <definedName name="April_2" localSheetId="1" hidden="1">{#N/A,#N/A,FALSE,"CTC Summary - EOY";#N/A,#N/A,FALSE,"CTC Summary - Wtavg"}</definedName>
    <definedName name="April_2" localSheetId="0" hidden="1">{#N/A,#N/A,FALSE,"CTC Summary - EOY";#N/A,#N/A,FALSE,"CTC Summary - Wtavg"}</definedName>
    <definedName name="April_2" localSheetId="3" hidden="1">{#N/A,#N/A,FALSE,"CTC Summary - EOY";#N/A,#N/A,FALSE,"CTC Summary - Wtavg"}</definedName>
    <definedName name="April_2" localSheetId="2" hidden="1">{#N/A,#N/A,FALSE,"CTC Summary - EOY";#N/A,#N/A,FALSE,"CTC Summary - Wtavg"}</definedName>
    <definedName name="April_2" localSheetId="11" hidden="1">{#N/A,#N/A,FALSE,"CTC Summary - EOY";#N/A,#N/A,FALSE,"CTC Summary - Wtavg"}</definedName>
    <definedName name="April_2" localSheetId="10" hidden="1">{#N/A,#N/A,FALSE,"CTC Summary - EOY";#N/A,#N/A,FALSE,"CTC Summary - Wtavg"}</definedName>
    <definedName name="April_2" localSheetId="5" hidden="1">{#N/A,#N/A,FALSE,"CTC Summary - EOY";#N/A,#N/A,FALSE,"CTC Summary - Wtavg"}</definedName>
    <definedName name="April_2" localSheetId="4" hidden="1">{#N/A,#N/A,FALSE,"CTC Summary - EOY";#N/A,#N/A,FALSE,"CTC Summary - Wtavg"}</definedName>
    <definedName name="April_2" localSheetId="7" hidden="1">{#N/A,#N/A,FALSE,"CTC Summary - EOY";#N/A,#N/A,FALSE,"CTC Summary - Wtavg"}</definedName>
    <definedName name="April_2" localSheetId="6" hidden="1">{#N/A,#N/A,FALSE,"CTC Summary - EOY";#N/A,#N/A,FALSE,"CTC Summary - Wtavg"}</definedName>
    <definedName name="April_2" localSheetId="9" hidden="1">{#N/A,#N/A,FALSE,"CTC Summary - EOY";#N/A,#N/A,FALSE,"CTC Summary - Wtavg"}</definedName>
    <definedName name="April_2" localSheetId="8" hidden="1">{#N/A,#N/A,FALSE,"CTC Summary - EOY";#N/A,#N/A,FALSE,"CTC Summary - Wtavg"}</definedName>
    <definedName name="April_2" hidden="1">{#N/A,#N/A,FALSE,"CTC Summary - EOY";#N/A,#N/A,FALSE,"CTC Summary - Wtavg"}</definedName>
    <definedName name="April_3" localSheetId="1" hidden="1">{#N/A,#N/A,FALSE,"CTC Summary - EOY";#N/A,#N/A,FALSE,"CTC Summary - Wtavg"}</definedName>
    <definedName name="April_3" localSheetId="0" hidden="1">{#N/A,#N/A,FALSE,"CTC Summary - EOY";#N/A,#N/A,FALSE,"CTC Summary - Wtavg"}</definedName>
    <definedName name="April_3" localSheetId="3" hidden="1">{#N/A,#N/A,FALSE,"CTC Summary - EOY";#N/A,#N/A,FALSE,"CTC Summary - Wtavg"}</definedName>
    <definedName name="April_3" localSheetId="2" hidden="1">{#N/A,#N/A,FALSE,"CTC Summary - EOY";#N/A,#N/A,FALSE,"CTC Summary - Wtavg"}</definedName>
    <definedName name="April_3" localSheetId="11" hidden="1">{#N/A,#N/A,FALSE,"CTC Summary - EOY";#N/A,#N/A,FALSE,"CTC Summary - Wtavg"}</definedName>
    <definedName name="April_3" localSheetId="10" hidden="1">{#N/A,#N/A,FALSE,"CTC Summary - EOY";#N/A,#N/A,FALSE,"CTC Summary - Wtavg"}</definedName>
    <definedName name="April_3" localSheetId="5" hidden="1">{#N/A,#N/A,FALSE,"CTC Summary - EOY";#N/A,#N/A,FALSE,"CTC Summary - Wtavg"}</definedName>
    <definedName name="April_3" localSheetId="4" hidden="1">{#N/A,#N/A,FALSE,"CTC Summary - EOY";#N/A,#N/A,FALSE,"CTC Summary - Wtavg"}</definedName>
    <definedName name="April_3" localSheetId="7" hidden="1">{#N/A,#N/A,FALSE,"CTC Summary - EOY";#N/A,#N/A,FALSE,"CTC Summary - Wtavg"}</definedName>
    <definedName name="April_3" localSheetId="6" hidden="1">{#N/A,#N/A,FALSE,"CTC Summary - EOY";#N/A,#N/A,FALSE,"CTC Summary - Wtavg"}</definedName>
    <definedName name="April_3" localSheetId="9" hidden="1">{#N/A,#N/A,FALSE,"CTC Summary - EOY";#N/A,#N/A,FALSE,"CTC Summary - Wtavg"}</definedName>
    <definedName name="April_3" localSheetId="8" hidden="1">{#N/A,#N/A,FALSE,"CTC Summary - EOY";#N/A,#N/A,FALSE,"CTC Summary - Wtavg"}</definedName>
    <definedName name="April_3" hidden="1">{#N/A,#N/A,FALSE,"CTC Summary - EOY";#N/A,#N/A,FALSE,"CTC Summary - Wtavg"}</definedName>
    <definedName name="April1" hidden="1">{#N/A,#N/A,FALSE,"CTC Summary - EOY";#N/A,#N/A,FALSE,"CTC Summary - Wtavg"}</definedName>
    <definedName name="arsdf" localSheetId="1" hidden="1">{#N/A,#N/A,FALSE,"Aging Summary";#N/A,#N/A,FALSE,"Ratio Analysis";#N/A,#N/A,FALSE,"Test 120 Day Accts";#N/A,#N/A,FALSE,"Tickmarks"}</definedName>
    <definedName name="arsdf" localSheetId="0" hidden="1">{#N/A,#N/A,FALSE,"Aging Summary";#N/A,#N/A,FALSE,"Ratio Analysis";#N/A,#N/A,FALSE,"Test 120 Day Accts";#N/A,#N/A,FALSE,"Tickmarks"}</definedName>
    <definedName name="arsdf" localSheetId="3" hidden="1">{#N/A,#N/A,FALSE,"Aging Summary";#N/A,#N/A,FALSE,"Ratio Analysis";#N/A,#N/A,FALSE,"Test 120 Day Accts";#N/A,#N/A,FALSE,"Tickmarks"}</definedName>
    <definedName name="arsdf" localSheetId="2" hidden="1">{#N/A,#N/A,FALSE,"Aging Summary";#N/A,#N/A,FALSE,"Ratio Analysis";#N/A,#N/A,FALSE,"Test 120 Day Accts";#N/A,#N/A,FALSE,"Tickmarks"}</definedName>
    <definedName name="arsdf" localSheetId="11" hidden="1">{#N/A,#N/A,FALSE,"Aging Summary";#N/A,#N/A,FALSE,"Ratio Analysis";#N/A,#N/A,FALSE,"Test 120 Day Accts";#N/A,#N/A,FALSE,"Tickmarks"}</definedName>
    <definedName name="arsdf" localSheetId="10" hidden="1">{#N/A,#N/A,FALSE,"Aging Summary";#N/A,#N/A,FALSE,"Ratio Analysis";#N/A,#N/A,FALSE,"Test 120 Day Accts";#N/A,#N/A,FALSE,"Tickmarks"}</definedName>
    <definedName name="arsdf" localSheetId="5" hidden="1">{#N/A,#N/A,FALSE,"Aging Summary";#N/A,#N/A,FALSE,"Ratio Analysis";#N/A,#N/A,FALSE,"Test 120 Day Accts";#N/A,#N/A,FALSE,"Tickmarks"}</definedName>
    <definedName name="arsdf" localSheetId="4" hidden="1">{#N/A,#N/A,FALSE,"Aging Summary";#N/A,#N/A,FALSE,"Ratio Analysis";#N/A,#N/A,FALSE,"Test 120 Day Accts";#N/A,#N/A,FALSE,"Tickmarks"}</definedName>
    <definedName name="arsdf" localSheetId="7" hidden="1">{#N/A,#N/A,FALSE,"Aging Summary";#N/A,#N/A,FALSE,"Ratio Analysis";#N/A,#N/A,FALSE,"Test 120 Day Accts";#N/A,#N/A,FALSE,"Tickmarks"}</definedName>
    <definedName name="arsdf" localSheetId="6" hidden="1">{#N/A,#N/A,FALSE,"Aging Summary";#N/A,#N/A,FALSE,"Ratio Analysis";#N/A,#N/A,FALSE,"Test 120 Day Accts";#N/A,#N/A,FALSE,"Tickmarks"}</definedName>
    <definedName name="arsdf" localSheetId="9" hidden="1">{#N/A,#N/A,FALSE,"Aging Summary";#N/A,#N/A,FALSE,"Ratio Analysis";#N/A,#N/A,FALSE,"Test 120 Day Accts";#N/A,#N/A,FALSE,"Tickmarks"}</definedName>
    <definedName name="arsdf" localSheetId="8" hidden="1">{#N/A,#N/A,FALSE,"Aging Summary";#N/A,#N/A,FALSE,"Ratio Analysis";#N/A,#N/A,FALSE,"Test 120 Day Accts";#N/A,#N/A,FALSE,"Tickmarks"}</definedName>
    <definedName name="arsdf" hidden="1">{#N/A,#N/A,FALSE,"Aging Summary";#N/A,#N/A,FALSE,"Ratio Analysis";#N/A,#N/A,FALSE,"Test 120 Day Accts";#N/A,#N/A,FALSE,"Tickmarks"}</definedName>
    <definedName name="ART" hidden="1">{#N/A,#N/A,FALSE,"CTC Summary - EOY";#N/A,#N/A,FALSE,"CTC Summary - Wtavg"}</definedName>
    <definedName name="as"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hidden="1">{#N/A,#N/A,FALSE,"Aging Summary";#N/A,#N/A,FALSE,"Ratio Analysis";#N/A,#N/A,FALSE,"Test 120 Day Accts";#N/A,#N/A,FALSE,"Tickmarks"}</definedName>
    <definedName name="asda" localSheetId="1" hidden="1">{#N/A,#N/A,FALSE,"Inputs And Assumptions";#N/A,#N/A,FALSE,"Revenue Allocation";#N/A,#N/A,FALSE,"RSP Surch Allocations";#N/A,#N/A,FALSE,"Generation Calculations";#N/A,#N/A,FALSE,"Test Year 2001 Sales and Revs."}</definedName>
    <definedName name="asda" localSheetId="0" hidden="1">{#N/A,#N/A,FALSE,"Inputs And Assumptions";#N/A,#N/A,FALSE,"Revenue Allocation";#N/A,#N/A,FALSE,"RSP Surch Allocations";#N/A,#N/A,FALSE,"Generation Calculations";#N/A,#N/A,FALSE,"Test Year 2001 Sales and Revs."}</definedName>
    <definedName name="asda" localSheetId="3" hidden="1">{#N/A,#N/A,FALSE,"Inputs And Assumptions";#N/A,#N/A,FALSE,"Revenue Allocation";#N/A,#N/A,FALSE,"RSP Surch Allocations";#N/A,#N/A,FALSE,"Generation Calculations";#N/A,#N/A,FALSE,"Test Year 2001 Sales and Revs."}</definedName>
    <definedName name="asda" localSheetId="2" hidden="1">{#N/A,#N/A,FALSE,"Inputs And Assumptions";#N/A,#N/A,FALSE,"Revenue Allocation";#N/A,#N/A,FALSE,"RSP Surch Allocations";#N/A,#N/A,FALSE,"Generation Calculations";#N/A,#N/A,FALSE,"Test Year 2001 Sales and Revs."}</definedName>
    <definedName name="asda" localSheetId="11" hidden="1">{#N/A,#N/A,FALSE,"Inputs And Assumptions";#N/A,#N/A,FALSE,"Revenue Allocation";#N/A,#N/A,FALSE,"RSP Surch Allocations";#N/A,#N/A,FALSE,"Generation Calculations";#N/A,#N/A,FALSE,"Test Year 2001 Sales and Revs."}</definedName>
    <definedName name="asda" localSheetId="10" hidden="1">{#N/A,#N/A,FALSE,"Inputs And Assumptions";#N/A,#N/A,FALSE,"Revenue Allocation";#N/A,#N/A,FALSE,"RSP Surch Allocations";#N/A,#N/A,FALSE,"Generation Calculations";#N/A,#N/A,FALSE,"Test Year 2001 Sales and Revs."}</definedName>
    <definedName name="asda" localSheetId="5" hidden="1">{#N/A,#N/A,FALSE,"Inputs And Assumptions";#N/A,#N/A,FALSE,"Revenue Allocation";#N/A,#N/A,FALSE,"RSP Surch Allocations";#N/A,#N/A,FALSE,"Generation Calculations";#N/A,#N/A,FALSE,"Test Year 2001 Sales and Revs."}</definedName>
    <definedName name="asda" localSheetId="4" hidden="1">{#N/A,#N/A,FALSE,"Inputs And Assumptions";#N/A,#N/A,FALSE,"Revenue Allocation";#N/A,#N/A,FALSE,"RSP Surch Allocations";#N/A,#N/A,FALSE,"Generation Calculations";#N/A,#N/A,FALSE,"Test Year 2001 Sales and Revs."}</definedName>
    <definedName name="asda" localSheetId="7" hidden="1">{#N/A,#N/A,FALSE,"Inputs And Assumptions";#N/A,#N/A,FALSE,"Revenue Allocation";#N/A,#N/A,FALSE,"RSP Surch Allocations";#N/A,#N/A,FALSE,"Generation Calculations";#N/A,#N/A,FALSE,"Test Year 2001 Sales and Revs."}</definedName>
    <definedName name="asda" localSheetId="6" hidden="1">{#N/A,#N/A,FALSE,"Inputs And Assumptions";#N/A,#N/A,FALSE,"Revenue Allocation";#N/A,#N/A,FALSE,"RSP Surch Allocations";#N/A,#N/A,FALSE,"Generation Calculations";#N/A,#N/A,FALSE,"Test Year 2001 Sales and Revs."}</definedName>
    <definedName name="asda" localSheetId="9" hidden="1">{#N/A,#N/A,FALSE,"Inputs And Assumptions";#N/A,#N/A,FALSE,"Revenue Allocation";#N/A,#N/A,FALSE,"RSP Surch Allocations";#N/A,#N/A,FALSE,"Generation Calculations";#N/A,#N/A,FALSE,"Test Year 2001 Sales and Revs."}</definedName>
    <definedName name="asda" localSheetId="8"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1" hidden="1">{#N/A,#N/A,FALSE,"Sum6 (1)"}</definedName>
    <definedName name="AsSoldExcRev" localSheetId="0" hidden="1">{#N/A,#N/A,FALSE,"Sum6 (1)"}</definedName>
    <definedName name="AsSoldExcRev" localSheetId="3" hidden="1">{#N/A,#N/A,FALSE,"Sum6 (1)"}</definedName>
    <definedName name="AsSoldExcRev" localSheetId="2" hidden="1">{#N/A,#N/A,FALSE,"Sum6 (1)"}</definedName>
    <definedName name="AsSoldExcRev" localSheetId="11" hidden="1">{#N/A,#N/A,FALSE,"Sum6 (1)"}</definedName>
    <definedName name="AsSoldExcRev" localSheetId="10" hidden="1">{#N/A,#N/A,FALSE,"Sum6 (1)"}</definedName>
    <definedName name="AsSoldExcRev" localSheetId="5" hidden="1">{#N/A,#N/A,FALSE,"Sum6 (1)"}</definedName>
    <definedName name="AsSoldExcRev" localSheetId="4" hidden="1">{#N/A,#N/A,FALSE,"Sum6 (1)"}</definedName>
    <definedName name="AsSoldExcRev" localSheetId="7" hidden="1">{#N/A,#N/A,FALSE,"Sum6 (1)"}</definedName>
    <definedName name="AsSoldExcRev" localSheetId="6" hidden="1">{#N/A,#N/A,FALSE,"Sum6 (1)"}</definedName>
    <definedName name="AsSoldExcRev" localSheetId="9" hidden="1">{#N/A,#N/A,FALSE,"Sum6 (1)"}</definedName>
    <definedName name="AsSoldExcRev" localSheetId="8" hidden="1">{#N/A,#N/A,FALSE,"Sum6 (1)"}</definedName>
    <definedName name="AsSoldExcRev" hidden="1">{#N/A,#N/A,FALSE,"Sum6 (1)"}</definedName>
    <definedName name="August" localSheetId="1" hidden="1">{#N/A,#N/A,FALSE,"CTC Summary - EOY";#N/A,#N/A,FALSE,"CTC Summary - Wtavg"}</definedName>
    <definedName name="August" localSheetId="0" hidden="1">{#N/A,#N/A,FALSE,"CTC Summary - EOY";#N/A,#N/A,FALSE,"CTC Summary - Wtavg"}</definedName>
    <definedName name="August" localSheetId="3" hidden="1">{#N/A,#N/A,FALSE,"CTC Summary - EOY";#N/A,#N/A,FALSE,"CTC Summary - Wtavg"}</definedName>
    <definedName name="August" localSheetId="2" hidden="1">{#N/A,#N/A,FALSE,"CTC Summary - EOY";#N/A,#N/A,FALSE,"CTC Summary - Wtavg"}</definedName>
    <definedName name="August" localSheetId="11" hidden="1">{#N/A,#N/A,FALSE,"CTC Summary - EOY";#N/A,#N/A,FALSE,"CTC Summary - Wtavg"}</definedName>
    <definedName name="August" localSheetId="10" hidden="1">{#N/A,#N/A,FALSE,"CTC Summary - EOY";#N/A,#N/A,FALSE,"CTC Summary - Wtavg"}</definedName>
    <definedName name="August" localSheetId="5" hidden="1">{#N/A,#N/A,FALSE,"CTC Summary - EOY";#N/A,#N/A,FALSE,"CTC Summary - Wtavg"}</definedName>
    <definedName name="August" localSheetId="4" hidden="1">{#N/A,#N/A,FALSE,"CTC Summary - EOY";#N/A,#N/A,FALSE,"CTC Summary - Wtavg"}</definedName>
    <definedName name="August" localSheetId="7" hidden="1">{#N/A,#N/A,FALSE,"CTC Summary - EOY";#N/A,#N/A,FALSE,"CTC Summary - Wtavg"}</definedName>
    <definedName name="August" localSheetId="6" hidden="1">{#N/A,#N/A,FALSE,"CTC Summary - EOY";#N/A,#N/A,FALSE,"CTC Summary - Wtavg"}</definedName>
    <definedName name="August" localSheetId="9" hidden="1">{#N/A,#N/A,FALSE,"CTC Summary - EOY";#N/A,#N/A,FALSE,"CTC Summary - Wtavg"}</definedName>
    <definedName name="August" localSheetId="8" hidden="1">{#N/A,#N/A,FALSE,"CTC Summary - EOY";#N/A,#N/A,FALSE,"CTC Summary - Wtavg"}</definedName>
    <definedName name="August" hidden="1">{#N/A,#N/A,FALSE,"CTC Summary - EOY";#N/A,#N/A,FALSE,"CTC Summary - Wtavg"}</definedName>
    <definedName name="August_1" localSheetId="1" hidden="1">{#N/A,#N/A,FALSE,"CTC Summary - EOY";#N/A,#N/A,FALSE,"CTC Summary - Wtavg"}</definedName>
    <definedName name="August_1" localSheetId="0" hidden="1">{#N/A,#N/A,FALSE,"CTC Summary - EOY";#N/A,#N/A,FALSE,"CTC Summary - Wtavg"}</definedName>
    <definedName name="August_1" localSheetId="3" hidden="1">{#N/A,#N/A,FALSE,"CTC Summary - EOY";#N/A,#N/A,FALSE,"CTC Summary - Wtavg"}</definedName>
    <definedName name="August_1" localSheetId="2" hidden="1">{#N/A,#N/A,FALSE,"CTC Summary - EOY";#N/A,#N/A,FALSE,"CTC Summary - Wtavg"}</definedName>
    <definedName name="August_1" localSheetId="11" hidden="1">{#N/A,#N/A,FALSE,"CTC Summary - EOY";#N/A,#N/A,FALSE,"CTC Summary - Wtavg"}</definedName>
    <definedName name="August_1" localSheetId="10" hidden="1">{#N/A,#N/A,FALSE,"CTC Summary - EOY";#N/A,#N/A,FALSE,"CTC Summary - Wtavg"}</definedName>
    <definedName name="August_1" localSheetId="5" hidden="1">{#N/A,#N/A,FALSE,"CTC Summary - EOY";#N/A,#N/A,FALSE,"CTC Summary - Wtavg"}</definedName>
    <definedName name="August_1" localSheetId="4" hidden="1">{#N/A,#N/A,FALSE,"CTC Summary - EOY";#N/A,#N/A,FALSE,"CTC Summary - Wtavg"}</definedName>
    <definedName name="August_1" localSheetId="7" hidden="1">{#N/A,#N/A,FALSE,"CTC Summary - EOY";#N/A,#N/A,FALSE,"CTC Summary - Wtavg"}</definedName>
    <definedName name="August_1" localSheetId="6" hidden="1">{#N/A,#N/A,FALSE,"CTC Summary - EOY";#N/A,#N/A,FALSE,"CTC Summary - Wtavg"}</definedName>
    <definedName name="August_1" localSheetId="9" hidden="1">{#N/A,#N/A,FALSE,"CTC Summary - EOY";#N/A,#N/A,FALSE,"CTC Summary - Wtavg"}</definedName>
    <definedName name="August_1" localSheetId="8" hidden="1">{#N/A,#N/A,FALSE,"CTC Summary - EOY";#N/A,#N/A,FALSE,"CTC Summary - Wtavg"}</definedName>
    <definedName name="August_1" hidden="1">{#N/A,#N/A,FALSE,"CTC Summary - EOY";#N/A,#N/A,FALSE,"CTC Summary - Wtavg"}</definedName>
    <definedName name="August_2" localSheetId="1" hidden="1">{#N/A,#N/A,FALSE,"CTC Summary - EOY";#N/A,#N/A,FALSE,"CTC Summary - Wtavg"}</definedName>
    <definedName name="August_2" localSheetId="0" hidden="1">{#N/A,#N/A,FALSE,"CTC Summary - EOY";#N/A,#N/A,FALSE,"CTC Summary - Wtavg"}</definedName>
    <definedName name="August_2" localSheetId="3" hidden="1">{#N/A,#N/A,FALSE,"CTC Summary - EOY";#N/A,#N/A,FALSE,"CTC Summary - Wtavg"}</definedName>
    <definedName name="August_2" localSheetId="2" hidden="1">{#N/A,#N/A,FALSE,"CTC Summary - EOY";#N/A,#N/A,FALSE,"CTC Summary - Wtavg"}</definedName>
    <definedName name="August_2" localSheetId="11" hidden="1">{#N/A,#N/A,FALSE,"CTC Summary - EOY";#N/A,#N/A,FALSE,"CTC Summary - Wtavg"}</definedName>
    <definedName name="August_2" localSheetId="10" hidden="1">{#N/A,#N/A,FALSE,"CTC Summary - EOY";#N/A,#N/A,FALSE,"CTC Summary - Wtavg"}</definedName>
    <definedName name="August_2" localSheetId="5" hidden="1">{#N/A,#N/A,FALSE,"CTC Summary - EOY";#N/A,#N/A,FALSE,"CTC Summary - Wtavg"}</definedName>
    <definedName name="August_2" localSheetId="4" hidden="1">{#N/A,#N/A,FALSE,"CTC Summary - EOY";#N/A,#N/A,FALSE,"CTC Summary - Wtavg"}</definedName>
    <definedName name="August_2" localSheetId="7" hidden="1">{#N/A,#N/A,FALSE,"CTC Summary - EOY";#N/A,#N/A,FALSE,"CTC Summary - Wtavg"}</definedName>
    <definedName name="August_2" localSheetId="6" hidden="1">{#N/A,#N/A,FALSE,"CTC Summary - EOY";#N/A,#N/A,FALSE,"CTC Summary - Wtavg"}</definedName>
    <definedName name="August_2" localSheetId="9" hidden="1">{#N/A,#N/A,FALSE,"CTC Summary - EOY";#N/A,#N/A,FALSE,"CTC Summary - Wtavg"}</definedName>
    <definedName name="August_2" localSheetId="8" hidden="1">{#N/A,#N/A,FALSE,"CTC Summary - EOY";#N/A,#N/A,FALSE,"CTC Summary - Wtavg"}</definedName>
    <definedName name="August_2" hidden="1">{#N/A,#N/A,FALSE,"CTC Summary - EOY";#N/A,#N/A,FALSE,"CTC Summary - Wtavg"}</definedName>
    <definedName name="August_3" localSheetId="1" hidden="1">{#N/A,#N/A,FALSE,"CTC Summary - EOY";#N/A,#N/A,FALSE,"CTC Summary - Wtavg"}</definedName>
    <definedName name="August_3" localSheetId="0" hidden="1">{#N/A,#N/A,FALSE,"CTC Summary - EOY";#N/A,#N/A,FALSE,"CTC Summary - Wtavg"}</definedName>
    <definedName name="August_3" localSheetId="3" hidden="1">{#N/A,#N/A,FALSE,"CTC Summary - EOY";#N/A,#N/A,FALSE,"CTC Summary - Wtavg"}</definedName>
    <definedName name="August_3" localSheetId="2" hidden="1">{#N/A,#N/A,FALSE,"CTC Summary - EOY";#N/A,#N/A,FALSE,"CTC Summary - Wtavg"}</definedName>
    <definedName name="August_3" localSheetId="11" hidden="1">{#N/A,#N/A,FALSE,"CTC Summary - EOY";#N/A,#N/A,FALSE,"CTC Summary - Wtavg"}</definedName>
    <definedName name="August_3" localSheetId="10" hidden="1">{#N/A,#N/A,FALSE,"CTC Summary - EOY";#N/A,#N/A,FALSE,"CTC Summary - Wtavg"}</definedName>
    <definedName name="August_3" localSheetId="5" hidden="1">{#N/A,#N/A,FALSE,"CTC Summary - EOY";#N/A,#N/A,FALSE,"CTC Summary - Wtavg"}</definedName>
    <definedName name="August_3" localSheetId="4" hidden="1">{#N/A,#N/A,FALSE,"CTC Summary - EOY";#N/A,#N/A,FALSE,"CTC Summary - Wtavg"}</definedName>
    <definedName name="August_3" localSheetId="7" hidden="1">{#N/A,#N/A,FALSE,"CTC Summary - EOY";#N/A,#N/A,FALSE,"CTC Summary - Wtavg"}</definedName>
    <definedName name="August_3" localSheetId="6" hidden="1">{#N/A,#N/A,FALSE,"CTC Summary - EOY";#N/A,#N/A,FALSE,"CTC Summary - Wtavg"}</definedName>
    <definedName name="August_3" localSheetId="9" hidden="1">{#N/A,#N/A,FALSE,"CTC Summary - EOY";#N/A,#N/A,FALSE,"CTC Summary - Wtavg"}</definedName>
    <definedName name="August_3" localSheetId="8" hidden="1">{#N/A,#N/A,FALSE,"CTC Summary - EOY";#N/A,#N/A,FALSE,"CTC Summary - Wtavg"}</definedName>
    <definedName name="August_3" hidden="1">{#N/A,#N/A,FALSE,"CTC Summary - EOY";#N/A,#N/A,FALSE,"CTC Summary - Wtavg"}</definedName>
    <definedName name="b" localSheetId="1" hidden="1">{#N/A,#N/A,FALSE,"CTC Summary - EOY";#N/A,#N/A,FALSE,"CTC Summary - Wtavg"}</definedName>
    <definedName name="b" localSheetId="0" hidden="1">{#N/A,#N/A,FALSE,"CTC Summary - EOY";#N/A,#N/A,FALSE,"CTC Summary - Wtavg"}</definedName>
    <definedName name="b" localSheetId="3" hidden="1">{#N/A,#N/A,FALSE,"CTC Summary - EOY";#N/A,#N/A,FALSE,"CTC Summary - Wtavg"}</definedName>
    <definedName name="b" localSheetId="2" hidden="1">{#N/A,#N/A,FALSE,"CTC Summary - EOY";#N/A,#N/A,FALSE,"CTC Summary - Wtavg"}</definedName>
    <definedName name="b" localSheetId="11" hidden="1">{#N/A,#N/A,FALSE,"CTC Summary - EOY";#N/A,#N/A,FALSE,"CTC Summary - Wtavg"}</definedName>
    <definedName name="b" localSheetId="10" hidden="1">{#N/A,#N/A,FALSE,"CTC Summary - EOY";#N/A,#N/A,FALSE,"CTC Summary - Wtavg"}</definedName>
    <definedName name="b" localSheetId="5" hidden="1">{#N/A,#N/A,FALSE,"CTC Summary - EOY";#N/A,#N/A,FALSE,"CTC Summary - Wtavg"}</definedName>
    <definedName name="b" localSheetId="4" hidden="1">{#N/A,#N/A,FALSE,"CTC Summary - EOY";#N/A,#N/A,FALSE,"CTC Summary - Wtavg"}</definedName>
    <definedName name="b" localSheetId="7" hidden="1">{#N/A,#N/A,FALSE,"CTC Summary - EOY";#N/A,#N/A,FALSE,"CTC Summary - Wtavg"}</definedName>
    <definedName name="b" localSheetId="6" hidden="1">{#N/A,#N/A,FALSE,"CTC Summary - EOY";#N/A,#N/A,FALSE,"CTC Summary - Wtavg"}</definedName>
    <definedName name="b" localSheetId="9" hidden="1">{#N/A,#N/A,FALSE,"CTC Summary - EOY";#N/A,#N/A,FALSE,"CTC Summary - Wtavg"}</definedName>
    <definedName name="b" localSheetId="8" hidden="1">{#N/A,#N/A,FALSE,"CTC Summary - EOY";#N/A,#N/A,FALSE,"CTC Summary - Wtavg"}</definedName>
    <definedName name="b" hidden="1">{#N/A,#N/A,FALSE,"CTC Summary - EOY";#N/A,#N/A,FALSE,"CTC Summary - Wtavg"}</definedName>
    <definedName name="b_1" localSheetId="1" hidden="1">{#N/A,#N/A,FALSE,"CTC Summary - EOY";#N/A,#N/A,FALSE,"CTC Summary - Wtavg"}</definedName>
    <definedName name="b_1" localSheetId="0" hidden="1">{#N/A,#N/A,FALSE,"CTC Summary - EOY";#N/A,#N/A,FALSE,"CTC Summary - Wtavg"}</definedName>
    <definedName name="b_1" localSheetId="3" hidden="1">{#N/A,#N/A,FALSE,"CTC Summary - EOY";#N/A,#N/A,FALSE,"CTC Summary - Wtavg"}</definedName>
    <definedName name="b_1" localSheetId="2" hidden="1">{#N/A,#N/A,FALSE,"CTC Summary - EOY";#N/A,#N/A,FALSE,"CTC Summary - Wtavg"}</definedName>
    <definedName name="b_1" localSheetId="11" hidden="1">{#N/A,#N/A,FALSE,"CTC Summary - EOY";#N/A,#N/A,FALSE,"CTC Summary - Wtavg"}</definedName>
    <definedName name="b_1" localSheetId="10" hidden="1">{#N/A,#N/A,FALSE,"CTC Summary - EOY";#N/A,#N/A,FALSE,"CTC Summary - Wtavg"}</definedName>
    <definedName name="b_1" localSheetId="5" hidden="1">{#N/A,#N/A,FALSE,"CTC Summary - EOY";#N/A,#N/A,FALSE,"CTC Summary - Wtavg"}</definedName>
    <definedName name="b_1" localSheetId="4" hidden="1">{#N/A,#N/A,FALSE,"CTC Summary - EOY";#N/A,#N/A,FALSE,"CTC Summary - Wtavg"}</definedName>
    <definedName name="b_1" localSheetId="7" hidden="1">{#N/A,#N/A,FALSE,"CTC Summary - EOY";#N/A,#N/A,FALSE,"CTC Summary - Wtavg"}</definedName>
    <definedName name="b_1" localSheetId="6" hidden="1">{#N/A,#N/A,FALSE,"CTC Summary - EOY";#N/A,#N/A,FALSE,"CTC Summary - Wtavg"}</definedName>
    <definedName name="b_1" localSheetId="9" hidden="1">{#N/A,#N/A,FALSE,"CTC Summary - EOY";#N/A,#N/A,FALSE,"CTC Summary - Wtavg"}</definedName>
    <definedName name="b_1" localSheetId="8" hidden="1">{#N/A,#N/A,FALSE,"CTC Summary - EOY";#N/A,#N/A,FALSE,"CTC Summary - Wtavg"}</definedName>
    <definedName name="b_1" hidden="1">{#N/A,#N/A,FALSE,"CTC Summary - EOY";#N/A,#N/A,FALSE,"CTC Summary - Wtavg"}</definedName>
    <definedName name="b_2" localSheetId="1" hidden="1">{#N/A,#N/A,FALSE,"CTC Summary - EOY";#N/A,#N/A,FALSE,"CTC Summary - Wtavg"}</definedName>
    <definedName name="b_2" localSheetId="0" hidden="1">{#N/A,#N/A,FALSE,"CTC Summary - EOY";#N/A,#N/A,FALSE,"CTC Summary - Wtavg"}</definedName>
    <definedName name="b_2" localSheetId="3" hidden="1">{#N/A,#N/A,FALSE,"CTC Summary - EOY";#N/A,#N/A,FALSE,"CTC Summary - Wtavg"}</definedName>
    <definedName name="b_2" localSheetId="2" hidden="1">{#N/A,#N/A,FALSE,"CTC Summary - EOY";#N/A,#N/A,FALSE,"CTC Summary - Wtavg"}</definedName>
    <definedName name="b_2" localSheetId="11" hidden="1">{#N/A,#N/A,FALSE,"CTC Summary - EOY";#N/A,#N/A,FALSE,"CTC Summary - Wtavg"}</definedName>
    <definedName name="b_2" localSheetId="10" hidden="1">{#N/A,#N/A,FALSE,"CTC Summary - EOY";#N/A,#N/A,FALSE,"CTC Summary - Wtavg"}</definedName>
    <definedName name="b_2" localSheetId="5" hidden="1">{#N/A,#N/A,FALSE,"CTC Summary - EOY";#N/A,#N/A,FALSE,"CTC Summary - Wtavg"}</definedName>
    <definedName name="b_2" localSheetId="4" hidden="1">{#N/A,#N/A,FALSE,"CTC Summary - EOY";#N/A,#N/A,FALSE,"CTC Summary - Wtavg"}</definedName>
    <definedName name="b_2" localSheetId="7" hidden="1">{#N/A,#N/A,FALSE,"CTC Summary - EOY";#N/A,#N/A,FALSE,"CTC Summary - Wtavg"}</definedName>
    <definedName name="b_2" localSheetId="6" hidden="1">{#N/A,#N/A,FALSE,"CTC Summary - EOY";#N/A,#N/A,FALSE,"CTC Summary - Wtavg"}</definedName>
    <definedName name="b_2" localSheetId="9" hidden="1">{#N/A,#N/A,FALSE,"CTC Summary - EOY";#N/A,#N/A,FALSE,"CTC Summary - Wtavg"}</definedName>
    <definedName name="b_2" localSheetId="8" hidden="1">{#N/A,#N/A,FALSE,"CTC Summary - EOY";#N/A,#N/A,FALSE,"CTC Summary - Wtavg"}</definedName>
    <definedName name="b_2" hidden="1">{#N/A,#N/A,FALSE,"CTC Summary - EOY";#N/A,#N/A,FALSE,"CTC Summary - Wtavg"}</definedName>
    <definedName name="b_3" localSheetId="1" hidden="1">{#N/A,#N/A,FALSE,"CTC Summary - EOY";#N/A,#N/A,FALSE,"CTC Summary - Wtavg"}</definedName>
    <definedName name="b_3" localSheetId="0" hidden="1">{#N/A,#N/A,FALSE,"CTC Summary - EOY";#N/A,#N/A,FALSE,"CTC Summary - Wtavg"}</definedName>
    <definedName name="b_3" localSheetId="3" hidden="1">{#N/A,#N/A,FALSE,"CTC Summary - EOY";#N/A,#N/A,FALSE,"CTC Summary - Wtavg"}</definedName>
    <definedName name="b_3" localSheetId="2" hidden="1">{#N/A,#N/A,FALSE,"CTC Summary - EOY";#N/A,#N/A,FALSE,"CTC Summary - Wtavg"}</definedName>
    <definedName name="b_3" localSheetId="11" hidden="1">{#N/A,#N/A,FALSE,"CTC Summary - EOY";#N/A,#N/A,FALSE,"CTC Summary - Wtavg"}</definedName>
    <definedName name="b_3" localSheetId="10" hidden="1">{#N/A,#N/A,FALSE,"CTC Summary - EOY";#N/A,#N/A,FALSE,"CTC Summary - Wtavg"}</definedName>
    <definedName name="b_3" localSheetId="5" hidden="1">{#N/A,#N/A,FALSE,"CTC Summary - EOY";#N/A,#N/A,FALSE,"CTC Summary - Wtavg"}</definedName>
    <definedName name="b_3" localSheetId="4" hidden="1">{#N/A,#N/A,FALSE,"CTC Summary - EOY";#N/A,#N/A,FALSE,"CTC Summary - Wtavg"}</definedName>
    <definedName name="b_3" localSheetId="7" hidden="1">{#N/A,#N/A,FALSE,"CTC Summary - EOY";#N/A,#N/A,FALSE,"CTC Summary - Wtavg"}</definedName>
    <definedName name="b_3" localSheetId="6" hidden="1">{#N/A,#N/A,FALSE,"CTC Summary - EOY";#N/A,#N/A,FALSE,"CTC Summary - Wtavg"}</definedName>
    <definedName name="b_3" localSheetId="9" hidden="1">{#N/A,#N/A,FALSE,"CTC Summary - EOY";#N/A,#N/A,FALSE,"CTC Summary - Wtavg"}</definedName>
    <definedName name="b_3" localSheetId="8" hidden="1">{#N/A,#N/A,FALSE,"CTC Summary - EOY";#N/A,#N/A,FALSE,"CTC Summary - Wtavg"}</definedName>
    <definedName name="b_3" hidden="1">{#N/A,#N/A,FALSE,"CTC Summary - EOY";#N/A,#N/A,FALSE,"CTC Summary - Wtavg"}</definedName>
    <definedName name="BA2Num" hidden="1">#REF!</definedName>
    <definedName name="baeye"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hidden="1">{#N/A,#N/A,FALSE,"CTC Summary - EOY";#N/A,#N/A,FALSE,"CTC Summary - Wtavg"}</definedName>
    <definedName name="bc" localSheetId="1" hidden="1">#REF!</definedName>
    <definedName name="bc" localSheetId="0" hidden="1">#REF!</definedName>
    <definedName name="bc" localSheetId="3" hidden="1">#REF!</definedName>
    <definedName name="bc" localSheetId="2" hidden="1">#REF!</definedName>
    <definedName name="bc" localSheetId="11" hidden="1">#REF!</definedName>
    <definedName name="bc" localSheetId="10" hidden="1">#REF!</definedName>
    <definedName name="bc" localSheetId="5" hidden="1">#REF!</definedName>
    <definedName name="bc" localSheetId="4" hidden="1">#REF!</definedName>
    <definedName name="bc" localSheetId="7" hidden="1">#REF!</definedName>
    <definedName name="bc" localSheetId="6" hidden="1">#REF!</definedName>
    <definedName name="bc" localSheetId="9" hidden="1">#REF!</definedName>
    <definedName name="bc" localSheetId="8" hidden="1">#REF!</definedName>
    <definedName name="bc" hidden="1">#REF!</definedName>
    <definedName name="beryb" hidden="1">{#N/A,#N/A,FALSE,"E-1, EM, ES";#N/A,#N/A,FALSE,"ESR, ET";#N/A,#N/A,FALSE,"E-7, E-A7";#N/A,#N/A,FALSE,"E-8";#N/A,#N/A,FALSE,"E-9 A, B, C, D";#N/A,#N/A,FALSE,"EL-1, EML";#N/A,#N/A,FALSE,"ESL, ESRL";#N/A,#N/A,FALSE,"ETL, EL-7";#N/A,#N/A,FALSE,"EL-A7, EL-8"}</definedName>
    <definedName name="beyreb" hidden="1">{"PI_Data",#N/A,TRUE,"P&amp;I Data"}</definedName>
    <definedName name="bncv" hidden="1">{"PI_Data",#N/A,TRUE,"P&amp;I Data"}</definedName>
    <definedName name="bq5b654bw4"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1" hidden="1">{#N/A,#N/A,FALSE,"Inputs And Assumptions";#N/A,#N/A,FALSE,"Revenue Allocation";#N/A,#N/A,FALSE,"RSP Surch Allocations";#N/A,#N/A,FALSE,"Generation Calculations";#N/A,#N/A,FALSE,"Test Year 2001 Sales and Revs."}</definedName>
    <definedName name="Bruce" localSheetId="0" hidden="1">{#N/A,#N/A,FALSE,"Inputs And Assumptions";#N/A,#N/A,FALSE,"Revenue Allocation";#N/A,#N/A,FALSE,"RSP Surch Allocations";#N/A,#N/A,FALSE,"Generation Calculations";#N/A,#N/A,FALSE,"Test Year 2001 Sales and Revs."}</definedName>
    <definedName name="Bruce" localSheetId="3" hidden="1">{#N/A,#N/A,FALSE,"Inputs And Assumptions";#N/A,#N/A,FALSE,"Revenue Allocation";#N/A,#N/A,FALSE,"RSP Surch Allocations";#N/A,#N/A,FALSE,"Generation Calculations";#N/A,#N/A,FALSE,"Test Year 2001 Sales and Revs."}</definedName>
    <definedName name="Bruce" localSheetId="2" hidden="1">{#N/A,#N/A,FALSE,"Inputs And Assumptions";#N/A,#N/A,FALSE,"Revenue Allocation";#N/A,#N/A,FALSE,"RSP Surch Allocations";#N/A,#N/A,FALSE,"Generation Calculations";#N/A,#N/A,FALSE,"Test Year 2001 Sales and Revs."}</definedName>
    <definedName name="Bruce" localSheetId="11" hidden="1">{#N/A,#N/A,FALSE,"Inputs And Assumptions";#N/A,#N/A,FALSE,"Revenue Allocation";#N/A,#N/A,FALSE,"RSP Surch Allocations";#N/A,#N/A,FALSE,"Generation Calculations";#N/A,#N/A,FALSE,"Test Year 2001 Sales and Revs."}</definedName>
    <definedName name="Bruce" localSheetId="10" hidden="1">{#N/A,#N/A,FALSE,"Inputs And Assumptions";#N/A,#N/A,FALSE,"Revenue Allocation";#N/A,#N/A,FALSE,"RSP Surch Allocations";#N/A,#N/A,FALSE,"Generation Calculations";#N/A,#N/A,FALSE,"Test Year 2001 Sales and Revs."}</definedName>
    <definedName name="Bruce" localSheetId="5" hidden="1">{#N/A,#N/A,FALSE,"Inputs And Assumptions";#N/A,#N/A,FALSE,"Revenue Allocation";#N/A,#N/A,FALSE,"RSP Surch Allocations";#N/A,#N/A,FALSE,"Generation Calculations";#N/A,#N/A,FALSE,"Test Year 2001 Sales and Revs."}</definedName>
    <definedName name="Bruce" localSheetId="4" hidden="1">{#N/A,#N/A,FALSE,"Inputs And Assumptions";#N/A,#N/A,FALSE,"Revenue Allocation";#N/A,#N/A,FALSE,"RSP Surch Allocations";#N/A,#N/A,FALSE,"Generation Calculations";#N/A,#N/A,FALSE,"Test Year 2001 Sales and Revs."}</definedName>
    <definedName name="Bruce" localSheetId="7" hidden="1">{#N/A,#N/A,FALSE,"Inputs And Assumptions";#N/A,#N/A,FALSE,"Revenue Allocation";#N/A,#N/A,FALSE,"RSP Surch Allocations";#N/A,#N/A,FALSE,"Generation Calculations";#N/A,#N/A,FALSE,"Test Year 2001 Sales and Revs."}</definedName>
    <definedName name="Bruce" localSheetId="6" hidden="1">{#N/A,#N/A,FALSE,"Inputs And Assumptions";#N/A,#N/A,FALSE,"Revenue Allocation";#N/A,#N/A,FALSE,"RSP Surch Allocations";#N/A,#N/A,FALSE,"Generation Calculations";#N/A,#N/A,FALSE,"Test Year 2001 Sales and Revs."}</definedName>
    <definedName name="Bruce" localSheetId="9" hidden="1">{#N/A,#N/A,FALSE,"Inputs And Assumptions";#N/A,#N/A,FALSE,"Revenue Allocation";#N/A,#N/A,FALSE,"RSP Surch Allocations";#N/A,#N/A,FALSE,"Generation Calculations";#N/A,#N/A,FALSE,"Test Year 2001 Sales and Revs."}</definedName>
    <definedName name="Bruce" localSheetId="8"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bw54nw4n"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hidden="1">{"PI_Data",#N/A,TRUE,"P&amp;I Data"}</definedName>
    <definedName name="CCC" localSheetId="1" hidden="1">{#N/A,#N/A,FALSE,"Sum6 (1)"}</definedName>
    <definedName name="CCC" localSheetId="0" hidden="1">{#N/A,#N/A,FALSE,"Sum6 (1)"}</definedName>
    <definedName name="CCC" localSheetId="3" hidden="1">{#N/A,#N/A,FALSE,"Sum6 (1)"}</definedName>
    <definedName name="CCC" localSheetId="2" hidden="1">{#N/A,#N/A,FALSE,"Sum6 (1)"}</definedName>
    <definedName name="CCC" localSheetId="11" hidden="1">{#N/A,#N/A,FALSE,"Sum6 (1)"}</definedName>
    <definedName name="CCC" localSheetId="10" hidden="1">{#N/A,#N/A,FALSE,"Sum6 (1)"}</definedName>
    <definedName name="CCC" localSheetId="5" hidden="1">{#N/A,#N/A,FALSE,"Sum6 (1)"}</definedName>
    <definedName name="CCC" localSheetId="4" hidden="1">{#N/A,#N/A,FALSE,"Sum6 (1)"}</definedName>
    <definedName name="CCC" localSheetId="7" hidden="1">{#N/A,#N/A,FALSE,"Sum6 (1)"}</definedName>
    <definedName name="CCC" localSheetId="6" hidden="1">{#N/A,#N/A,FALSE,"Sum6 (1)"}</definedName>
    <definedName name="CCC" localSheetId="9" hidden="1">{#N/A,#N/A,FALSE,"Sum6 (1)"}</definedName>
    <definedName name="CCC" localSheetId="8" hidden="1">{#N/A,#N/A,FALSE,"Sum6 (1)"}</definedName>
    <definedName name="CCC" hidden="1">{#N/A,#N/A,FALSE,"Sum6 (1)"}</definedName>
    <definedName name="CIQWBGuid" hidden="1">"26fc304f-3458-431f-93f8-b9e285949ba8"</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1" hidden="1">{"PI_Data",#N/A,TRUE,"P&amp;I Data"}</definedName>
    <definedName name="CTIT" localSheetId="0" hidden="1">{"PI_Data",#N/A,TRUE,"P&amp;I Data"}</definedName>
    <definedName name="CTIT" localSheetId="3" hidden="1">{"PI_Data",#N/A,TRUE,"P&amp;I Data"}</definedName>
    <definedName name="CTIT" localSheetId="2" hidden="1">{"PI_Data",#N/A,TRUE,"P&amp;I Data"}</definedName>
    <definedName name="CTIT" localSheetId="11" hidden="1">{"PI_Data",#N/A,TRUE,"P&amp;I Data"}</definedName>
    <definedName name="CTIT" localSheetId="10" hidden="1">{"PI_Data",#N/A,TRUE,"P&amp;I Data"}</definedName>
    <definedName name="CTIT" localSheetId="5" hidden="1">{"PI_Data",#N/A,TRUE,"P&amp;I Data"}</definedName>
    <definedName name="CTIT" localSheetId="4" hidden="1">{"PI_Data",#N/A,TRUE,"P&amp;I Data"}</definedName>
    <definedName name="CTIT" localSheetId="7" hidden="1">{"PI_Data",#N/A,TRUE,"P&amp;I Data"}</definedName>
    <definedName name="CTIT" localSheetId="6" hidden="1">{"PI_Data",#N/A,TRUE,"P&amp;I Data"}</definedName>
    <definedName name="CTIT" localSheetId="9" hidden="1">{"PI_Data",#N/A,TRUE,"P&amp;I Data"}</definedName>
    <definedName name="CTIT" localSheetId="8" hidden="1">{"PI_Data",#N/A,TRUE,"P&amp;I Data"}</definedName>
    <definedName name="CTIT" hidden="1">{"PI_Data",#N/A,TRUE,"P&amp;I Data"}</definedName>
    <definedName name="d" localSheetId="1" hidden="1">{#N/A,#N/A,FALSE,"CTC Summary - EOY";#N/A,#N/A,FALSE,"CTC Summary - Wtavg"}</definedName>
    <definedName name="d" localSheetId="0" hidden="1">{#N/A,#N/A,FALSE,"CTC Summary - EOY";#N/A,#N/A,FALSE,"CTC Summary - Wtavg"}</definedName>
    <definedName name="d" localSheetId="3" hidden="1">{#N/A,#N/A,FALSE,"CTC Summary - EOY";#N/A,#N/A,FALSE,"CTC Summary - Wtavg"}</definedName>
    <definedName name="d" localSheetId="2" hidden="1">{#N/A,#N/A,FALSE,"CTC Summary - EOY";#N/A,#N/A,FALSE,"CTC Summary - Wtavg"}</definedName>
    <definedName name="d" localSheetId="11" hidden="1">{#N/A,#N/A,FALSE,"CTC Summary - EOY";#N/A,#N/A,FALSE,"CTC Summary - Wtavg"}</definedName>
    <definedName name="d" localSheetId="10" hidden="1">{#N/A,#N/A,FALSE,"CTC Summary - EOY";#N/A,#N/A,FALSE,"CTC Summary - Wtavg"}</definedName>
    <definedName name="d" localSheetId="5" hidden="1">{#N/A,#N/A,FALSE,"CTC Summary - EOY";#N/A,#N/A,FALSE,"CTC Summary - Wtavg"}</definedName>
    <definedName name="d" localSheetId="4" hidden="1">{#N/A,#N/A,FALSE,"CTC Summary - EOY";#N/A,#N/A,FALSE,"CTC Summary - Wtavg"}</definedName>
    <definedName name="d" localSheetId="7" hidden="1">{#N/A,#N/A,FALSE,"CTC Summary - EOY";#N/A,#N/A,FALSE,"CTC Summary - Wtavg"}</definedName>
    <definedName name="d" localSheetId="6" hidden="1">{#N/A,#N/A,FALSE,"CTC Summary - EOY";#N/A,#N/A,FALSE,"CTC Summary - Wtavg"}</definedName>
    <definedName name="d" localSheetId="9" hidden="1">{#N/A,#N/A,FALSE,"CTC Summary - EOY";#N/A,#N/A,FALSE,"CTC Summary - Wtavg"}</definedName>
    <definedName name="d" localSheetId="8" hidden="1">{#N/A,#N/A,FALSE,"CTC Summary - EOY";#N/A,#N/A,FALSE,"CTC Summary - Wtavg"}</definedName>
    <definedName name="d" hidden="1">{#N/A,#N/A,FALSE,"CTC Summary - EOY";#N/A,#N/A,FALSE,"CTC Summary - Wtavg"}</definedName>
    <definedName name="d_1" localSheetId="1" hidden="1">{#N/A,#N/A,FALSE,"CTC Summary - EOY";#N/A,#N/A,FALSE,"CTC Summary - Wtavg"}</definedName>
    <definedName name="d_1" localSheetId="0" hidden="1">{#N/A,#N/A,FALSE,"CTC Summary - EOY";#N/A,#N/A,FALSE,"CTC Summary - Wtavg"}</definedName>
    <definedName name="d_1" localSheetId="3" hidden="1">{#N/A,#N/A,FALSE,"CTC Summary - EOY";#N/A,#N/A,FALSE,"CTC Summary - Wtavg"}</definedName>
    <definedName name="d_1" localSheetId="2" hidden="1">{#N/A,#N/A,FALSE,"CTC Summary - EOY";#N/A,#N/A,FALSE,"CTC Summary - Wtavg"}</definedName>
    <definedName name="d_1" localSheetId="11" hidden="1">{#N/A,#N/A,FALSE,"CTC Summary - EOY";#N/A,#N/A,FALSE,"CTC Summary - Wtavg"}</definedName>
    <definedName name="d_1" localSheetId="10" hidden="1">{#N/A,#N/A,FALSE,"CTC Summary - EOY";#N/A,#N/A,FALSE,"CTC Summary - Wtavg"}</definedName>
    <definedName name="d_1" localSheetId="5" hidden="1">{#N/A,#N/A,FALSE,"CTC Summary - EOY";#N/A,#N/A,FALSE,"CTC Summary - Wtavg"}</definedName>
    <definedName name="d_1" localSheetId="4" hidden="1">{#N/A,#N/A,FALSE,"CTC Summary - EOY";#N/A,#N/A,FALSE,"CTC Summary - Wtavg"}</definedName>
    <definedName name="d_1" localSheetId="7" hidden="1">{#N/A,#N/A,FALSE,"CTC Summary - EOY";#N/A,#N/A,FALSE,"CTC Summary - Wtavg"}</definedName>
    <definedName name="d_1" localSheetId="6" hidden="1">{#N/A,#N/A,FALSE,"CTC Summary - EOY";#N/A,#N/A,FALSE,"CTC Summary - Wtavg"}</definedName>
    <definedName name="d_1" localSheetId="9" hidden="1">{#N/A,#N/A,FALSE,"CTC Summary - EOY";#N/A,#N/A,FALSE,"CTC Summary - Wtavg"}</definedName>
    <definedName name="d_1" localSheetId="8" hidden="1">{#N/A,#N/A,FALSE,"CTC Summary - EOY";#N/A,#N/A,FALSE,"CTC Summary - Wtavg"}</definedName>
    <definedName name="d_1" hidden="1">{#N/A,#N/A,FALSE,"CTC Summary - EOY";#N/A,#N/A,FALSE,"CTC Summary - Wtavg"}</definedName>
    <definedName name="d_2" localSheetId="1" hidden="1">{#N/A,#N/A,FALSE,"CTC Summary - EOY";#N/A,#N/A,FALSE,"CTC Summary - Wtavg"}</definedName>
    <definedName name="d_2" localSheetId="0" hidden="1">{#N/A,#N/A,FALSE,"CTC Summary - EOY";#N/A,#N/A,FALSE,"CTC Summary - Wtavg"}</definedName>
    <definedName name="d_2" localSheetId="3" hidden="1">{#N/A,#N/A,FALSE,"CTC Summary - EOY";#N/A,#N/A,FALSE,"CTC Summary - Wtavg"}</definedName>
    <definedName name="d_2" localSheetId="2" hidden="1">{#N/A,#N/A,FALSE,"CTC Summary - EOY";#N/A,#N/A,FALSE,"CTC Summary - Wtavg"}</definedName>
    <definedName name="d_2" localSheetId="11" hidden="1">{#N/A,#N/A,FALSE,"CTC Summary - EOY";#N/A,#N/A,FALSE,"CTC Summary - Wtavg"}</definedName>
    <definedName name="d_2" localSheetId="10" hidden="1">{#N/A,#N/A,FALSE,"CTC Summary - EOY";#N/A,#N/A,FALSE,"CTC Summary - Wtavg"}</definedName>
    <definedName name="d_2" localSheetId="5" hidden="1">{#N/A,#N/A,FALSE,"CTC Summary - EOY";#N/A,#N/A,FALSE,"CTC Summary - Wtavg"}</definedName>
    <definedName name="d_2" localSheetId="4" hidden="1">{#N/A,#N/A,FALSE,"CTC Summary - EOY";#N/A,#N/A,FALSE,"CTC Summary - Wtavg"}</definedName>
    <definedName name="d_2" localSheetId="7" hidden="1">{#N/A,#N/A,FALSE,"CTC Summary - EOY";#N/A,#N/A,FALSE,"CTC Summary - Wtavg"}</definedName>
    <definedName name="d_2" localSheetId="6" hidden="1">{#N/A,#N/A,FALSE,"CTC Summary - EOY";#N/A,#N/A,FALSE,"CTC Summary - Wtavg"}</definedName>
    <definedName name="d_2" localSheetId="9" hidden="1">{#N/A,#N/A,FALSE,"CTC Summary - EOY";#N/A,#N/A,FALSE,"CTC Summary - Wtavg"}</definedName>
    <definedName name="d_2" localSheetId="8" hidden="1">{#N/A,#N/A,FALSE,"CTC Summary - EOY";#N/A,#N/A,FALSE,"CTC Summary - Wtavg"}</definedName>
    <definedName name="d_2" hidden="1">{#N/A,#N/A,FALSE,"CTC Summary - EOY";#N/A,#N/A,FALSE,"CTC Summary - Wtavg"}</definedName>
    <definedName name="d_3" localSheetId="1" hidden="1">{#N/A,#N/A,FALSE,"CTC Summary - EOY";#N/A,#N/A,FALSE,"CTC Summary - Wtavg"}</definedName>
    <definedName name="d_3" localSheetId="0" hidden="1">{#N/A,#N/A,FALSE,"CTC Summary - EOY";#N/A,#N/A,FALSE,"CTC Summary - Wtavg"}</definedName>
    <definedName name="d_3" localSheetId="3" hidden="1">{#N/A,#N/A,FALSE,"CTC Summary - EOY";#N/A,#N/A,FALSE,"CTC Summary - Wtavg"}</definedName>
    <definedName name="d_3" localSheetId="2" hidden="1">{#N/A,#N/A,FALSE,"CTC Summary - EOY";#N/A,#N/A,FALSE,"CTC Summary - Wtavg"}</definedName>
    <definedName name="d_3" localSheetId="11" hidden="1">{#N/A,#N/A,FALSE,"CTC Summary - EOY";#N/A,#N/A,FALSE,"CTC Summary - Wtavg"}</definedName>
    <definedName name="d_3" localSheetId="10" hidden="1">{#N/A,#N/A,FALSE,"CTC Summary - EOY";#N/A,#N/A,FALSE,"CTC Summary - Wtavg"}</definedName>
    <definedName name="d_3" localSheetId="5" hidden="1">{#N/A,#N/A,FALSE,"CTC Summary - EOY";#N/A,#N/A,FALSE,"CTC Summary - Wtavg"}</definedName>
    <definedName name="d_3" localSheetId="4" hidden="1">{#N/A,#N/A,FALSE,"CTC Summary - EOY";#N/A,#N/A,FALSE,"CTC Summary - Wtavg"}</definedName>
    <definedName name="d_3" localSheetId="7" hidden="1">{#N/A,#N/A,FALSE,"CTC Summary - EOY";#N/A,#N/A,FALSE,"CTC Summary - Wtavg"}</definedName>
    <definedName name="d_3" localSheetId="6" hidden="1">{#N/A,#N/A,FALSE,"CTC Summary - EOY";#N/A,#N/A,FALSE,"CTC Summary - Wtavg"}</definedName>
    <definedName name="d_3" localSheetId="9" hidden="1">{#N/A,#N/A,FALSE,"CTC Summary - EOY";#N/A,#N/A,FALSE,"CTC Summary - Wtavg"}</definedName>
    <definedName name="d_3" localSheetId="8" hidden="1">{#N/A,#N/A,FALSE,"CTC Summary - EOY";#N/A,#N/A,FALSE,"CTC Summary - Wtavg"}</definedName>
    <definedName name="d_3" hidden="1">{#N/A,#N/A,FALSE,"CTC Summary - EOY";#N/A,#N/A,FALSE,"CTC Summary - Wtavg"}</definedName>
    <definedName name="DeleteMe" hidden="1">{#N/A,#N/A,FALSE,"Dist Rev at PR ";#N/A,#N/A,FALSE,"Spec";#N/A,#N/A,FALSE,"Res";#N/A,#N/A,FALSE,"Small L&amp;P";#N/A,#N/A,FALSE,"Medium L&amp;P";#N/A,#N/A,FALSE,"E-19";#N/A,#N/A,FALSE,"E-20";#N/A,#N/A,FALSE,"Strtlts &amp; Standby";#N/A,#N/A,FALSE,"A-RTP";#N/A,#N/A,FALSE,"2003mixeduse"}</definedName>
    <definedName name="DELTA" hidden="1">{#N/A,#N/A,FALSE,"Sum6 (1)"}</definedName>
    <definedName name="dfd" hidden="1">40665.3713194444</definedName>
    <definedName name="dsfasdfd" hidden="1">{"PI_Data",#N/A,TRUE,"P&amp;I Data"}</definedName>
    <definedName name="dyfhn" localSheetId="1" hidden="1">{#N/A,#N/A,FALSE,"Aging Summary";#N/A,#N/A,FALSE,"Ratio Analysis";#N/A,#N/A,FALSE,"Test 120 Day Accts";#N/A,#N/A,FALSE,"Tickmarks"}</definedName>
    <definedName name="dyfhn" localSheetId="0" hidden="1">{#N/A,#N/A,FALSE,"Aging Summary";#N/A,#N/A,FALSE,"Ratio Analysis";#N/A,#N/A,FALSE,"Test 120 Day Accts";#N/A,#N/A,FALSE,"Tickmarks"}</definedName>
    <definedName name="dyfhn" localSheetId="3" hidden="1">{#N/A,#N/A,FALSE,"Aging Summary";#N/A,#N/A,FALSE,"Ratio Analysis";#N/A,#N/A,FALSE,"Test 120 Day Accts";#N/A,#N/A,FALSE,"Tickmarks"}</definedName>
    <definedName name="dyfhn" localSheetId="2" hidden="1">{#N/A,#N/A,FALSE,"Aging Summary";#N/A,#N/A,FALSE,"Ratio Analysis";#N/A,#N/A,FALSE,"Test 120 Day Accts";#N/A,#N/A,FALSE,"Tickmarks"}</definedName>
    <definedName name="dyfhn" localSheetId="11" hidden="1">{#N/A,#N/A,FALSE,"Aging Summary";#N/A,#N/A,FALSE,"Ratio Analysis";#N/A,#N/A,FALSE,"Test 120 Day Accts";#N/A,#N/A,FALSE,"Tickmarks"}</definedName>
    <definedName name="dyfhn" localSheetId="10" hidden="1">{#N/A,#N/A,FALSE,"Aging Summary";#N/A,#N/A,FALSE,"Ratio Analysis";#N/A,#N/A,FALSE,"Test 120 Day Accts";#N/A,#N/A,FALSE,"Tickmarks"}</definedName>
    <definedName name="dyfhn" localSheetId="5" hidden="1">{#N/A,#N/A,FALSE,"Aging Summary";#N/A,#N/A,FALSE,"Ratio Analysis";#N/A,#N/A,FALSE,"Test 120 Day Accts";#N/A,#N/A,FALSE,"Tickmarks"}</definedName>
    <definedName name="dyfhn" localSheetId="4" hidden="1">{#N/A,#N/A,FALSE,"Aging Summary";#N/A,#N/A,FALSE,"Ratio Analysis";#N/A,#N/A,FALSE,"Test 120 Day Accts";#N/A,#N/A,FALSE,"Tickmarks"}</definedName>
    <definedName name="dyfhn" localSheetId="7" hidden="1">{#N/A,#N/A,FALSE,"Aging Summary";#N/A,#N/A,FALSE,"Ratio Analysis";#N/A,#N/A,FALSE,"Test 120 Day Accts";#N/A,#N/A,FALSE,"Tickmarks"}</definedName>
    <definedName name="dyfhn" localSheetId="6" hidden="1">{#N/A,#N/A,FALSE,"Aging Summary";#N/A,#N/A,FALSE,"Ratio Analysis";#N/A,#N/A,FALSE,"Test 120 Day Accts";#N/A,#N/A,FALSE,"Tickmarks"}</definedName>
    <definedName name="dyfhn" localSheetId="9" hidden="1">{#N/A,#N/A,FALSE,"Aging Summary";#N/A,#N/A,FALSE,"Ratio Analysis";#N/A,#N/A,FALSE,"Test 120 Day Accts";#N/A,#N/A,FALSE,"Tickmarks"}</definedName>
    <definedName name="dyfhn" localSheetId="8" hidden="1">{#N/A,#N/A,FALSE,"Aging Summary";#N/A,#N/A,FALSE,"Ratio Analysis";#N/A,#N/A,FALSE,"Test 120 Day Accts";#N/A,#N/A,FALSE,"Tickmarks"}</definedName>
    <definedName name="dyfhn" hidden="1">{#N/A,#N/A,FALSE,"Aging Summary";#N/A,#N/A,FALSE,"Ratio Analysis";#N/A,#N/A,FALSE,"Test 120 Day Accts";#N/A,#N/A,FALSE,"Tickmarks"}</definedName>
    <definedName name="e" localSheetId="1" hidden="1">{#N/A,#N/A,FALSE,"CTC Summary - EOY";#N/A,#N/A,FALSE,"CTC Summary - Wtavg"}</definedName>
    <definedName name="e" localSheetId="0" hidden="1">{#N/A,#N/A,FALSE,"CTC Summary - EOY";#N/A,#N/A,FALSE,"CTC Summary - Wtavg"}</definedName>
    <definedName name="e" localSheetId="3" hidden="1">{#N/A,#N/A,FALSE,"CTC Summary - EOY";#N/A,#N/A,FALSE,"CTC Summary - Wtavg"}</definedName>
    <definedName name="e" localSheetId="2" hidden="1">{#N/A,#N/A,FALSE,"CTC Summary - EOY";#N/A,#N/A,FALSE,"CTC Summary - Wtavg"}</definedName>
    <definedName name="e" localSheetId="11" hidden="1">{#N/A,#N/A,FALSE,"CTC Summary - EOY";#N/A,#N/A,FALSE,"CTC Summary - Wtavg"}</definedName>
    <definedName name="e" localSheetId="10" hidden="1">{#N/A,#N/A,FALSE,"CTC Summary - EOY";#N/A,#N/A,FALSE,"CTC Summary - Wtavg"}</definedName>
    <definedName name="e" localSheetId="5" hidden="1">{#N/A,#N/A,FALSE,"CTC Summary - EOY";#N/A,#N/A,FALSE,"CTC Summary - Wtavg"}</definedName>
    <definedName name="e" localSheetId="4" hidden="1">{#N/A,#N/A,FALSE,"CTC Summary - EOY";#N/A,#N/A,FALSE,"CTC Summary - Wtavg"}</definedName>
    <definedName name="e" localSheetId="7" hidden="1">{#N/A,#N/A,FALSE,"CTC Summary - EOY";#N/A,#N/A,FALSE,"CTC Summary - Wtavg"}</definedName>
    <definedName name="e" localSheetId="6" hidden="1">{#N/A,#N/A,FALSE,"CTC Summary - EOY";#N/A,#N/A,FALSE,"CTC Summary - Wtavg"}</definedName>
    <definedName name="e" localSheetId="9" hidden="1">{#N/A,#N/A,FALSE,"CTC Summary - EOY";#N/A,#N/A,FALSE,"CTC Summary - Wtavg"}</definedName>
    <definedName name="e" localSheetId="8" hidden="1">{#N/A,#N/A,FALSE,"CTC Summary - EOY";#N/A,#N/A,FALSE,"CTC Summary - Wtavg"}</definedName>
    <definedName name="e" hidden="1">{#N/A,#N/A,FALSE,"CTC Summary - EOY";#N/A,#N/A,FALSE,"CTC Summary - Wtavg"}</definedName>
    <definedName name="e_1" localSheetId="1" hidden="1">{#N/A,#N/A,FALSE,"CTC Summary - EOY";#N/A,#N/A,FALSE,"CTC Summary - Wtavg"}</definedName>
    <definedName name="e_1" localSheetId="0" hidden="1">{#N/A,#N/A,FALSE,"CTC Summary - EOY";#N/A,#N/A,FALSE,"CTC Summary - Wtavg"}</definedName>
    <definedName name="e_1" localSheetId="3" hidden="1">{#N/A,#N/A,FALSE,"CTC Summary - EOY";#N/A,#N/A,FALSE,"CTC Summary - Wtavg"}</definedName>
    <definedName name="e_1" localSheetId="2" hidden="1">{#N/A,#N/A,FALSE,"CTC Summary - EOY";#N/A,#N/A,FALSE,"CTC Summary - Wtavg"}</definedName>
    <definedName name="e_1" localSheetId="11" hidden="1">{#N/A,#N/A,FALSE,"CTC Summary - EOY";#N/A,#N/A,FALSE,"CTC Summary - Wtavg"}</definedName>
    <definedName name="e_1" localSheetId="10" hidden="1">{#N/A,#N/A,FALSE,"CTC Summary - EOY";#N/A,#N/A,FALSE,"CTC Summary - Wtavg"}</definedName>
    <definedName name="e_1" localSheetId="5" hidden="1">{#N/A,#N/A,FALSE,"CTC Summary - EOY";#N/A,#N/A,FALSE,"CTC Summary - Wtavg"}</definedName>
    <definedName name="e_1" localSheetId="4" hidden="1">{#N/A,#N/A,FALSE,"CTC Summary - EOY";#N/A,#N/A,FALSE,"CTC Summary - Wtavg"}</definedName>
    <definedName name="e_1" localSheetId="7" hidden="1">{#N/A,#N/A,FALSE,"CTC Summary - EOY";#N/A,#N/A,FALSE,"CTC Summary - Wtavg"}</definedName>
    <definedName name="e_1" localSheetId="6" hidden="1">{#N/A,#N/A,FALSE,"CTC Summary - EOY";#N/A,#N/A,FALSE,"CTC Summary - Wtavg"}</definedName>
    <definedName name="e_1" localSheetId="9" hidden="1">{#N/A,#N/A,FALSE,"CTC Summary - EOY";#N/A,#N/A,FALSE,"CTC Summary - Wtavg"}</definedName>
    <definedName name="e_1" localSheetId="8" hidden="1">{#N/A,#N/A,FALSE,"CTC Summary - EOY";#N/A,#N/A,FALSE,"CTC Summary - Wtavg"}</definedName>
    <definedName name="e_1" hidden="1">{#N/A,#N/A,FALSE,"CTC Summary - EOY";#N/A,#N/A,FALSE,"CTC Summary - Wtavg"}</definedName>
    <definedName name="e_2" localSheetId="1" hidden="1">{#N/A,#N/A,FALSE,"CTC Summary - EOY";#N/A,#N/A,FALSE,"CTC Summary - Wtavg"}</definedName>
    <definedName name="e_2" localSheetId="0" hidden="1">{#N/A,#N/A,FALSE,"CTC Summary - EOY";#N/A,#N/A,FALSE,"CTC Summary - Wtavg"}</definedName>
    <definedName name="e_2" localSheetId="3" hidden="1">{#N/A,#N/A,FALSE,"CTC Summary - EOY";#N/A,#N/A,FALSE,"CTC Summary - Wtavg"}</definedName>
    <definedName name="e_2" localSheetId="2" hidden="1">{#N/A,#N/A,FALSE,"CTC Summary - EOY";#N/A,#N/A,FALSE,"CTC Summary - Wtavg"}</definedName>
    <definedName name="e_2" localSheetId="11" hidden="1">{#N/A,#N/A,FALSE,"CTC Summary - EOY";#N/A,#N/A,FALSE,"CTC Summary - Wtavg"}</definedName>
    <definedName name="e_2" localSheetId="10" hidden="1">{#N/A,#N/A,FALSE,"CTC Summary - EOY";#N/A,#N/A,FALSE,"CTC Summary - Wtavg"}</definedName>
    <definedName name="e_2" localSheetId="5" hidden="1">{#N/A,#N/A,FALSE,"CTC Summary - EOY";#N/A,#N/A,FALSE,"CTC Summary - Wtavg"}</definedName>
    <definedName name="e_2" localSheetId="4" hidden="1">{#N/A,#N/A,FALSE,"CTC Summary - EOY";#N/A,#N/A,FALSE,"CTC Summary - Wtavg"}</definedName>
    <definedName name="e_2" localSheetId="7" hidden="1">{#N/A,#N/A,FALSE,"CTC Summary - EOY";#N/A,#N/A,FALSE,"CTC Summary - Wtavg"}</definedName>
    <definedName name="e_2" localSheetId="6" hidden="1">{#N/A,#N/A,FALSE,"CTC Summary - EOY";#N/A,#N/A,FALSE,"CTC Summary - Wtavg"}</definedName>
    <definedName name="e_2" localSheetId="9" hidden="1">{#N/A,#N/A,FALSE,"CTC Summary - EOY";#N/A,#N/A,FALSE,"CTC Summary - Wtavg"}</definedName>
    <definedName name="e_2" localSheetId="8" hidden="1">{#N/A,#N/A,FALSE,"CTC Summary - EOY";#N/A,#N/A,FALSE,"CTC Summary - Wtavg"}</definedName>
    <definedName name="e_2" hidden="1">{#N/A,#N/A,FALSE,"CTC Summary - EOY";#N/A,#N/A,FALSE,"CTC Summary - Wtavg"}</definedName>
    <definedName name="e_3" localSheetId="1" hidden="1">{#N/A,#N/A,FALSE,"CTC Summary - EOY";#N/A,#N/A,FALSE,"CTC Summary - Wtavg"}</definedName>
    <definedName name="e_3" localSheetId="0" hidden="1">{#N/A,#N/A,FALSE,"CTC Summary - EOY";#N/A,#N/A,FALSE,"CTC Summary - Wtavg"}</definedName>
    <definedName name="e_3" localSheetId="3" hidden="1">{#N/A,#N/A,FALSE,"CTC Summary - EOY";#N/A,#N/A,FALSE,"CTC Summary - Wtavg"}</definedName>
    <definedName name="e_3" localSheetId="2" hidden="1">{#N/A,#N/A,FALSE,"CTC Summary - EOY";#N/A,#N/A,FALSE,"CTC Summary - Wtavg"}</definedName>
    <definedName name="e_3" localSheetId="11" hidden="1">{#N/A,#N/A,FALSE,"CTC Summary - EOY";#N/A,#N/A,FALSE,"CTC Summary - Wtavg"}</definedName>
    <definedName name="e_3" localSheetId="10" hidden="1">{#N/A,#N/A,FALSE,"CTC Summary - EOY";#N/A,#N/A,FALSE,"CTC Summary - Wtavg"}</definedName>
    <definedName name="e_3" localSheetId="5" hidden="1">{#N/A,#N/A,FALSE,"CTC Summary - EOY";#N/A,#N/A,FALSE,"CTC Summary - Wtavg"}</definedName>
    <definedName name="e_3" localSheetId="4" hidden="1">{#N/A,#N/A,FALSE,"CTC Summary - EOY";#N/A,#N/A,FALSE,"CTC Summary - Wtavg"}</definedName>
    <definedName name="e_3" localSheetId="7" hidden="1">{#N/A,#N/A,FALSE,"CTC Summary - EOY";#N/A,#N/A,FALSE,"CTC Summary - Wtavg"}</definedName>
    <definedName name="e_3" localSheetId="6" hidden="1">{#N/A,#N/A,FALSE,"CTC Summary - EOY";#N/A,#N/A,FALSE,"CTC Summary - Wtavg"}</definedName>
    <definedName name="e_3" localSheetId="9" hidden="1">{#N/A,#N/A,FALSE,"CTC Summary - EOY";#N/A,#N/A,FALSE,"CTC Summary - Wtavg"}</definedName>
    <definedName name="e_3" localSheetId="8" hidden="1">{#N/A,#N/A,FALSE,"CTC Summary - EOY";#N/A,#N/A,FALSE,"CTC Summary - Wtavg"}</definedName>
    <definedName name="e_3" hidden="1">{#N/A,#N/A,FALSE,"CTC Summary - EOY";#N/A,#N/A,FALSE,"CTC Summary - Wtavg"}</definedName>
    <definedName name="ED" hidden="1">"3W3Y8WU9D4KB8I8XZYLB5WWMT"</definedName>
    <definedName name="ee" localSheetId="1" hidden="1">{"PI_Data",#N/A,TRUE,"P&amp;I Data"}</definedName>
    <definedName name="ee" localSheetId="0" hidden="1">{"PI_Data",#N/A,TRUE,"P&amp;I Data"}</definedName>
    <definedName name="ee" localSheetId="3" hidden="1">{"PI_Data",#N/A,TRUE,"P&amp;I Data"}</definedName>
    <definedName name="ee" localSheetId="2" hidden="1">{"PI_Data",#N/A,TRUE,"P&amp;I Data"}</definedName>
    <definedName name="ee" localSheetId="11" hidden="1">{"PI_Data",#N/A,TRUE,"P&amp;I Data"}</definedName>
    <definedName name="ee" localSheetId="10" hidden="1">{"PI_Data",#N/A,TRUE,"P&amp;I Data"}</definedName>
    <definedName name="ee" localSheetId="5" hidden="1">{"PI_Data",#N/A,TRUE,"P&amp;I Data"}</definedName>
    <definedName name="ee" localSheetId="4" hidden="1">{"PI_Data",#N/A,TRUE,"P&amp;I Data"}</definedName>
    <definedName name="ee" localSheetId="7" hidden="1">{"PI_Data",#N/A,TRUE,"P&amp;I Data"}</definedName>
    <definedName name="ee" localSheetId="6" hidden="1">{"PI_Data",#N/A,TRUE,"P&amp;I Data"}</definedName>
    <definedName name="ee" localSheetId="9" hidden="1">{"PI_Data",#N/A,TRUE,"P&amp;I Data"}</definedName>
    <definedName name="ee" localSheetId="8" hidden="1">{"PI_Data",#N/A,TRUE,"P&amp;I Data"}</definedName>
    <definedName name="ee" hidden="1">{"PI_Data",#N/A,TRUE,"P&amp;I Data"}</definedName>
    <definedName name="ef" hidden="1">{"PI_Data",#N/A,TRUE,"P&amp;I Data"}</definedName>
    <definedName name="ei" hidden="1">{"PI_Data",#N/A,TRUE,"P&amp;I Data"}</definedName>
    <definedName name="Electrical" localSheetId="1" hidden="1">{#N/A,#N/A,TRUE,"Task Status";#N/A,#N/A,TRUE,"Document Status";#N/A,#N/A,TRUE,"Percent Complete";#N/A,#N/A,TRUE,"Manhour Sum"}</definedName>
    <definedName name="Electrical" localSheetId="0" hidden="1">{#N/A,#N/A,TRUE,"Task Status";#N/A,#N/A,TRUE,"Document Status";#N/A,#N/A,TRUE,"Percent Complete";#N/A,#N/A,TRUE,"Manhour Sum"}</definedName>
    <definedName name="Electrical" localSheetId="3" hidden="1">{#N/A,#N/A,TRUE,"Task Status";#N/A,#N/A,TRUE,"Document Status";#N/A,#N/A,TRUE,"Percent Complete";#N/A,#N/A,TRUE,"Manhour Sum"}</definedName>
    <definedName name="Electrical" localSheetId="2" hidden="1">{#N/A,#N/A,TRUE,"Task Status";#N/A,#N/A,TRUE,"Document Status";#N/A,#N/A,TRUE,"Percent Complete";#N/A,#N/A,TRUE,"Manhour Sum"}</definedName>
    <definedName name="Electrical" localSheetId="11" hidden="1">{#N/A,#N/A,TRUE,"Task Status";#N/A,#N/A,TRUE,"Document Status";#N/A,#N/A,TRUE,"Percent Complete";#N/A,#N/A,TRUE,"Manhour Sum"}</definedName>
    <definedName name="Electrical" localSheetId="10" hidden="1">{#N/A,#N/A,TRUE,"Task Status";#N/A,#N/A,TRUE,"Document Status";#N/A,#N/A,TRUE,"Percent Complete";#N/A,#N/A,TRUE,"Manhour Sum"}</definedName>
    <definedName name="Electrical" localSheetId="5" hidden="1">{#N/A,#N/A,TRUE,"Task Status";#N/A,#N/A,TRUE,"Document Status";#N/A,#N/A,TRUE,"Percent Complete";#N/A,#N/A,TRUE,"Manhour Sum"}</definedName>
    <definedName name="Electrical" localSheetId="4" hidden="1">{#N/A,#N/A,TRUE,"Task Status";#N/A,#N/A,TRUE,"Document Status";#N/A,#N/A,TRUE,"Percent Complete";#N/A,#N/A,TRUE,"Manhour Sum"}</definedName>
    <definedName name="Electrical" localSheetId="7" hidden="1">{#N/A,#N/A,TRUE,"Task Status";#N/A,#N/A,TRUE,"Document Status";#N/A,#N/A,TRUE,"Percent Complete";#N/A,#N/A,TRUE,"Manhour Sum"}</definedName>
    <definedName name="Electrical" localSheetId="6" hidden="1">{#N/A,#N/A,TRUE,"Task Status";#N/A,#N/A,TRUE,"Document Status";#N/A,#N/A,TRUE,"Percent Complete";#N/A,#N/A,TRUE,"Manhour Sum"}</definedName>
    <definedName name="Electrical" localSheetId="9" hidden="1">{#N/A,#N/A,TRUE,"Task Status";#N/A,#N/A,TRUE,"Document Status";#N/A,#N/A,TRUE,"Percent Complete";#N/A,#N/A,TRUE,"Manhour Sum"}</definedName>
    <definedName name="Electrical" localSheetId="8" hidden="1">{#N/A,#N/A,TRUE,"Task Status";#N/A,#N/A,TRUE,"Document Status";#N/A,#N/A,TRUE,"Percent Complete";#N/A,#N/A,TRUE,"Manhour Sum"}</definedName>
    <definedName name="Electrical" hidden="1">{#N/A,#N/A,TRUE,"Task Status";#N/A,#N/A,TRUE,"Document Status";#N/A,#N/A,TRUE,"Percent Complete";#N/A,#N/A,TRUE,"Manhour Sum"}</definedName>
    <definedName name="em"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hidden="1">{#N/A,#N/A,FALSE,"CTC Summary - EOY";#N/A,#N/A,FALSE,"CTC Summary - Wtavg"}</definedName>
    <definedName name="FERC" localSheetId="1" hidden="1">{#N/A,#N/A,FALSE,"CTC Summary - EOY";#N/A,#N/A,FALSE,"CTC Summary - Wtavg"}</definedName>
    <definedName name="FERC" localSheetId="0" hidden="1">{#N/A,#N/A,FALSE,"CTC Summary - EOY";#N/A,#N/A,FALSE,"CTC Summary - Wtavg"}</definedName>
    <definedName name="FERC" localSheetId="3" hidden="1">{#N/A,#N/A,FALSE,"CTC Summary - EOY";#N/A,#N/A,FALSE,"CTC Summary - Wtavg"}</definedName>
    <definedName name="FERC" localSheetId="2" hidden="1">{#N/A,#N/A,FALSE,"CTC Summary - EOY";#N/A,#N/A,FALSE,"CTC Summary - Wtavg"}</definedName>
    <definedName name="FERC" localSheetId="11" hidden="1">{#N/A,#N/A,FALSE,"CTC Summary - EOY";#N/A,#N/A,FALSE,"CTC Summary - Wtavg"}</definedName>
    <definedName name="FERC" localSheetId="10" hidden="1">{#N/A,#N/A,FALSE,"CTC Summary - EOY";#N/A,#N/A,FALSE,"CTC Summary - Wtavg"}</definedName>
    <definedName name="FERC" localSheetId="5" hidden="1">{#N/A,#N/A,FALSE,"CTC Summary - EOY";#N/A,#N/A,FALSE,"CTC Summary - Wtavg"}</definedName>
    <definedName name="FERC" localSheetId="4" hidden="1">{#N/A,#N/A,FALSE,"CTC Summary - EOY";#N/A,#N/A,FALSE,"CTC Summary - Wtavg"}</definedName>
    <definedName name="FERC" localSheetId="7" hidden="1">{#N/A,#N/A,FALSE,"CTC Summary - EOY";#N/A,#N/A,FALSE,"CTC Summary - Wtavg"}</definedName>
    <definedName name="FERC" localSheetId="6" hidden="1">{#N/A,#N/A,FALSE,"CTC Summary - EOY";#N/A,#N/A,FALSE,"CTC Summary - Wtavg"}</definedName>
    <definedName name="FERC" localSheetId="9" hidden="1">{#N/A,#N/A,FALSE,"CTC Summary - EOY";#N/A,#N/A,FALSE,"CTC Summary - Wtavg"}</definedName>
    <definedName name="FERC" localSheetId="8" hidden="1">{#N/A,#N/A,FALSE,"CTC Summary - EOY";#N/A,#N/A,FALSE,"CTC Summary - Wtavg"}</definedName>
    <definedName name="FERC" hidden="1">{#N/A,#N/A,FALSE,"CTC Summary - EOY";#N/A,#N/A,FALSE,"CTC Summary - Wtavg"}</definedName>
    <definedName name="ff" hidden="1">{#N/A,#N/A,FALSE,"CTC Summary - EOY";#N/A,#N/A,FALSE,"CTC Summary - Wtavg"}</definedName>
    <definedName name="fg" hidden="1">{#N/A,#N/A,FALSE,"Aging Summary";#N/A,#N/A,FALSE,"Ratio Analysis";#N/A,#N/A,FALSE,"Test 120 Day Accts";#N/A,#N/A,FALSE,"Tickmarks"}</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1" hidden="1">#REF!</definedName>
    <definedName name="Fill_old" localSheetId="0" hidden="1">#REF!</definedName>
    <definedName name="Fill_old" localSheetId="3" hidden="1">#REF!</definedName>
    <definedName name="Fill_old" localSheetId="2" hidden="1">#REF!</definedName>
    <definedName name="Fill_old" localSheetId="11" hidden="1">#REF!</definedName>
    <definedName name="Fill_old" localSheetId="10" hidden="1">#REF!</definedName>
    <definedName name="Fill_old" localSheetId="5" hidden="1">#REF!</definedName>
    <definedName name="Fill_old" localSheetId="4" hidden="1">#REF!</definedName>
    <definedName name="Fill_old" localSheetId="7" hidden="1">#REF!</definedName>
    <definedName name="Fill_old" localSheetId="6" hidden="1">#REF!</definedName>
    <definedName name="Fill_old" localSheetId="9" hidden="1">#REF!</definedName>
    <definedName name="Fill_old" localSheetId="8" hidden="1">#REF!</definedName>
    <definedName name="Fill_old" hidden="1">#REF!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hidden="1">{#N/A,#N/A,FALSE,"Aging Summary";#N/A,#N/A,FALSE,"Ratio Analysis";#N/A,#N/A,FALSE,"Test 120 Day Accts";#N/A,#N/A,FALSE,"Tickmarks"}</definedName>
    <definedName name="GasReport" hidden="1">{#N/A,#N/A,FALSE,"CTC Summary - EOY";#N/A,#N/A,FALSE,"CTC Summary - Wtavg"}</definedName>
    <definedName name="GG" localSheetId="1" hidden="1">{#N/A,#N/A,FALSE,"Aging Summary";#N/A,#N/A,FALSE,"Ratio Analysis";#N/A,#N/A,FALSE,"Test 120 Day Accts";#N/A,#N/A,FALSE,"Tickmarks"}</definedName>
    <definedName name="GG" localSheetId="0" hidden="1">{#N/A,#N/A,FALSE,"Aging Summary";#N/A,#N/A,FALSE,"Ratio Analysis";#N/A,#N/A,FALSE,"Test 120 Day Accts";#N/A,#N/A,FALSE,"Tickmarks"}</definedName>
    <definedName name="GG" localSheetId="3" hidden="1">{#N/A,#N/A,FALSE,"Aging Summary";#N/A,#N/A,FALSE,"Ratio Analysis";#N/A,#N/A,FALSE,"Test 120 Day Accts";#N/A,#N/A,FALSE,"Tickmarks"}</definedName>
    <definedName name="GG" localSheetId="2" hidden="1">{#N/A,#N/A,FALSE,"Aging Summary";#N/A,#N/A,FALSE,"Ratio Analysis";#N/A,#N/A,FALSE,"Test 120 Day Accts";#N/A,#N/A,FALSE,"Tickmarks"}</definedName>
    <definedName name="GG" localSheetId="11" hidden="1">{#N/A,#N/A,FALSE,"Aging Summary";#N/A,#N/A,FALSE,"Ratio Analysis";#N/A,#N/A,FALSE,"Test 120 Day Accts";#N/A,#N/A,FALSE,"Tickmarks"}</definedName>
    <definedName name="GG" localSheetId="10" hidden="1">{#N/A,#N/A,FALSE,"Aging Summary";#N/A,#N/A,FALSE,"Ratio Analysis";#N/A,#N/A,FALSE,"Test 120 Day Accts";#N/A,#N/A,FALSE,"Tickmarks"}</definedName>
    <definedName name="GG" localSheetId="5" hidden="1">{#N/A,#N/A,FALSE,"Aging Summary";#N/A,#N/A,FALSE,"Ratio Analysis";#N/A,#N/A,FALSE,"Test 120 Day Accts";#N/A,#N/A,FALSE,"Tickmarks"}</definedName>
    <definedName name="GG" localSheetId="4" hidden="1">{#N/A,#N/A,FALSE,"Aging Summary";#N/A,#N/A,FALSE,"Ratio Analysis";#N/A,#N/A,FALSE,"Test 120 Day Accts";#N/A,#N/A,FALSE,"Tickmarks"}</definedName>
    <definedName name="GG" localSheetId="7" hidden="1">{#N/A,#N/A,FALSE,"Aging Summary";#N/A,#N/A,FALSE,"Ratio Analysis";#N/A,#N/A,FALSE,"Test 120 Day Accts";#N/A,#N/A,FALSE,"Tickmarks"}</definedName>
    <definedName name="GG" localSheetId="6" hidden="1">{#N/A,#N/A,FALSE,"Aging Summary";#N/A,#N/A,FALSE,"Ratio Analysis";#N/A,#N/A,FALSE,"Test 120 Day Accts";#N/A,#N/A,FALSE,"Tickmarks"}</definedName>
    <definedName name="GG" localSheetId="9" hidden="1">{#N/A,#N/A,FALSE,"Aging Summary";#N/A,#N/A,FALSE,"Ratio Analysis";#N/A,#N/A,FALSE,"Test 120 Day Accts";#N/A,#N/A,FALSE,"Tickmarks"}</definedName>
    <definedName name="GG" localSheetId="8" hidden="1">{#N/A,#N/A,FALSE,"Aging Summary";#N/A,#N/A,FALSE,"Ratio Analysis";#N/A,#N/A,FALSE,"Test 120 Day Accts";#N/A,#N/A,FALSE,"Tickmarks"}</definedName>
    <definedName name="GG" hidden="1">{#N/A,#N/A,FALSE,"Aging Summary";#N/A,#N/A,FALSE,"Ratio Analysis";#N/A,#N/A,FALSE,"Test 120 Day Accts";#N/A,#N/A,FALSE,"Tickmarks"}</definedName>
    <definedName name="gggg"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hidden="1">{"PI_Data",#N/A,TRUE,"P&amp;I Data"}</definedName>
    <definedName name="gonogo" localSheetId="1" hidden="1">{#N/A,#N/A,FALSE,"F. Tax Analysis";#N/A,#N/A,FALSE,"G. Bond Analysis";#N/A,#N/A,FALSE,"H. Insurance Analysis"}</definedName>
    <definedName name="gonogo" localSheetId="0" hidden="1">{#N/A,#N/A,FALSE,"F. Tax Analysis";#N/A,#N/A,FALSE,"G. Bond Analysis";#N/A,#N/A,FALSE,"H. Insurance Analysis"}</definedName>
    <definedName name="gonogo" localSheetId="3" hidden="1">{#N/A,#N/A,FALSE,"F. Tax Analysis";#N/A,#N/A,FALSE,"G. Bond Analysis";#N/A,#N/A,FALSE,"H. Insurance Analysis"}</definedName>
    <definedName name="gonogo" localSheetId="2" hidden="1">{#N/A,#N/A,FALSE,"F. Tax Analysis";#N/A,#N/A,FALSE,"G. Bond Analysis";#N/A,#N/A,FALSE,"H. Insurance Analysis"}</definedName>
    <definedName name="gonogo" localSheetId="11" hidden="1">{#N/A,#N/A,FALSE,"F. Tax Analysis";#N/A,#N/A,FALSE,"G. Bond Analysis";#N/A,#N/A,FALSE,"H. Insurance Analysis"}</definedName>
    <definedName name="gonogo" localSheetId="10" hidden="1">{#N/A,#N/A,FALSE,"F. Tax Analysis";#N/A,#N/A,FALSE,"G. Bond Analysis";#N/A,#N/A,FALSE,"H. Insurance Analysis"}</definedName>
    <definedName name="gonogo" localSheetId="5" hidden="1">{#N/A,#N/A,FALSE,"F. Tax Analysis";#N/A,#N/A,FALSE,"G. Bond Analysis";#N/A,#N/A,FALSE,"H. Insurance Analysis"}</definedName>
    <definedName name="gonogo" localSheetId="4" hidden="1">{#N/A,#N/A,FALSE,"F. Tax Analysis";#N/A,#N/A,FALSE,"G. Bond Analysis";#N/A,#N/A,FALSE,"H. Insurance Analysis"}</definedName>
    <definedName name="gonogo" localSheetId="7" hidden="1">{#N/A,#N/A,FALSE,"F. Tax Analysis";#N/A,#N/A,FALSE,"G. Bond Analysis";#N/A,#N/A,FALSE,"H. Insurance Analysis"}</definedName>
    <definedName name="gonogo" localSheetId="6" hidden="1">{#N/A,#N/A,FALSE,"F. Tax Analysis";#N/A,#N/A,FALSE,"G. Bond Analysis";#N/A,#N/A,FALSE,"H. Insurance Analysis"}</definedName>
    <definedName name="gonogo" localSheetId="9" hidden="1">{#N/A,#N/A,FALSE,"F. Tax Analysis";#N/A,#N/A,FALSE,"G. Bond Analysis";#N/A,#N/A,FALSE,"H. Insurance Analysis"}</definedName>
    <definedName name="gonogo" localSheetId="8" hidden="1">{#N/A,#N/A,FALSE,"F. Tax Analysis";#N/A,#N/A,FALSE,"G. Bond Analysis";#N/A,#N/A,FALSE,"H. Insurance Analysis"}</definedName>
    <definedName name="gonogo" hidden="1">{#N/A,#N/A,FALSE,"F. Tax Analysis";#N/A,#N/A,FALSE,"G. Bond Analysis";#N/A,#N/A,FALSE,"H. Insurance Analysis"}</definedName>
    <definedName name="haroldharold" hidden="1">{"PI_Data",#N/A,TRUE,"P&amp;I Data"}</definedName>
    <definedName name="hh" hidden="1">{#N/A,#N/A,FALSE,"CTC Summary - EOY";#N/A,#N/A,FALSE,"CTC Summary - Wtavg"}</definedName>
    <definedName name="hj" hidden="1">{"PI_Data",#N/A,TRUE,"P&amp;I Data"}</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 hidden="1">{"PI_Data",#N/A,TRUE,"P&amp;I Data"}</definedName>
    <definedName name="i6i" hidden="1">{#N/A,#N/A,FALSE,"Workpaper Tables 4-1 &amp; 4-2";#N/A,#N/A,FALSE,"Revenue Allocation Results";#N/A,#N/A,FALSE,"FERC Rev @ PR";#N/A,#N/A,FALSE,"Distribution Revenue Allocation";#N/A,#N/A,FALSE,"Nonallocated Revenues ";#N/A,#N/A,FALSE,"2000mixuse";#N/A,#N/A,FALSE,"MC Revenues- 00 sales, 96 MC's"}</definedName>
    <definedName name="ii" hidden="1">{"PI_Data",#N/A,TRUE,"P&amp;I Data"}</definedName>
    <definedName name="im" hidden="1">{#N/A,#N/A,FALSE,"ND Rev at Pres Rates";#N/A,#N/A,FALSE,"Res - Unadj";#N/A,#N/A,FALSE,"Small L&amp;P";#N/A,#N/A,FALSE,"Medium L&amp;P";#N/A,#N/A,FALSE,"E-19";#N/A,#N/A,FALSE,"E-20";#N/A,#N/A,FALSE,"A-RTP";#N/A,#N/A,FALSE,"Strtlts &amp; Standby";#N/A,#N/A,FALSE,"AG";#N/A,#N/A,FALSE,"2001mixeduse"}</definedName>
    <definedName name="im67o67o4" hidden="1">{#N/A,#N/A,FALSE,"ND Rev at Pres Rates";#N/A,#N/A,FALSE,"Res - Unadj sales";#N/A,#N/A,FALSE,"Small L&amp;P";#N/A,#N/A,FALSE,"Medium L&amp;P";#N/A,#N/A,FALSE,"E-19";#N/A,#N/A,FALSE,"E-20";#N/A,#N/A,FALSE,"Strtlts &amp; Standby";#N/A,#N/A,FALSE,"AG";#N/A,#N/A,FALSE,"A-RTP";#N/A,#N/A,FALSE,"Spec"}</definedName>
    <definedName name="in" hidden="1">{#N/A,#N/A,FALSE,"CTC Summary - EOY";#N/A,#N/A,FALSE,"CTC Summary - Wtavg"}</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w" hidden="1">{#N/A,#N/A,FALSE,"ND Rev at Pres Rates";#N/A,#N/A,FALSE,"Res - Unadj sales";#N/A,#N/A,FALSE,"Small L&amp;P";#N/A,#N/A,FALSE,"Medium L&amp;P";#N/A,#N/A,FALSE,"E-19";#N/A,#N/A,FALSE,"E-20";#N/A,#N/A,FALSE,"Strtlts &amp; Standby";#N/A,#N/A,FALSE,"AG";#N/A,#N/A,FALSE,"A-RTP";#N/A,#N/A,FALSE,"Spec"}</definedName>
    <definedName name="iytbeybeqy"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1" hidden="1">{#N/A,#N/A,TRUE,"Task Status";#N/A,#N/A,TRUE,"Document Status";#N/A,#N/A,TRUE,"Percent Complete";#N/A,#N/A,TRUE,"Manhour Sum"}</definedName>
    <definedName name="j" localSheetId="0" hidden="1">{#N/A,#N/A,TRUE,"Task Status";#N/A,#N/A,TRUE,"Document Status";#N/A,#N/A,TRUE,"Percent Complete";#N/A,#N/A,TRUE,"Manhour Sum"}</definedName>
    <definedName name="j" localSheetId="3" hidden="1">{#N/A,#N/A,TRUE,"Task Status";#N/A,#N/A,TRUE,"Document Status";#N/A,#N/A,TRUE,"Percent Complete";#N/A,#N/A,TRUE,"Manhour Sum"}</definedName>
    <definedName name="j" localSheetId="2" hidden="1">{#N/A,#N/A,TRUE,"Task Status";#N/A,#N/A,TRUE,"Document Status";#N/A,#N/A,TRUE,"Percent Complete";#N/A,#N/A,TRUE,"Manhour Sum"}</definedName>
    <definedName name="j" localSheetId="11" hidden="1">{#N/A,#N/A,TRUE,"Task Status";#N/A,#N/A,TRUE,"Document Status";#N/A,#N/A,TRUE,"Percent Complete";#N/A,#N/A,TRUE,"Manhour Sum"}</definedName>
    <definedName name="j" localSheetId="10" hidden="1">{#N/A,#N/A,TRUE,"Task Status";#N/A,#N/A,TRUE,"Document Status";#N/A,#N/A,TRUE,"Percent Complete";#N/A,#N/A,TRUE,"Manhour Sum"}</definedName>
    <definedName name="j" localSheetId="5" hidden="1">{#N/A,#N/A,TRUE,"Task Status";#N/A,#N/A,TRUE,"Document Status";#N/A,#N/A,TRUE,"Percent Complete";#N/A,#N/A,TRUE,"Manhour Sum"}</definedName>
    <definedName name="j" localSheetId="4" hidden="1">{#N/A,#N/A,TRUE,"Task Status";#N/A,#N/A,TRUE,"Document Status";#N/A,#N/A,TRUE,"Percent Complete";#N/A,#N/A,TRUE,"Manhour Sum"}</definedName>
    <definedName name="j" localSheetId="7" hidden="1">{#N/A,#N/A,TRUE,"Task Status";#N/A,#N/A,TRUE,"Document Status";#N/A,#N/A,TRUE,"Percent Complete";#N/A,#N/A,TRUE,"Manhour Sum"}</definedName>
    <definedName name="j" localSheetId="6" hidden="1">{#N/A,#N/A,TRUE,"Task Status";#N/A,#N/A,TRUE,"Document Status";#N/A,#N/A,TRUE,"Percent Complete";#N/A,#N/A,TRUE,"Manhour Sum"}</definedName>
    <definedName name="j" localSheetId="9" hidden="1">{#N/A,#N/A,TRUE,"Task Status";#N/A,#N/A,TRUE,"Document Status";#N/A,#N/A,TRUE,"Percent Complete";#N/A,#N/A,TRUE,"Manhour Sum"}</definedName>
    <definedName name="j" localSheetId="8" hidden="1">{#N/A,#N/A,TRUE,"Task Status";#N/A,#N/A,TRUE,"Document Status";#N/A,#N/A,TRUE,"Percent Complete";#N/A,#N/A,TRUE,"Manhour Sum"}</definedName>
    <definedName name="j" hidden="1">{#N/A,#N/A,TRUE,"Task Status";#N/A,#N/A,TRUE,"Document Status";#N/A,#N/A,TRUE,"Percent Complete";#N/A,#N/A,TRUE,"Manhour Sum"}</definedName>
    <definedName name="Jeanne" localSheetId="11" hidden="1">#REF!</definedName>
    <definedName name="Jeanne" localSheetId="10" hidden="1">#REF!</definedName>
    <definedName name="Jeanne" localSheetId="5" hidden="1">#REF!</definedName>
    <definedName name="Jeanne" localSheetId="4" hidden="1">#REF!</definedName>
    <definedName name="Jeanne" localSheetId="7" hidden="1">#REF!</definedName>
    <definedName name="Jeanne" localSheetId="6" hidden="1">#REF!</definedName>
    <definedName name="Jeanne" localSheetId="9" hidden="1">#REF!</definedName>
    <definedName name="Jeanne" localSheetId="8" hidden="1">#REF!</definedName>
    <definedName name="Jeanne" hidden="1">#REF!</definedName>
    <definedName name="jhnhgg" localSheetId="1" hidden="1">{#N/A,#N/A,FALSE,"Aging Summary";#N/A,#N/A,FALSE,"Ratio Analysis";#N/A,#N/A,FALSE,"Test 120 Day Accts";#N/A,#N/A,FALSE,"Tickmarks"}</definedName>
    <definedName name="jhnhgg" localSheetId="0" hidden="1">{#N/A,#N/A,FALSE,"Aging Summary";#N/A,#N/A,FALSE,"Ratio Analysis";#N/A,#N/A,FALSE,"Test 120 Day Accts";#N/A,#N/A,FALSE,"Tickmarks"}</definedName>
    <definedName name="jhnhgg" localSheetId="3" hidden="1">{#N/A,#N/A,FALSE,"Aging Summary";#N/A,#N/A,FALSE,"Ratio Analysis";#N/A,#N/A,FALSE,"Test 120 Day Accts";#N/A,#N/A,FALSE,"Tickmarks"}</definedName>
    <definedName name="jhnhgg" localSheetId="2" hidden="1">{#N/A,#N/A,FALSE,"Aging Summary";#N/A,#N/A,FALSE,"Ratio Analysis";#N/A,#N/A,FALSE,"Test 120 Day Accts";#N/A,#N/A,FALSE,"Tickmarks"}</definedName>
    <definedName name="jhnhgg" localSheetId="11" hidden="1">{#N/A,#N/A,FALSE,"Aging Summary";#N/A,#N/A,FALSE,"Ratio Analysis";#N/A,#N/A,FALSE,"Test 120 Day Accts";#N/A,#N/A,FALSE,"Tickmarks"}</definedName>
    <definedName name="jhnhgg" localSheetId="10" hidden="1">{#N/A,#N/A,FALSE,"Aging Summary";#N/A,#N/A,FALSE,"Ratio Analysis";#N/A,#N/A,FALSE,"Test 120 Day Accts";#N/A,#N/A,FALSE,"Tickmarks"}</definedName>
    <definedName name="jhnhgg" localSheetId="5" hidden="1">{#N/A,#N/A,FALSE,"Aging Summary";#N/A,#N/A,FALSE,"Ratio Analysis";#N/A,#N/A,FALSE,"Test 120 Day Accts";#N/A,#N/A,FALSE,"Tickmarks"}</definedName>
    <definedName name="jhnhgg" localSheetId="4" hidden="1">{#N/A,#N/A,FALSE,"Aging Summary";#N/A,#N/A,FALSE,"Ratio Analysis";#N/A,#N/A,FALSE,"Test 120 Day Accts";#N/A,#N/A,FALSE,"Tickmarks"}</definedName>
    <definedName name="jhnhgg" localSheetId="7" hidden="1">{#N/A,#N/A,FALSE,"Aging Summary";#N/A,#N/A,FALSE,"Ratio Analysis";#N/A,#N/A,FALSE,"Test 120 Day Accts";#N/A,#N/A,FALSE,"Tickmarks"}</definedName>
    <definedName name="jhnhgg" localSheetId="6" hidden="1">{#N/A,#N/A,FALSE,"Aging Summary";#N/A,#N/A,FALSE,"Ratio Analysis";#N/A,#N/A,FALSE,"Test 120 Day Accts";#N/A,#N/A,FALSE,"Tickmarks"}</definedName>
    <definedName name="jhnhgg" localSheetId="9" hidden="1">{#N/A,#N/A,FALSE,"Aging Summary";#N/A,#N/A,FALSE,"Ratio Analysis";#N/A,#N/A,FALSE,"Test 120 Day Accts";#N/A,#N/A,FALSE,"Tickmarks"}</definedName>
    <definedName name="jhnhgg" localSheetId="8" hidden="1">{#N/A,#N/A,FALSE,"Aging Summary";#N/A,#N/A,FALSE,"Ratio Analysis";#N/A,#N/A,FALSE,"Test 120 Day Accts";#N/A,#N/A,FALSE,"Tickmarks"}</definedName>
    <definedName name="jhnhgg" hidden="1">{#N/A,#N/A,FALSE,"Aging Summary";#N/A,#N/A,FALSE,"Ratio Analysis";#N/A,#N/A,FALSE,"Test 120 Day Accts";#N/A,#N/A,FALSE,"Tickmarks"}</definedName>
    <definedName name="jj" hidden="1">{#N/A,#N/A,FALSE,"CTC Summary - EOY";#N/A,#N/A,FALSE,"CTC Summary - Wtavg"}</definedName>
    <definedName name="jk" hidden="1">{#N/A,#N/A,FALSE,"CTC Summary - EOY";#N/A,#N/A,FALSE,"CTC Summary - Wtavg"}</definedName>
    <definedName name="July" localSheetId="1" hidden="1">{#N/A,#N/A,FALSE,"CTC Summary - EOY";#N/A,#N/A,FALSE,"CTC Summary - Wtavg"}</definedName>
    <definedName name="July" localSheetId="0" hidden="1">{#N/A,#N/A,FALSE,"CTC Summary - EOY";#N/A,#N/A,FALSE,"CTC Summary - Wtavg"}</definedName>
    <definedName name="July" localSheetId="3" hidden="1">{#N/A,#N/A,FALSE,"CTC Summary - EOY";#N/A,#N/A,FALSE,"CTC Summary - Wtavg"}</definedName>
    <definedName name="July" localSheetId="2" hidden="1">{#N/A,#N/A,FALSE,"CTC Summary - EOY";#N/A,#N/A,FALSE,"CTC Summary - Wtavg"}</definedName>
    <definedName name="July" localSheetId="11" hidden="1">{#N/A,#N/A,FALSE,"CTC Summary - EOY";#N/A,#N/A,FALSE,"CTC Summary - Wtavg"}</definedName>
    <definedName name="July" localSheetId="10" hidden="1">{#N/A,#N/A,FALSE,"CTC Summary - EOY";#N/A,#N/A,FALSE,"CTC Summary - Wtavg"}</definedName>
    <definedName name="July" localSheetId="5" hidden="1">{#N/A,#N/A,FALSE,"CTC Summary - EOY";#N/A,#N/A,FALSE,"CTC Summary - Wtavg"}</definedName>
    <definedName name="July" localSheetId="4" hidden="1">{#N/A,#N/A,FALSE,"CTC Summary - EOY";#N/A,#N/A,FALSE,"CTC Summary - Wtavg"}</definedName>
    <definedName name="July" localSheetId="7" hidden="1">{#N/A,#N/A,FALSE,"CTC Summary - EOY";#N/A,#N/A,FALSE,"CTC Summary - Wtavg"}</definedName>
    <definedName name="July" localSheetId="6" hidden="1">{#N/A,#N/A,FALSE,"CTC Summary - EOY";#N/A,#N/A,FALSE,"CTC Summary - Wtavg"}</definedName>
    <definedName name="July" localSheetId="9" hidden="1">{#N/A,#N/A,FALSE,"CTC Summary - EOY";#N/A,#N/A,FALSE,"CTC Summary - Wtavg"}</definedName>
    <definedName name="July" localSheetId="8" hidden="1">{#N/A,#N/A,FALSE,"CTC Summary - EOY";#N/A,#N/A,FALSE,"CTC Summary - Wtavg"}</definedName>
    <definedName name="July" hidden="1">{#N/A,#N/A,FALSE,"CTC Summary - EOY";#N/A,#N/A,FALSE,"CTC Summary - Wtavg"}</definedName>
    <definedName name="July_1" localSheetId="1" hidden="1">{#N/A,#N/A,FALSE,"CTC Summary - EOY";#N/A,#N/A,FALSE,"CTC Summary - Wtavg"}</definedName>
    <definedName name="July_1" localSheetId="0" hidden="1">{#N/A,#N/A,FALSE,"CTC Summary - EOY";#N/A,#N/A,FALSE,"CTC Summary - Wtavg"}</definedName>
    <definedName name="July_1" localSheetId="3" hidden="1">{#N/A,#N/A,FALSE,"CTC Summary - EOY";#N/A,#N/A,FALSE,"CTC Summary - Wtavg"}</definedName>
    <definedName name="July_1" localSheetId="2" hidden="1">{#N/A,#N/A,FALSE,"CTC Summary - EOY";#N/A,#N/A,FALSE,"CTC Summary - Wtavg"}</definedName>
    <definedName name="July_1" localSheetId="11" hidden="1">{#N/A,#N/A,FALSE,"CTC Summary - EOY";#N/A,#N/A,FALSE,"CTC Summary - Wtavg"}</definedName>
    <definedName name="July_1" localSheetId="10" hidden="1">{#N/A,#N/A,FALSE,"CTC Summary - EOY";#N/A,#N/A,FALSE,"CTC Summary - Wtavg"}</definedName>
    <definedName name="July_1" localSheetId="5" hidden="1">{#N/A,#N/A,FALSE,"CTC Summary - EOY";#N/A,#N/A,FALSE,"CTC Summary - Wtavg"}</definedName>
    <definedName name="July_1" localSheetId="4" hidden="1">{#N/A,#N/A,FALSE,"CTC Summary - EOY";#N/A,#N/A,FALSE,"CTC Summary - Wtavg"}</definedName>
    <definedName name="July_1" localSheetId="7" hidden="1">{#N/A,#N/A,FALSE,"CTC Summary - EOY";#N/A,#N/A,FALSE,"CTC Summary - Wtavg"}</definedName>
    <definedName name="July_1" localSheetId="6" hidden="1">{#N/A,#N/A,FALSE,"CTC Summary - EOY";#N/A,#N/A,FALSE,"CTC Summary - Wtavg"}</definedName>
    <definedName name="July_1" localSheetId="9" hidden="1">{#N/A,#N/A,FALSE,"CTC Summary - EOY";#N/A,#N/A,FALSE,"CTC Summary - Wtavg"}</definedName>
    <definedName name="July_1" localSheetId="8" hidden="1">{#N/A,#N/A,FALSE,"CTC Summary - EOY";#N/A,#N/A,FALSE,"CTC Summary - Wtavg"}</definedName>
    <definedName name="July_1" hidden="1">{#N/A,#N/A,FALSE,"CTC Summary - EOY";#N/A,#N/A,FALSE,"CTC Summary - Wtavg"}</definedName>
    <definedName name="July_2" localSheetId="1" hidden="1">{#N/A,#N/A,FALSE,"CTC Summary - EOY";#N/A,#N/A,FALSE,"CTC Summary - Wtavg"}</definedName>
    <definedName name="July_2" localSheetId="0" hidden="1">{#N/A,#N/A,FALSE,"CTC Summary - EOY";#N/A,#N/A,FALSE,"CTC Summary - Wtavg"}</definedName>
    <definedName name="July_2" localSheetId="3" hidden="1">{#N/A,#N/A,FALSE,"CTC Summary - EOY";#N/A,#N/A,FALSE,"CTC Summary - Wtavg"}</definedName>
    <definedName name="July_2" localSheetId="2" hidden="1">{#N/A,#N/A,FALSE,"CTC Summary - EOY";#N/A,#N/A,FALSE,"CTC Summary - Wtavg"}</definedName>
    <definedName name="July_2" localSheetId="11" hidden="1">{#N/A,#N/A,FALSE,"CTC Summary - EOY";#N/A,#N/A,FALSE,"CTC Summary - Wtavg"}</definedName>
    <definedName name="July_2" localSheetId="10" hidden="1">{#N/A,#N/A,FALSE,"CTC Summary - EOY";#N/A,#N/A,FALSE,"CTC Summary - Wtavg"}</definedName>
    <definedName name="July_2" localSheetId="5" hidden="1">{#N/A,#N/A,FALSE,"CTC Summary - EOY";#N/A,#N/A,FALSE,"CTC Summary - Wtavg"}</definedName>
    <definedName name="July_2" localSheetId="4" hidden="1">{#N/A,#N/A,FALSE,"CTC Summary - EOY";#N/A,#N/A,FALSE,"CTC Summary - Wtavg"}</definedName>
    <definedName name="July_2" localSheetId="7" hidden="1">{#N/A,#N/A,FALSE,"CTC Summary - EOY";#N/A,#N/A,FALSE,"CTC Summary - Wtavg"}</definedName>
    <definedName name="July_2" localSheetId="6" hidden="1">{#N/A,#N/A,FALSE,"CTC Summary - EOY";#N/A,#N/A,FALSE,"CTC Summary - Wtavg"}</definedName>
    <definedName name="July_2" localSheetId="9" hidden="1">{#N/A,#N/A,FALSE,"CTC Summary - EOY";#N/A,#N/A,FALSE,"CTC Summary - Wtavg"}</definedName>
    <definedName name="July_2" localSheetId="8" hidden="1">{#N/A,#N/A,FALSE,"CTC Summary - EOY";#N/A,#N/A,FALSE,"CTC Summary - Wtavg"}</definedName>
    <definedName name="July_2" hidden="1">{#N/A,#N/A,FALSE,"CTC Summary - EOY";#N/A,#N/A,FALSE,"CTC Summary - Wtavg"}</definedName>
    <definedName name="July_3" localSheetId="1" hidden="1">{#N/A,#N/A,FALSE,"CTC Summary - EOY";#N/A,#N/A,FALSE,"CTC Summary - Wtavg"}</definedName>
    <definedName name="July_3" localSheetId="0" hidden="1">{#N/A,#N/A,FALSE,"CTC Summary - EOY";#N/A,#N/A,FALSE,"CTC Summary - Wtavg"}</definedName>
    <definedName name="July_3" localSheetId="3" hidden="1">{#N/A,#N/A,FALSE,"CTC Summary - EOY";#N/A,#N/A,FALSE,"CTC Summary - Wtavg"}</definedName>
    <definedName name="July_3" localSheetId="2" hidden="1">{#N/A,#N/A,FALSE,"CTC Summary - EOY";#N/A,#N/A,FALSE,"CTC Summary - Wtavg"}</definedName>
    <definedName name="July_3" localSheetId="11" hidden="1">{#N/A,#N/A,FALSE,"CTC Summary - EOY";#N/A,#N/A,FALSE,"CTC Summary - Wtavg"}</definedName>
    <definedName name="July_3" localSheetId="10" hidden="1">{#N/A,#N/A,FALSE,"CTC Summary - EOY";#N/A,#N/A,FALSE,"CTC Summary - Wtavg"}</definedName>
    <definedName name="July_3" localSheetId="5" hidden="1">{#N/A,#N/A,FALSE,"CTC Summary - EOY";#N/A,#N/A,FALSE,"CTC Summary - Wtavg"}</definedName>
    <definedName name="July_3" localSheetId="4" hidden="1">{#N/A,#N/A,FALSE,"CTC Summary - EOY";#N/A,#N/A,FALSE,"CTC Summary - Wtavg"}</definedName>
    <definedName name="July_3" localSheetId="7" hidden="1">{#N/A,#N/A,FALSE,"CTC Summary - EOY";#N/A,#N/A,FALSE,"CTC Summary - Wtavg"}</definedName>
    <definedName name="July_3" localSheetId="6" hidden="1">{#N/A,#N/A,FALSE,"CTC Summary - EOY";#N/A,#N/A,FALSE,"CTC Summary - Wtavg"}</definedName>
    <definedName name="July_3" localSheetId="9" hidden="1">{#N/A,#N/A,FALSE,"CTC Summary - EOY";#N/A,#N/A,FALSE,"CTC Summary - Wtavg"}</definedName>
    <definedName name="July_3" localSheetId="8" hidden="1">{#N/A,#N/A,FALSE,"CTC Summary - EOY";#N/A,#N/A,FALSE,"CTC Summary - Wtavg"}</definedName>
    <definedName name="July_3" hidden="1">{#N/A,#N/A,FALSE,"CTC Summary - EOY";#N/A,#N/A,FALSE,"CTC Summary - Wtavg"}</definedName>
    <definedName name="June" localSheetId="1" hidden="1">{#N/A,#N/A,FALSE,"CTC Summary - EOY";#N/A,#N/A,FALSE,"CTC Summary - Wtavg"}</definedName>
    <definedName name="June" localSheetId="0" hidden="1">{#N/A,#N/A,FALSE,"CTC Summary - EOY";#N/A,#N/A,FALSE,"CTC Summary - Wtavg"}</definedName>
    <definedName name="June" localSheetId="3" hidden="1">{#N/A,#N/A,FALSE,"CTC Summary - EOY";#N/A,#N/A,FALSE,"CTC Summary - Wtavg"}</definedName>
    <definedName name="June" localSheetId="2" hidden="1">{#N/A,#N/A,FALSE,"CTC Summary - EOY";#N/A,#N/A,FALSE,"CTC Summary - Wtavg"}</definedName>
    <definedName name="June" localSheetId="11" hidden="1">{#N/A,#N/A,FALSE,"CTC Summary - EOY";#N/A,#N/A,FALSE,"CTC Summary - Wtavg"}</definedName>
    <definedName name="June" localSheetId="10" hidden="1">{#N/A,#N/A,FALSE,"CTC Summary - EOY";#N/A,#N/A,FALSE,"CTC Summary - Wtavg"}</definedName>
    <definedName name="June" localSheetId="5" hidden="1">{#N/A,#N/A,FALSE,"CTC Summary - EOY";#N/A,#N/A,FALSE,"CTC Summary - Wtavg"}</definedName>
    <definedName name="June" localSheetId="4" hidden="1">{#N/A,#N/A,FALSE,"CTC Summary - EOY";#N/A,#N/A,FALSE,"CTC Summary - Wtavg"}</definedName>
    <definedName name="June" localSheetId="7" hidden="1">{#N/A,#N/A,FALSE,"CTC Summary - EOY";#N/A,#N/A,FALSE,"CTC Summary - Wtavg"}</definedName>
    <definedName name="June" localSheetId="6" hidden="1">{#N/A,#N/A,FALSE,"CTC Summary - EOY";#N/A,#N/A,FALSE,"CTC Summary - Wtavg"}</definedName>
    <definedName name="June" localSheetId="9" hidden="1">{#N/A,#N/A,FALSE,"CTC Summary - EOY";#N/A,#N/A,FALSE,"CTC Summary - Wtavg"}</definedName>
    <definedName name="June" localSheetId="8" hidden="1">{#N/A,#N/A,FALSE,"CTC Summary - EOY";#N/A,#N/A,FALSE,"CTC Summary - Wtavg"}</definedName>
    <definedName name="June" hidden="1">{#N/A,#N/A,FALSE,"CTC Summary - EOY";#N/A,#N/A,FALSE,"CTC Summary - Wtavg"}</definedName>
    <definedName name="June_1" localSheetId="1" hidden="1">{#N/A,#N/A,FALSE,"CTC Summary - EOY";#N/A,#N/A,FALSE,"CTC Summary - Wtavg"}</definedName>
    <definedName name="June_1" localSheetId="0" hidden="1">{#N/A,#N/A,FALSE,"CTC Summary - EOY";#N/A,#N/A,FALSE,"CTC Summary - Wtavg"}</definedName>
    <definedName name="June_1" localSheetId="3" hidden="1">{#N/A,#N/A,FALSE,"CTC Summary - EOY";#N/A,#N/A,FALSE,"CTC Summary - Wtavg"}</definedName>
    <definedName name="June_1" localSheetId="2" hidden="1">{#N/A,#N/A,FALSE,"CTC Summary - EOY";#N/A,#N/A,FALSE,"CTC Summary - Wtavg"}</definedName>
    <definedName name="June_1" localSheetId="11" hidden="1">{#N/A,#N/A,FALSE,"CTC Summary - EOY";#N/A,#N/A,FALSE,"CTC Summary - Wtavg"}</definedName>
    <definedName name="June_1" localSheetId="10" hidden="1">{#N/A,#N/A,FALSE,"CTC Summary - EOY";#N/A,#N/A,FALSE,"CTC Summary - Wtavg"}</definedName>
    <definedName name="June_1" localSheetId="5" hidden="1">{#N/A,#N/A,FALSE,"CTC Summary - EOY";#N/A,#N/A,FALSE,"CTC Summary - Wtavg"}</definedName>
    <definedName name="June_1" localSheetId="4" hidden="1">{#N/A,#N/A,FALSE,"CTC Summary - EOY";#N/A,#N/A,FALSE,"CTC Summary - Wtavg"}</definedName>
    <definedName name="June_1" localSheetId="7" hidden="1">{#N/A,#N/A,FALSE,"CTC Summary - EOY";#N/A,#N/A,FALSE,"CTC Summary - Wtavg"}</definedName>
    <definedName name="June_1" localSheetId="6" hidden="1">{#N/A,#N/A,FALSE,"CTC Summary - EOY";#N/A,#N/A,FALSE,"CTC Summary - Wtavg"}</definedName>
    <definedName name="June_1" localSheetId="9" hidden="1">{#N/A,#N/A,FALSE,"CTC Summary - EOY";#N/A,#N/A,FALSE,"CTC Summary - Wtavg"}</definedName>
    <definedName name="June_1" localSheetId="8" hidden="1">{#N/A,#N/A,FALSE,"CTC Summary - EOY";#N/A,#N/A,FALSE,"CTC Summary - Wtavg"}</definedName>
    <definedName name="June_1" hidden="1">{#N/A,#N/A,FALSE,"CTC Summary - EOY";#N/A,#N/A,FALSE,"CTC Summary - Wtavg"}</definedName>
    <definedName name="June_2" localSheetId="1" hidden="1">{#N/A,#N/A,FALSE,"CTC Summary - EOY";#N/A,#N/A,FALSE,"CTC Summary - Wtavg"}</definedName>
    <definedName name="June_2" localSheetId="0" hidden="1">{#N/A,#N/A,FALSE,"CTC Summary - EOY";#N/A,#N/A,FALSE,"CTC Summary - Wtavg"}</definedName>
    <definedName name="June_2" localSheetId="3" hidden="1">{#N/A,#N/A,FALSE,"CTC Summary - EOY";#N/A,#N/A,FALSE,"CTC Summary - Wtavg"}</definedName>
    <definedName name="June_2" localSheetId="2" hidden="1">{#N/A,#N/A,FALSE,"CTC Summary - EOY";#N/A,#N/A,FALSE,"CTC Summary - Wtavg"}</definedName>
    <definedName name="June_2" localSheetId="11" hidden="1">{#N/A,#N/A,FALSE,"CTC Summary - EOY";#N/A,#N/A,FALSE,"CTC Summary - Wtavg"}</definedName>
    <definedName name="June_2" localSheetId="10" hidden="1">{#N/A,#N/A,FALSE,"CTC Summary - EOY";#N/A,#N/A,FALSE,"CTC Summary - Wtavg"}</definedName>
    <definedName name="June_2" localSheetId="5" hidden="1">{#N/A,#N/A,FALSE,"CTC Summary - EOY";#N/A,#N/A,FALSE,"CTC Summary - Wtavg"}</definedName>
    <definedName name="June_2" localSheetId="4" hidden="1">{#N/A,#N/A,FALSE,"CTC Summary - EOY";#N/A,#N/A,FALSE,"CTC Summary - Wtavg"}</definedName>
    <definedName name="June_2" localSheetId="7" hidden="1">{#N/A,#N/A,FALSE,"CTC Summary - EOY";#N/A,#N/A,FALSE,"CTC Summary - Wtavg"}</definedName>
    <definedName name="June_2" localSheetId="6" hidden="1">{#N/A,#N/A,FALSE,"CTC Summary - EOY";#N/A,#N/A,FALSE,"CTC Summary - Wtavg"}</definedName>
    <definedName name="June_2" localSheetId="9" hidden="1">{#N/A,#N/A,FALSE,"CTC Summary - EOY";#N/A,#N/A,FALSE,"CTC Summary - Wtavg"}</definedName>
    <definedName name="June_2" localSheetId="8" hidden="1">{#N/A,#N/A,FALSE,"CTC Summary - EOY";#N/A,#N/A,FALSE,"CTC Summary - Wtavg"}</definedName>
    <definedName name="June_2" hidden="1">{#N/A,#N/A,FALSE,"CTC Summary - EOY";#N/A,#N/A,FALSE,"CTC Summary - Wtavg"}</definedName>
    <definedName name="June_3" localSheetId="1" hidden="1">{#N/A,#N/A,FALSE,"CTC Summary - EOY";#N/A,#N/A,FALSE,"CTC Summary - Wtavg"}</definedName>
    <definedName name="June_3" localSheetId="0" hidden="1">{#N/A,#N/A,FALSE,"CTC Summary - EOY";#N/A,#N/A,FALSE,"CTC Summary - Wtavg"}</definedName>
    <definedName name="June_3" localSheetId="3" hidden="1">{#N/A,#N/A,FALSE,"CTC Summary - EOY";#N/A,#N/A,FALSE,"CTC Summary - Wtavg"}</definedName>
    <definedName name="June_3" localSheetId="2" hidden="1">{#N/A,#N/A,FALSE,"CTC Summary - EOY";#N/A,#N/A,FALSE,"CTC Summary - Wtavg"}</definedName>
    <definedName name="June_3" localSheetId="11" hidden="1">{#N/A,#N/A,FALSE,"CTC Summary - EOY";#N/A,#N/A,FALSE,"CTC Summary - Wtavg"}</definedName>
    <definedName name="June_3" localSheetId="10" hidden="1">{#N/A,#N/A,FALSE,"CTC Summary - EOY";#N/A,#N/A,FALSE,"CTC Summary - Wtavg"}</definedName>
    <definedName name="June_3" localSheetId="5" hidden="1">{#N/A,#N/A,FALSE,"CTC Summary - EOY";#N/A,#N/A,FALSE,"CTC Summary - Wtavg"}</definedName>
    <definedName name="June_3" localSheetId="4" hidden="1">{#N/A,#N/A,FALSE,"CTC Summary - EOY";#N/A,#N/A,FALSE,"CTC Summary - Wtavg"}</definedName>
    <definedName name="June_3" localSheetId="7" hidden="1">{#N/A,#N/A,FALSE,"CTC Summary - EOY";#N/A,#N/A,FALSE,"CTC Summary - Wtavg"}</definedName>
    <definedName name="June_3" localSheetId="6" hidden="1">{#N/A,#N/A,FALSE,"CTC Summary - EOY";#N/A,#N/A,FALSE,"CTC Summary - Wtavg"}</definedName>
    <definedName name="June_3" localSheetId="9" hidden="1">{#N/A,#N/A,FALSE,"CTC Summary - EOY";#N/A,#N/A,FALSE,"CTC Summary - Wtavg"}</definedName>
    <definedName name="June_3" localSheetId="8"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K" localSheetId="1" hidden="1">{#N/A,#N/A,FALSE,"Aging Summary";#N/A,#N/A,FALSE,"Ratio Analysis";#N/A,#N/A,FALSE,"Test 120 Day Accts";#N/A,#N/A,FALSE,"Tickmarks"}</definedName>
    <definedName name="KK" localSheetId="0" hidden="1">{#N/A,#N/A,FALSE,"Aging Summary";#N/A,#N/A,FALSE,"Ratio Analysis";#N/A,#N/A,FALSE,"Test 120 Day Accts";#N/A,#N/A,FALSE,"Tickmarks"}</definedName>
    <definedName name="KK" localSheetId="3" hidden="1">{#N/A,#N/A,FALSE,"Aging Summary";#N/A,#N/A,FALSE,"Ratio Analysis";#N/A,#N/A,FALSE,"Test 120 Day Accts";#N/A,#N/A,FALSE,"Tickmarks"}</definedName>
    <definedName name="KK" localSheetId="2" hidden="1">{#N/A,#N/A,FALSE,"Aging Summary";#N/A,#N/A,FALSE,"Ratio Analysis";#N/A,#N/A,FALSE,"Test 120 Day Accts";#N/A,#N/A,FALSE,"Tickmarks"}</definedName>
    <definedName name="KK" localSheetId="11" hidden="1">{#N/A,#N/A,FALSE,"Aging Summary";#N/A,#N/A,FALSE,"Ratio Analysis";#N/A,#N/A,FALSE,"Test 120 Day Accts";#N/A,#N/A,FALSE,"Tickmarks"}</definedName>
    <definedName name="KK" localSheetId="10" hidden="1">{#N/A,#N/A,FALSE,"Aging Summary";#N/A,#N/A,FALSE,"Ratio Analysis";#N/A,#N/A,FALSE,"Test 120 Day Accts";#N/A,#N/A,FALSE,"Tickmarks"}</definedName>
    <definedName name="KK" localSheetId="5" hidden="1">{#N/A,#N/A,FALSE,"Aging Summary";#N/A,#N/A,FALSE,"Ratio Analysis";#N/A,#N/A,FALSE,"Test 120 Day Accts";#N/A,#N/A,FALSE,"Tickmarks"}</definedName>
    <definedName name="KK" localSheetId="4" hidden="1">{#N/A,#N/A,FALSE,"Aging Summary";#N/A,#N/A,FALSE,"Ratio Analysis";#N/A,#N/A,FALSE,"Test 120 Day Accts";#N/A,#N/A,FALSE,"Tickmarks"}</definedName>
    <definedName name="KK" localSheetId="7" hidden="1">{#N/A,#N/A,FALSE,"Aging Summary";#N/A,#N/A,FALSE,"Ratio Analysis";#N/A,#N/A,FALSE,"Test 120 Day Accts";#N/A,#N/A,FALSE,"Tickmarks"}</definedName>
    <definedName name="KK" localSheetId="6" hidden="1">{#N/A,#N/A,FALSE,"Aging Summary";#N/A,#N/A,FALSE,"Ratio Analysis";#N/A,#N/A,FALSE,"Test 120 Day Accts";#N/A,#N/A,FALSE,"Tickmarks"}</definedName>
    <definedName name="KK" localSheetId="9" hidden="1">{#N/A,#N/A,FALSE,"Aging Summary";#N/A,#N/A,FALSE,"Ratio Analysis";#N/A,#N/A,FALSE,"Test 120 Day Accts";#N/A,#N/A,FALSE,"Tickmarks"}</definedName>
    <definedName name="KK" localSheetId="8" hidden="1">{#N/A,#N/A,FALSE,"Aging Summary";#N/A,#N/A,FALSE,"Ratio Analysis";#N/A,#N/A,FALSE,"Test 120 Day Accts";#N/A,#N/A,FALSE,"Tickmarks"}</definedName>
    <definedName name="KK" hidden="1">{#N/A,#N/A,FALSE,"Aging Summary";#N/A,#N/A,FALSE,"Ratio Analysis";#N/A,#N/A,FALSE,"Test 120 Day Accts";#N/A,#N/A,FALSE,"Tickmarks"}</definedName>
    <definedName name="L" localSheetId="1" hidden="1">{"PI_Data",#N/A,TRUE,"P&amp;I Data"}</definedName>
    <definedName name="L" localSheetId="0" hidden="1">{"PI_Data",#N/A,TRUE,"P&amp;I Data"}</definedName>
    <definedName name="L" localSheetId="3" hidden="1">{"PI_Data",#N/A,TRUE,"P&amp;I Data"}</definedName>
    <definedName name="L" localSheetId="2" hidden="1">{"PI_Data",#N/A,TRUE,"P&amp;I Data"}</definedName>
    <definedName name="L" localSheetId="11" hidden="1">{"PI_Data",#N/A,TRUE,"P&amp;I Data"}</definedName>
    <definedName name="L" localSheetId="10" hidden="1">{"PI_Data",#N/A,TRUE,"P&amp;I Data"}</definedName>
    <definedName name="L" localSheetId="5" hidden="1">{"PI_Data",#N/A,TRUE,"P&amp;I Data"}</definedName>
    <definedName name="L" localSheetId="4" hidden="1">{"PI_Data",#N/A,TRUE,"P&amp;I Data"}</definedName>
    <definedName name="L" localSheetId="7" hidden="1">{"PI_Data",#N/A,TRUE,"P&amp;I Data"}</definedName>
    <definedName name="L" localSheetId="6" hidden="1">{"PI_Data",#N/A,TRUE,"P&amp;I Data"}</definedName>
    <definedName name="L" localSheetId="9" hidden="1">{"PI_Data",#N/A,TRUE,"P&amp;I Data"}</definedName>
    <definedName name="L" localSheetId="8" hidden="1">{"PI_Data",#N/A,TRUE,"P&amp;I Data"}</definedName>
    <definedName name="L" hidden="1">{"PI_Data",#N/A,TRUE,"P&amp;I Data"}</definedName>
    <definedName name="L2X" localSheetId="1" hidden="1">{"PI_Data",#N/A,TRUE,"P&amp;I Data"}</definedName>
    <definedName name="L2X" localSheetId="0" hidden="1">{"PI_Data",#N/A,TRUE,"P&amp;I Data"}</definedName>
    <definedName name="L2X" localSheetId="3" hidden="1">{"PI_Data",#N/A,TRUE,"P&amp;I Data"}</definedName>
    <definedName name="L2X" localSheetId="2" hidden="1">{"PI_Data",#N/A,TRUE,"P&amp;I Data"}</definedName>
    <definedName name="L2X" localSheetId="11" hidden="1">{"PI_Data",#N/A,TRUE,"P&amp;I Data"}</definedName>
    <definedName name="L2X" localSheetId="10" hidden="1">{"PI_Data",#N/A,TRUE,"P&amp;I Data"}</definedName>
    <definedName name="L2X" localSheetId="5" hidden="1">{"PI_Data",#N/A,TRUE,"P&amp;I Data"}</definedName>
    <definedName name="L2X" localSheetId="4" hidden="1">{"PI_Data",#N/A,TRUE,"P&amp;I Data"}</definedName>
    <definedName name="L2X" localSheetId="7" hidden="1">{"PI_Data",#N/A,TRUE,"P&amp;I Data"}</definedName>
    <definedName name="L2X" localSheetId="6" hidden="1">{"PI_Data",#N/A,TRUE,"P&amp;I Data"}</definedName>
    <definedName name="L2X" localSheetId="9" hidden="1">{"PI_Data",#N/A,TRUE,"P&amp;I Data"}</definedName>
    <definedName name="L2X" localSheetId="8" hidden="1">{"PI_Data",#N/A,TRUE,"P&amp;I Data"}</definedName>
    <definedName name="L2X" hidden="1">{"PI_Data",#N/A,TRUE,"P&amp;I Data"}</definedName>
    <definedName name="leaders" localSheetId="1" hidden="1">{#N/A,#N/A,FALSE,"Sum6 (1)"}</definedName>
    <definedName name="leaders" localSheetId="0" hidden="1">{#N/A,#N/A,FALSE,"Sum6 (1)"}</definedName>
    <definedName name="leaders" localSheetId="3" hidden="1">{#N/A,#N/A,FALSE,"Sum6 (1)"}</definedName>
    <definedName name="leaders" localSheetId="2" hidden="1">{#N/A,#N/A,FALSE,"Sum6 (1)"}</definedName>
    <definedName name="leaders" localSheetId="11" hidden="1">{#N/A,#N/A,FALSE,"Sum6 (1)"}</definedName>
    <definedName name="leaders" localSheetId="10" hidden="1">{#N/A,#N/A,FALSE,"Sum6 (1)"}</definedName>
    <definedName name="leaders" localSheetId="5" hidden="1">{#N/A,#N/A,FALSE,"Sum6 (1)"}</definedName>
    <definedName name="leaders" localSheetId="4" hidden="1">{#N/A,#N/A,FALSE,"Sum6 (1)"}</definedName>
    <definedName name="leaders" localSheetId="7" hidden="1">{#N/A,#N/A,FALSE,"Sum6 (1)"}</definedName>
    <definedName name="leaders" localSheetId="6" hidden="1">{#N/A,#N/A,FALSE,"Sum6 (1)"}</definedName>
    <definedName name="leaders" localSheetId="9" hidden="1">{#N/A,#N/A,FALSE,"Sum6 (1)"}</definedName>
    <definedName name="leaders" localSheetId="8" hidden="1">{#N/A,#N/A,FALSE,"Sum6 (1)"}</definedName>
    <definedName name="leaders" hidden="1">{#N/A,#N/A,FALSE,"Sum6 (1)"}</definedName>
    <definedName name="leroy" localSheetId="1" hidden="1">{#N/A,#N/A,TRUE,"Task Status";#N/A,#N/A,TRUE,"Document Status";#N/A,#N/A,TRUE,"Percent Complete";#N/A,#N/A,TRUE,"Manhour Sum"}</definedName>
    <definedName name="leroy" localSheetId="0" hidden="1">{#N/A,#N/A,TRUE,"Task Status";#N/A,#N/A,TRUE,"Document Status";#N/A,#N/A,TRUE,"Percent Complete";#N/A,#N/A,TRUE,"Manhour Sum"}</definedName>
    <definedName name="leroy" localSheetId="3" hidden="1">{#N/A,#N/A,TRUE,"Task Status";#N/A,#N/A,TRUE,"Document Status";#N/A,#N/A,TRUE,"Percent Complete";#N/A,#N/A,TRUE,"Manhour Sum"}</definedName>
    <definedName name="leroy" localSheetId="2" hidden="1">{#N/A,#N/A,TRUE,"Task Status";#N/A,#N/A,TRUE,"Document Status";#N/A,#N/A,TRUE,"Percent Complete";#N/A,#N/A,TRUE,"Manhour Sum"}</definedName>
    <definedName name="leroy" localSheetId="11" hidden="1">{#N/A,#N/A,TRUE,"Task Status";#N/A,#N/A,TRUE,"Document Status";#N/A,#N/A,TRUE,"Percent Complete";#N/A,#N/A,TRUE,"Manhour Sum"}</definedName>
    <definedName name="leroy" localSheetId="10" hidden="1">{#N/A,#N/A,TRUE,"Task Status";#N/A,#N/A,TRUE,"Document Status";#N/A,#N/A,TRUE,"Percent Complete";#N/A,#N/A,TRUE,"Manhour Sum"}</definedName>
    <definedName name="leroy" localSheetId="5" hidden="1">{#N/A,#N/A,TRUE,"Task Status";#N/A,#N/A,TRUE,"Document Status";#N/A,#N/A,TRUE,"Percent Complete";#N/A,#N/A,TRUE,"Manhour Sum"}</definedName>
    <definedName name="leroy" localSheetId="4" hidden="1">{#N/A,#N/A,TRUE,"Task Status";#N/A,#N/A,TRUE,"Document Status";#N/A,#N/A,TRUE,"Percent Complete";#N/A,#N/A,TRUE,"Manhour Sum"}</definedName>
    <definedName name="leroy" localSheetId="7" hidden="1">{#N/A,#N/A,TRUE,"Task Status";#N/A,#N/A,TRUE,"Document Status";#N/A,#N/A,TRUE,"Percent Complete";#N/A,#N/A,TRUE,"Manhour Sum"}</definedName>
    <definedName name="leroy" localSheetId="6" hidden="1">{#N/A,#N/A,TRUE,"Task Status";#N/A,#N/A,TRUE,"Document Status";#N/A,#N/A,TRUE,"Percent Complete";#N/A,#N/A,TRUE,"Manhour Sum"}</definedName>
    <definedName name="leroy" localSheetId="9" hidden="1">{#N/A,#N/A,TRUE,"Task Status";#N/A,#N/A,TRUE,"Document Status";#N/A,#N/A,TRUE,"Percent Complete";#N/A,#N/A,TRUE,"Manhour Sum"}</definedName>
    <definedName name="leroy" localSheetId="8" hidden="1">{#N/A,#N/A,TRUE,"Task Status";#N/A,#N/A,TRUE,"Document Status";#N/A,#N/A,TRUE,"Percent Complete";#N/A,#N/A,TRUE,"Manhour Sum"}</definedName>
    <definedName name="leroy" hidden="1">{#N/A,#N/A,TRUE,"Task Status";#N/A,#N/A,TRUE,"Document Status";#N/A,#N/A,TRUE,"Percent Complete";#N/A,#N/A,TRUE,"Manhour Sum"}</definedName>
    <definedName name="LL" localSheetId="1" hidden="1">{"PI_Data",#N/A,TRUE,"P&amp;I Data"}</definedName>
    <definedName name="LL" localSheetId="0" hidden="1">{"PI_Data",#N/A,TRUE,"P&amp;I Data"}</definedName>
    <definedName name="LL" localSheetId="3" hidden="1">{"PI_Data",#N/A,TRUE,"P&amp;I Data"}</definedName>
    <definedName name="LL" localSheetId="2" hidden="1">{"PI_Data",#N/A,TRUE,"P&amp;I Data"}</definedName>
    <definedName name="LL" localSheetId="11" hidden="1">{"PI_Data",#N/A,TRUE,"P&amp;I Data"}</definedName>
    <definedName name="LL" localSheetId="10" hidden="1">{"PI_Data",#N/A,TRUE,"P&amp;I Data"}</definedName>
    <definedName name="LL" localSheetId="5" hidden="1">{"PI_Data",#N/A,TRUE,"P&amp;I Data"}</definedName>
    <definedName name="LL" localSheetId="4" hidden="1">{"PI_Data",#N/A,TRUE,"P&amp;I Data"}</definedName>
    <definedName name="LL" localSheetId="7" hidden="1">{"PI_Data",#N/A,TRUE,"P&amp;I Data"}</definedName>
    <definedName name="LL" localSheetId="6" hidden="1">{"PI_Data",#N/A,TRUE,"P&amp;I Data"}</definedName>
    <definedName name="LL" localSheetId="9" hidden="1">{"PI_Data",#N/A,TRUE,"P&amp;I Data"}</definedName>
    <definedName name="LL" localSheetId="8" hidden="1">{"PI_Data",#N/A,TRUE,"P&amp;I Data"}</definedName>
    <definedName name="LL" hidden="1">{"PI_Data",#N/A,TRUE,"P&amp;I Data"}</definedName>
    <definedName name="m" localSheetId="1" hidden="1">{"PI_Data",#N/A,TRUE,"P&amp;I Data"}</definedName>
    <definedName name="m" localSheetId="0" hidden="1">{"PI_Data",#N/A,TRUE,"P&amp;I Data"}</definedName>
    <definedName name="m" localSheetId="3" hidden="1">{"PI_Data",#N/A,TRUE,"P&amp;I Data"}</definedName>
    <definedName name="m" localSheetId="2" hidden="1">{"PI_Data",#N/A,TRUE,"P&amp;I Data"}</definedName>
    <definedName name="m" localSheetId="11" hidden="1">{"PI_Data",#N/A,TRUE,"P&amp;I Data"}</definedName>
    <definedName name="m" localSheetId="10" hidden="1">{"PI_Data",#N/A,TRUE,"P&amp;I Data"}</definedName>
    <definedName name="m" localSheetId="5" hidden="1">{"PI_Data",#N/A,TRUE,"P&amp;I Data"}</definedName>
    <definedName name="m" localSheetId="4" hidden="1">{"PI_Data",#N/A,TRUE,"P&amp;I Data"}</definedName>
    <definedName name="m" localSheetId="7" hidden="1">{"PI_Data",#N/A,TRUE,"P&amp;I Data"}</definedName>
    <definedName name="m" localSheetId="6" hidden="1">{"PI_Data",#N/A,TRUE,"P&amp;I Data"}</definedName>
    <definedName name="m" localSheetId="9" hidden="1">{"PI_Data",#N/A,TRUE,"P&amp;I Data"}</definedName>
    <definedName name="m" localSheetId="8" hidden="1">{"PI_Data",#N/A,TRUE,"P&amp;I Data"}</definedName>
    <definedName name="m" hidden="1">{"PI_Data",#N/A,TRUE,"P&amp;I Data"}</definedName>
    <definedName name="M2X" localSheetId="1" hidden="1">{"PI_Data",#N/A,TRUE,"P&amp;I Data"}</definedName>
    <definedName name="M2X" localSheetId="0" hidden="1">{"PI_Data",#N/A,TRUE,"P&amp;I Data"}</definedName>
    <definedName name="M2X" localSheetId="3" hidden="1">{"PI_Data",#N/A,TRUE,"P&amp;I Data"}</definedName>
    <definedName name="M2X" localSheetId="2" hidden="1">{"PI_Data",#N/A,TRUE,"P&amp;I Data"}</definedName>
    <definedName name="M2X" localSheetId="11" hidden="1">{"PI_Data",#N/A,TRUE,"P&amp;I Data"}</definedName>
    <definedName name="M2X" localSheetId="10" hidden="1">{"PI_Data",#N/A,TRUE,"P&amp;I Data"}</definedName>
    <definedName name="M2X" localSheetId="5" hidden="1">{"PI_Data",#N/A,TRUE,"P&amp;I Data"}</definedName>
    <definedName name="M2X" localSheetId="4" hidden="1">{"PI_Data",#N/A,TRUE,"P&amp;I Data"}</definedName>
    <definedName name="M2X" localSheetId="7" hidden="1">{"PI_Data",#N/A,TRUE,"P&amp;I Data"}</definedName>
    <definedName name="M2X" localSheetId="6" hidden="1">{"PI_Data",#N/A,TRUE,"P&amp;I Data"}</definedName>
    <definedName name="M2X" localSheetId="9" hidden="1">{"PI_Data",#N/A,TRUE,"P&amp;I Data"}</definedName>
    <definedName name="M2X" localSheetId="8" hidden="1">{"PI_Data",#N/A,TRUE,"P&amp;I Data"}</definedName>
    <definedName name="M2X" hidden="1">{"PI_Data",#N/A,TRUE,"P&amp;I Data"}</definedName>
    <definedName name="m56im" hidden="1">{"PI_Data",#N/A,TRUE,"P&amp;I Data"}</definedName>
    <definedName name="m65865m8" hidden="1">{"PI_Data",#N/A,TRUE,"P&amp;I Data"}</definedName>
    <definedName name="m6mw6um" hidden="1">{"PI_Data",#N/A,TRUE,"P&amp;I Data"}</definedName>
    <definedName name="m8w58m"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1" hidden="1">{#N/A,#N/A,FALSE,"CTC Summary - EOY";#N/A,#N/A,FALSE,"CTC Summary - Wtavg"}</definedName>
    <definedName name="May" localSheetId="0" hidden="1">{#N/A,#N/A,FALSE,"CTC Summary - EOY";#N/A,#N/A,FALSE,"CTC Summary - Wtavg"}</definedName>
    <definedName name="May" localSheetId="3" hidden="1">{#N/A,#N/A,FALSE,"CTC Summary - EOY";#N/A,#N/A,FALSE,"CTC Summary - Wtavg"}</definedName>
    <definedName name="May" localSheetId="2" hidden="1">{#N/A,#N/A,FALSE,"CTC Summary - EOY";#N/A,#N/A,FALSE,"CTC Summary - Wtavg"}</definedName>
    <definedName name="May" localSheetId="11" hidden="1">{#N/A,#N/A,FALSE,"CTC Summary - EOY";#N/A,#N/A,FALSE,"CTC Summary - Wtavg"}</definedName>
    <definedName name="May" localSheetId="10" hidden="1">{#N/A,#N/A,FALSE,"CTC Summary - EOY";#N/A,#N/A,FALSE,"CTC Summary - Wtavg"}</definedName>
    <definedName name="May" localSheetId="5" hidden="1">{#N/A,#N/A,FALSE,"CTC Summary - EOY";#N/A,#N/A,FALSE,"CTC Summary - Wtavg"}</definedName>
    <definedName name="May" localSheetId="4" hidden="1">{#N/A,#N/A,FALSE,"CTC Summary - EOY";#N/A,#N/A,FALSE,"CTC Summary - Wtavg"}</definedName>
    <definedName name="May" localSheetId="7" hidden="1">{#N/A,#N/A,FALSE,"CTC Summary - EOY";#N/A,#N/A,FALSE,"CTC Summary - Wtavg"}</definedName>
    <definedName name="May" localSheetId="6" hidden="1">{#N/A,#N/A,FALSE,"CTC Summary - EOY";#N/A,#N/A,FALSE,"CTC Summary - Wtavg"}</definedName>
    <definedName name="May" localSheetId="9" hidden="1">{#N/A,#N/A,FALSE,"CTC Summary - EOY";#N/A,#N/A,FALSE,"CTC Summary - Wtavg"}</definedName>
    <definedName name="May" localSheetId="8" hidden="1">{#N/A,#N/A,FALSE,"CTC Summary - EOY";#N/A,#N/A,FALSE,"CTC Summary - Wtavg"}</definedName>
    <definedName name="May" hidden="1">{#N/A,#N/A,FALSE,"CTC Summary - EOY";#N/A,#N/A,FALSE,"CTC Summary - Wtavg"}</definedName>
    <definedName name="May_1" localSheetId="1" hidden="1">{#N/A,#N/A,FALSE,"CTC Summary - EOY";#N/A,#N/A,FALSE,"CTC Summary - Wtavg"}</definedName>
    <definedName name="May_1" localSheetId="0" hidden="1">{#N/A,#N/A,FALSE,"CTC Summary - EOY";#N/A,#N/A,FALSE,"CTC Summary - Wtavg"}</definedName>
    <definedName name="May_1" localSheetId="3" hidden="1">{#N/A,#N/A,FALSE,"CTC Summary - EOY";#N/A,#N/A,FALSE,"CTC Summary - Wtavg"}</definedName>
    <definedName name="May_1" localSheetId="2" hidden="1">{#N/A,#N/A,FALSE,"CTC Summary - EOY";#N/A,#N/A,FALSE,"CTC Summary - Wtavg"}</definedName>
    <definedName name="May_1" localSheetId="11" hidden="1">{#N/A,#N/A,FALSE,"CTC Summary - EOY";#N/A,#N/A,FALSE,"CTC Summary - Wtavg"}</definedName>
    <definedName name="May_1" localSheetId="10" hidden="1">{#N/A,#N/A,FALSE,"CTC Summary - EOY";#N/A,#N/A,FALSE,"CTC Summary - Wtavg"}</definedName>
    <definedName name="May_1" localSheetId="5" hidden="1">{#N/A,#N/A,FALSE,"CTC Summary - EOY";#N/A,#N/A,FALSE,"CTC Summary - Wtavg"}</definedName>
    <definedName name="May_1" localSheetId="4" hidden="1">{#N/A,#N/A,FALSE,"CTC Summary - EOY";#N/A,#N/A,FALSE,"CTC Summary - Wtavg"}</definedName>
    <definedName name="May_1" localSheetId="7" hidden="1">{#N/A,#N/A,FALSE,"CTC Summary - EOY";#N/A,#N/A,FALSE,"CTC Summary - Wtavg"}</definedName>
    <definedName name="May_1" localSheetId="6" hidden="1">{#N/A,#N/A,FALSE,"CTC Summary - EOY";#N/A,#N/A,FALSE,"CTC Summary - Wtavg"}</definedName>
    <definedName name="May_1" localSheetId="9" hidden="1">{#N/A,#N/A,FALSE,"CTC Summary - EOY";#N/A,#N/A,FALSE,"CTC Summary - Wtavg"}</definedName>
    <definedName name="May_1" localSheetId="8" hidden="1">{#N/A,#N/A,FALSE,"CTC Summary - EOY";#N/A,#N/A,FALSE,"CTC Summary - Wtavg"}</definedName>
    <definedName name="May_1" hidden="1">{#N/A,#N/A,FALSE,"CTC Summary - EOY";#N/A,#N/A,FALSE,"CTC Summary - Wtavg"}</definedName>
    <definedName name="May_2" localSheetId="1" hidden="1">{#N/A,#N/A,FALSE,"CTC Summary - EOY";#N/A,#N/A,FALSE,"CTC Summary - Wtavg"}</definedName>
    <definedName name="May_2" localSheetId="0" hidden="1">{#N/A,#N/A,FALSE,"CTC Summary - EOY";#N/A,#N/A,FALSE,"CTC Summary - Wtavg"}</definedName>
    <definedName name="May_2" localSheetId="3" hidden="1">{#N/A,#N/A,FALSE,"CTC Summary - EOY";#N/A,#N/A,FALSE,"CTC Summary - Wtavg"}</definedName>
    <definedName name="May_2" localSheetId="2" hidden="1">{#N/A,#N/A,FALSE,"CTC Summary - EOY";#N/A,#N/A,FALSE,"CTC Summary - Wtavg"}</definedName>
    <definedName name="May_2" localSheetId="11" hidden="1">{#N/A,#N/A,FALSE,"CTC Summary - EOY";#N/A,#N/A,FALSE,"CTC Summary - Wtavg"}</definedName>
    <definedName name="May_2" localSheetId="10" hidden="1">{#N/A,#N/A,FALSE,"CTC Summary - EOY";#N/A,#N/A,FALSE,"CTC Summary - Wtavg"}</definedName>
    <definedName name="May_2" localSheetId="5" hidden="1">{#N/A,#N/A,FALSE,"CTC Summary - EOY";#N/A,#N/A,FALSE,"CTC Summary - Wtavg"}</definedName>
    <definedName name="May_2" localSheetId="4" hidden="1">{#N/A,#N/A,FALSE,"CTC Summary - EOY";#N/A,#N/A,FALSE,"CTC Summary - Wtavg"}</definedName>
    <definedName name="May_2" localSheetId="7" hidden="1">{#N/A,#N/A,FALSE,"CTC Summary - EOY";#N/A,#N/A,FALSE,"CTC Summary - Wtavg"}</definedName>
    <definedName name="May_2" localSheetId="6" hidden="1">{#N/A,#N/A,FALSE,"CTC Summary - EOY";#N/A,#N/A,FALSE,"CTC Summary - Wtavg"}</definedName>
    <definedName name="May_2" localSheetId="9" hidden="1">{#N/A,#N/A,FALSE,"CTC Summary - EOY";#N/A,#N/A,FALSE,"CTC Summary - Wtavg"}</definedName>
    <definedName name="May_2" localSheetId="8" hidden="1">{#N/A,#N/A,FALSE,"CTC Summary - EOY";#N/A,#N/A,FALSE,"CTC Summary - Wtavg"}</definedName>
    <definedName name="May_2" hidden="1">{#N/A,#N/A,FALSE,"CTC Summary - EOY";#N/A,#N/A,FALSE,"CTC Summary - Wtavg"}</definedName>
    <definedName name="May_3" localSheetId="1" hidden="1">{#N/A,#N/A,FALSE,"CTC Summary - EOY";#N/A,#N/A,FALSE,"CTC Summary - Wtavg"}</definedName>
    <definedName name="May_3" localSheetId="0" hidden="1">{#N/A,#N/A,FALSE,"CTC Summary - EOY";#N/A,#N/A,FALSE,"CTC Summary - Wtavg"}</definedName>
    <definedName name="May_3" localSheetId="3" hidden="1">{#N/A,#N/A,FALSE,"CTC Summary - EOY";#N/A,#N/A,FALSE,"CTC Summary - Wtavg"}</definedName>
    <definedName name="May_3" localSheetId="2" hidden="1">{#N/A,#N/A,FALSE,"CTC Summary - EOY";#N/A,#N/A,FALSE,"CTC Summary - Wtavg"}</definedName>
    <definedName name="May_3" localSheetId="11" hidden="1">{#N/A,#N/A,FALSE,"CTC Summary - EOY";#N/A,#N/A,FALSE,"CTC Summary - Wtavg"}</definedName>
    <definedName name="May_3" localSheetId="10" hidden="1">{#N/A,#N/A,FALSE,"CTC Summary - EOY";#N/A,#N/A,FALSE,"CTC Summary - Wtavg"}</definedName>
    <definedName name="May_3" localSheetId="5" hidden="1">{#N/A,#N/A,FALSE,"CTC Summary - EOY";#N/A,#N/A,FALSE,"CTC Summary - Wtavg"}</definedName>
    <definedName name="May_3" localSheetId="4" hidden="1">{#N/A,#N/A,FALSE,"CTC Summary - EOY";#N/A,#N/A,FALSE,"CTC Summary - Wtavg"}</definedName>
    <definedName name="May_3" localSheetId="7" hidden="1">{#N/A,#N/A,FALSE,"CTC Summary - EOY";#N/A,#N/A,FALSE,"CTC Summary - Wtavg"}</definedName>
    <definedName name="May_3" localSheetId="6" hidden="1">{#N/A,#N/A,FALSE,"CTC Summary - EOY";#N/A,#N/A,FALSE,"CTC Summary - Wtavg"}</definedName>
    <definedName name="May_3" localSheetId="9" hidden="1">{#N/A,#N/A,FALSE,"CTC Summary - EOY";#N/A,#N/A,FALSE,"CTC Summary - Wtavg"}</definedName>
    <definedName name="May_3" localSheetId="8" hidden="1">{#N/A,#N/A,FALSE,"CTC Summary - EOY";#N/A,#N/A,FALSE,"CTC Summary - Wtavg"}</definedName>
    <definedName name="May_3" hidden="1">{#N/A,#N/A,FALSE,"CTC Summary - EOY";#N/A,#N/A,FALSE,"CTC Summary - Wtavg"}</definedName>
    <definedName name="me" hidden="1">{"PI_Data",#N/A,TRUE,"P&amp;I Data"}</definedName>
    <definedName name="MEWarning" hidden="1">1</definedName>
    <definedName name="mi" hidden="1">{"PI_Data",#N/A,TRUE,"P&amp;I Data"}</definedName>
    <definedName name="miiw" hidden="1">{#N/A,#N/A,FALSE,"Dist Rev at PR ";#N/A,#N/A,FALSE,"Spec";#N/A,#N/A,FALSE,"Res";#N/A,#N/A,FALSE,"Small L&amp;P";#N/A,#N/A,FALSE,"Medium L&amp;P";#N/A,#N/A,FALSE,"E-19";#N/A,#N/A,FALSE,"E-20";#N/A,#N/A,FALSE,"Strtlts &amp; Standby";#N/A,#N/A,FALSE,"A-RTP";#N/A,#N/A,FALSE,"2003mixeduse"}</definedName>
    <definedName name="mitmi" hidden="1">{"Summary","1",FALSE,"Summary"}</definedName>
    <definedName name="MM" hidden="1">#N/A</definedName>
    <definedName name="mn" hidden="1">{#N/A,#N/A,FALSE,"CTC Summary - EOY";#N/A,#N/A,FALSE,"CTC Summary - Wtavg"}</definedName>
    <definedName name="muw" hidden="1">{#N/A,#N/A,FALSE,"Summary";#N/A,#N/A,FALSE,"Tariff G-CSP &amp; G-SUR";#N/A,#N/A,FALSE,"Amortization Calculations";#N/A,#N/A,FALSE,"Contracted Volumes";#N/A,#N/A,FALSE,"Reservation"}</definedName>
    <definedName name="mwmu" hidden="1">{"PI_Data",#N/A,TRUE,"P&amp;I Data"}</definedName>
    <definedName name="n" hidden="1">{#N/A,#N/A,FALSE,"Inputs And Assumptions";#N/A,#N/A,FALSE,"Revenue Allocation";#N/A,#N/A,FALSE,"RSP Surch Allocations";#N/A,#N/A,FALSE,"Generation Calculations";#N/A,#N/A,FALSE,"Test Year 2001 Sales and Revs."}</definedName>
    <definedName name="n3n" hidden="1">{#VALUE!,#N/A,FALSE,0;#N/A,#N/A,FALSE,0}</definedName>
    <definedName name="n547w4754" hidden="1">{"PI_Data",#N/A,TRUE,"P&amp;I Data"}</definedName>
    <definedName name="n54n7" hidden="1">{"PI_Data",#N/A,TRUE,"P&amp;I Data"}</definedName>
    <definedName name="n54w547" hidden="1">{#N/A,#N/A,FALSE,"ND Rev at Pres Rates";#N/A,#N/A,FALSE,"Res - Unadj";#N/A,#N/A,FALSE,"Small L&amp;P";#N/A,#N/A,FALSE,"Medium L&amp;P";#N/A,#N/A,FALSE,"E-19";#N/A,#N/A,FALSE,"E-20";#N/A,#N/A,FALSE,"A-RTP";#N/A,#N/A,FALSE,"Strtlts &amp; Standby";#N/A,#N/A,FALSE,"AG";#N/A,#N/A,FALSE,"2001mixeduse"}</definedName>
    <definedName name="n5w54" hidden="1">{"PI_Data",#N/A,TRUE,"P&amp;I Data"}</definedName>
    <definedName name="n6n" hidden="1">{#N/A,#N/A,FALSE,"Dist Rev at PR ";#N/A,#N/A,FALSE,"Spec";#N/A,#N/A,FALSE,"Res";#N/A,#N/A,FALSE,"Small L&amp;P";#N/A,#N/A,FALSE,"Medium L&amp;P";#N/A,#N/A,FALSE,"E-19";#N/A,#N/A,FALSE,"E-20";#N/A,#N/A,FALSE,"Strtlts &amp; Standby";#N/A,#N/A,FALSE,"A-RTP";#N/A,#N/A,FALSE,"2003mixeduse"}</definedName>
    <definedName name="n74n756856" hidden="1">{#N/A,#N/A,FALSE,"AG-1";#N/A,#N/A,FALSE,"AG-R";#N/A,#N/A,FALSE,"AG-V";#N/A,#N/A,FALSE,"AG-4";#N/A,#N/A,FALSE,"AG-5";#N/A,#N/A,FALSE,"AG-6";#N/A,#N/A,FALSE,"AG-7"}</definedName>
    <definedName name="n75w547" hidden="1">{#N/A,#N/A,FALSE,"CTC Summary - EOY";#N/A,#N/A,FALSE,"CTC Summary - Wtavg"}</definedName>
    <definedName name="n7nw" hidden="1">{"PI_Data",#N/A,TRUE,"P&amp;I Data"}</definedName>
    <definedName name="naeyn" hidden="1">{"PI_Data",#N/A,TRUE,"P&amp;I Data"}</definedName>
    <definedName name="nb754w" hidden="1">{"PI_Data",#N/A,TRUE,"P&amp;I Data"}</definedName>
    <definedName name="NCA" hidden="1">{#N/A,#N/A,FALSE,"CTC Summary - EOY";#N/A,#N/A,FALSE,"CTC Summary - Wtavg"}</definedName>
    <definedName name="New" localSheetId="1" hidden="1">{#N/A,#N/A,FALSE,"CTC Summary - EOY";#N/A,#N/A,FALSE,"CTC Summary - Wtavg"}</definedName>
    <definedName name="New" localSheetId="0" hidden="1">{#N/A,#N/A,FALSE,"CTC Summary - EOY";#N/A,#N/A,FALSE,"CTC Summary - Wtavg"}</definedName>
    <definedName name="New" localSheetId="3" hidden="1">{#N/A,#N/A,FALSE,"CTC Summary - EOY";#N/A,#N/A,FALSE,"CTC Summary - Wtavg"}</definedName>
    <definedName name="New" localSheetId="2" hidden="1">{#N/A,#N/A,FALSE,"CTC Summary - EOY";#N/A,#N/A,FALSE,"CTC Summary - Wtavg"}</definedName>
    <definedName name="New" localSheetId="11" hidden="1">{#N/A,#N/A,FALSE,"CTC Summary - EOY";#N/A,#N/A,FALSE,"CTC Summary - Wtavg"}</definedName>
    <definedName name="New" localSheetId="10" hidden="1">{#N/A,#N/A,FALSE,"CTC Summary - EOY";#N/A,#N/A,FALSE,"CTC Summary - Wtavg"}</definedName>
    <definedName name="New" localSheetId="5" hidden="1">{#N/A,#N/A,FALSE,"CTC Summary - EOY";#N/A,#N/A,FALSE,"CTC Summary - Wtavg"}</definedName>
    <definedName name="New" localSheetId="4" hidden="1">{#N/A,#N/A,FALSE,"CTC Summary - EOY";#N/A,#N/A,FALSE,"CTC Summary - Wtavg"}</definedName>
    <definedName name="New" localSheetId="7" hidden="1">{#N/A,#N/A,FALSE,"CTC Summary - EOY";#N/A,#N/A,FALSE,"CTC Summary - Wtavg"}</definedName>
    <definedName name="New" localSheetId="6" hidden="1">{#N/A,#N/A,FALSE,"CTC Summary - EOY";#N/A,#N/A,FALSE,"CTC Summary - Wtavg"}</definedName>
    <definedName name="New" localSheetId="9" hidden="1">{#N/A,#N/A,FALSE,"CTC Summary - EOY";#N/A,#N/A,FALSE,"CTC Summary - Wtavg"}</definedName>
    <definedName name="New" localSheetId="8" hidden="1">{#N/A,#N/A,FALSE,"CTC Summary - EOY";#N/A,#N/A,FALSE,"CTC Summary - Wtavg"}</definedName>
    <definedName name="New" hidden="1">{#N/A,#N/A,FALSE,"CTC Summary - EOY";#N/A,#N/A,FALSE,"CTC Summary - Wtavg"}</definedName>
    <definedName name="New_1" localSheetId="1" hidden="1">{#N/A,#N/A,FALSE,"CTC Summary - EOY";#N/A,#N/A,FALSE,"CTC Summary - Wtavg"}</definedName>
    <definedName name="New_1" localSheetId="0" hidden="1">{#N/A,#N/A,FALSE,"CTC Summary - EOY";#N/A,#N/A,FALSE,"CTC Summary - Wtavg"}</definedName>
    <definedName name="New_1" localSheetId="3" hidden="1">{#N/A,#N/A,FALSE,"CTC Summary - EOY";#N/A,#N/A,FALSE,"CTC Summary - Wtavg"}</definedName>
    <definedName name="New_1" localSheetId="2" hidden="1">{#N/A,#N/A,FALSE,"CTC Summary - EOY";#N/A,#N/A,FALSE,"CTC Summary - Wtavg"}</definedName>
    <definedName name="New_1" localSheetId="11" hidden="1">{#N/A,#N/A,FALSE,"CTC Summary - EOY";#N/A,#N/A,FALSE,"CTC Summary - Wtavg"}</definedName>
    <definedName name="New_1" localSheetId="10" hidden="1">{#N/A,#N/A,FALSE,"CTC Summary - EOY";#N/A,#N/A,FALSE,"CTC Summary - Wtavg"}</definedName>
    <definedName name="New_1" localSheetId="5" hidden="1">{#N/A,#N/A,FALSE,"CTC Summary - EOY";#N/A,#N/A,FALSE,"CTC Summary - Wtavg"}</definedName>
    <definedName name="New_1" localSheetId="4" hidden="1">{#N/A,#N/A,FALSE,"CTC Summary - EOY";#N/A,#N/A,FALSE,"CTC Summary - Wtavg"}</definedName>
    <definedName name="New_1" localSheetId="7" hidden="1">{#N/A,#N/A,FALSE,"CTC Summary - EOY";#N/A,#N/A,FALSE,"CTC Summary - Wtavg"}</definedName>
    <definedName name="New_1" localSheetId="6" hidden="1">{#N/A,#N/A,FALSE,"CTC Summary - EOY";#N/A,#N/A,FALSE,"CTC Summary - Wtavg"}</definedName>
    <definedName name="New_1" localSheetId="9" hidden="1">{#N/A,#N/A,FALSE,"CTC Summary - EOY";#N/A,#N/A,FALSE,"CTC Summary - Wtavg"}</definedName>
    <definedName name="New_1" localSheetId="8" hidden="1">{#N/A,#N/A,FALSE,"CTC Summary - EOY";#N/A,#N/A,FALSE,"CTC Summary - Wtavg"}</definedName>
    <definedName name="New_1" hidden="1">{#N/A,#N/A,FALSE,"CTC Summary - EOY";#N/A,#N/A,FALSE,"CTC Summary - Wtavg"}</definedName>
    <definedName name="New_2" localSheetId="1" hidden="1">{#N/A,#N/A,FALSE,"CTC Summary - EOY";#N/A,#N/A,FALSE,"CTC Summary - Wtavg"}</definedName>
    <definedName name="New_2" localSheetId="0" hidden="1">{#N/A,#N/A,FALSE,"CTC Summary - EOY";#N/A,#N/A,FALSE,"CTC Summary - Wtavg"}</definedName>
    <definedName name="New_2" localSheetId="3" hidden="1">{#N/A,#N/A,FALSE,"CTC Summary - EOY";#N/A,#N/A,FALSE,"CTC Summary - Wtavg"}</definedName>
    <definedName name="New_2" localSheetId="2" hidden="1">{#N/A,#N/A,FALSE,"CTC Summary - EOY";#N/A,#N/A,FALSE,"CTC Summary - Wtavg"}</definedName>
    <definedName name="New_2" localSheetId="11" hidden="1">{#N/A,#N/A,FALSE,"CTC Summary - EOY";#N/A,#N/A,FALSE,"CTC Summary - Wtavg"}</definedName>
    <definedName name="New_2" localSheetId="10" hidden="1">{#N/A,#N/A,FALSE,"CTC Summary - EOY";#N/A,#N/A,FALSE,"CTC Summary - Wtavg"}</definedName>
    <definedName name="New_2" localSheetId="5" hidden="1">{#N/A,#N/A,FALSE,"CTC Summary - EOY";#N/A,#N/A,FALSE,"CTC Summary - Wtavg"}</definedName>
    <definedName name="New_2" localSheetId="4" hidden="1">{#N/A,#N/A,FALSE,"CTC Summary - EOY";#N/A,#N/A,FALSE,"CTC Summary - Wtavg"}</definedName>
    <definedName name="New_2" localSheetId="7" hidden="1">{#N/A,#N/A,FALSE,"CTC Summary - EOY";#N/A,#N/A,FALSE,"CTC Summary - Wtavg"}</definedName>
    <definedName name="New_2" localSheetId="6" hidden="1">{#N/A,#N/A,FALSE,"CTC Summary - EOY";#N/A,#N/A,FALSE,"CTC Summary - Wtavg"}</definedName>
    <definedName name="New_2" localSheetId="9" hidden="1">{#N/A,#N/A,FALSE,"CTC Summary - EOY";#N/A,#N/A,FALSE,"CTC Summary - Wtavg"}</definedName>
    <definedName name="New_2" localSheetId="8" hidden="1">{#N/A,#N/A,FALSE,"CTC Summary - EOY";#N/A,#N/A,FALSE,"CTC Summary - Wtavg"}</definedName>
    <definedName name="New_2" hidden="1">{#N/A,#N/A,FALSE,"CTC Summary - EOY";#N/A,#N/A,FALSE,"CTC Summary - Wtavg"}</definedName>
    <definedName name="New_3" localSheetId="1" hidden="1">{#N/A,#N/A,FALSE,"CTC Summary - EOY";#N/A,#N/A,FALSE,"CTC Summary - Wtavg"}</definedName>
    <definedName name="New_3" localSheetId="0" hidden="1">{#N/A,#N/A,FALSE,"CTC Summary - EOY";#N/A,#N/A,FALSE,"CTC Summary - Wtavg"}</definedName>
    <definedName name="New_3" localSheetId="3" hidden="1">{#N/A,#N/A,FALSE,"CTC Summary - EOY";#N/A,#N/A,FALSE,"CTC Summary - Wtavg"}</definedName>
    <definedName name="New_3" localSheetId="2" hidden="1">{#N/A,#N/A,FALSE,"CTC Summary - EOY";#N/A,#N/A,FALSE,"CTC Summary - Wtavg"}</definedName>
    <definedName name="New_3" localSheetId="11" hidden="1">{#N/A,#N/A,FALSE,"CTC Summary - EOY";#N/A,#N/A,FALSE,"CTC Summary - Wtavg"}</definedName>
    <definedName name="New_3" localSheetId="10" hidden="1">{#N/A,#N/A,FALSE,"CTC Summary - EOY";#N/A,#N/A,FALSE,"CTC Summary - Wtavg"}</definedName>
    <definedName name="New_3" localSheetId="5" hidden="1">{#N/A,#N/A,FALSE,"CTC Summary - EOY";#N/A,#N/A,FALSE,"CTC Summary - Wtavg"}</definedName>
    <definedName name="New_3" localSheetId="4" hidden="1">{#N/A,#N/A,FALSE,"CTC Summary - EOY";#N/A,#N/A,FALSE,"CTC Summary - Wtavg"}</definedName>
    <definedName name="New_3" localSheetId="7" hidden="1">{#N/A,#N/A,FALSE,"CTC Summary - EOY";#N/A,#N/A,FALSE,"CTC Summary - Wtavg"}</definedName>
    <definedName name="New_3" localSheetId="6" hidden="1">{#N/A,#N/A,FALSE,"CTC Summary - EOY";#N/A,#N/A,FALSE,"CTC Summary - Wtavg"}</definedName>
    <definedName name="New_3" localSheetId="9" hidden="1">{#N/A,#N/A,FALSE,"CTC Summary - EOY";#N/A,#N/A,FALSE,"CTC Summary - Wtavg"}</definedName>
    <definedName name="New_3" localSheetId="8" hidden="1">{#N/A,#N/A,FALSE,"CTC Summary - EOY";#N/A,#N/A,FALSE,"CTC Summary - Wtavg"}</definedName>
    <definedName name="New_3" hidden="1">{#N/A,#N/A,FALSE,"CTC Summary - EOY";#N/A,#N/A,FALSE,"CTC Summary - Wtavg"}</definedName>
    <definedName name="newSAPBEXwbID" hidden="1">"3ZELFBM5D9OOP0F81BKIMUZP1"</definedName>
    <definedName name="ni" hidden="1">{#N/A,#N/A,FALSE,"CTC Summary - EOY";#N/A,#N/A,FALSE,"CTC Summary - Wtavg"}</definedName>
    <definedName name="ni5i" hidden="1">{"PI_Data",#N/A,TRUE,"P&amp;I Data"}</definedName>
    <definedName name="niw" hidden="1">{#N/A,#N/A,FALSE,"CTC Summary - EOY";#N/A,#N/A,FALSE,"CTC Summary - Wtavg"}</definedName>
    <definedName name="nj" hidden="1">{#N/A,#N/A,FALSE,"CTC Summary - EOY";#N/A,#N/A,FALSE,"CTC Summary - Wtavg"}</definedName>
    <definedName name="nn" hidden="1">{"PI_Data",#N/A,TRUE,"P&amp;I Data"}</definedName>
    <definedName name="ntimn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hidden="1">{#N/A,#N/A,FALSE,"RRQ inputs ";#N/A,#N/A,FALSE,"FERC Rev @ PR";#N/A,#N/A,FALSE,"Distribution Revenue Allocation";#N/A,#N/A,FALSE,"Nonallocated Revenues";#N/A,#N/A,FALSE,"MC Revenues-03 sales, 96 MC's";#N/A,#N/A,FALSE,"FTA"}</definedName>
    <definedName name="nw45nw" hidden="1">{"PI_Data",#N/A,TRUE,"P&amp;I Data"}</definedName>
    <definedName name="nw5i" hidden="1">{#N/A,#N/A,FALSE,"CTC Summary - EOY";#N/A,#N/A,FALSE,"CTC Summary - Wtavg"}</definedName>
    <definedName name="nyttyye" hidden="1">{#N/A,#N/A,FALSE,"Dist Rev at PR ";#N/A,#N/A,FALSE,"Spec";#N/A,#N/A,FALSE,"Res";#N/A,#N/A,FALSE,"Small L&amp;P";#N/A,#N/A,FALSE,"Medium L&amp;P";#N/A,#N/A,FALSE,"E-19";#N/A,#N/A,FALSE,"E-20";#N/A,#N/A,FALSE,"Strtlts &amp; Standby";#N/A,#N/A,FALSE,"A-RTP";#N/A,#N/A,FALSE,"2003mixeduse"}</definedName>
    <definedName name="oo" hidden="1">{#N/A,#N/A,FALSE,"CTC Summary - EOY";#N/A,#N/A,FALSE,"CTC Summary - Wtavg"}</definedName>
    <definedName name="p" localSheetId="1" hidden="1">{"PI_Data",#N/A,TRUE,"P&amp;I Data"}</definedName>
    <definedName name="p" localSheetId="0" hidden="1">{"PI_Data",#N/A,TRUE,"P&amp;I Data"}</definedName>
    <definedName name="p" localSheetId="3" hidden="1">{"PI_Data",#N/A,TRUE,"P&amp;I Data"}</definedName>
    <definedName name="p" localSheetId="2" hidden="1">{"PI_Data",#N/A,TRUE,"P&amp;I Data"}</definedName>
    <definedName name="p" localSheetId="11" hidden="1">{"PI_Data",#N/A,TRUE,"P&amp;I Data"}</definedName>
    <definedName name="p" localSheetId="10" hidden="1">{"PI_Data",#N/A,TRUE,"P&amp;I Data"}</definedName>
    <definedName name="p" localSheetId="5" hidden="1">{"PI_Data",#N/A,TRUE,"P&amp;I Data"}</definedName>
    <definedName name="p" localSheetId="4" hidden="1">{"PI_Data",#N/A,TRUE,"P&amp;I Data"}</definedName>
    <definedName name="p" localSheetId="7" hidden="1">{"PI_Data",#N/A,TRUE,"P&amp;I Data"}</definedName>
    <definedName name="p" localSheetId="6" hidden="1">{"PI_Data",#N/A,TRUE,"P&amp;I Data"}</definedName>
    <definedName name="p" localSheetId="9" hidden="1">{"PI_Data",#N/A,TRUE,"P&amp;I Data"}</definedName>
    <definedName name="p" localSheetId="8" hidden="1">{"PI_Data",#N/A,TRUE,"P&amp;I Data"}</definedName>
    <definedName name="p" hidden="1">{"PI_Data",#N/A,TRUE,"P&amp;I Data"}</definedName>
    <definedName name="P2X" localSheetId="1" hidden="1">{"PI_Data",#N/A,TRUE,"P&amp;I Data"}</definedName>
    <definedName name="P2X" localSheetId="0" hidden="1">{"PI_Data",#N/A,TRUE,"P&amp;I Data"}</definedName>
    <definedName name="P2X" localSheetId="3" hidden="1">{"PI_Data",#N/A,TRUE,"P&amp;I Data"}</definedName>
    <definedName name="P2X" localSheetId="2" hidden="1">{"PI_Data",#N/A,TRUE,"P&amp;I Data"}</definedName>
    <definedName name="P2X" localSheetId="11" hidden="1">{"PI_Data",#N/A,TRUE,"P&amp;I Data"}</definedName>
    <definedName name="P2X" localSheetId="10" hidden="1">{"PI_Data",#N/A,TRUE,"P&amp;I Data"}</definedName>
    <definedName name="P2X" localSheetId="5" hidden="1">{"PI_Data",#N/A,TRUE,"P&amp;I Data"}</definedName>
    <definedName name="P2X" localSheetId="4" hidden="1">{"PI_Data",#N/A,TRUE,"P&amp;I Data"}</definedName>
    <definedName name="P2X" localSheetId="7" hidden="1">{"PI_Data",#N/A,TRUE,"P&amp;I Data"}</definedName>
    <definedName name="P2X" localSheetId="6" hidden="1">{"PI_Data",#N/A,TRUE,"P&amp;I Data"}</definedName>
    <definedName name="P2X" localSheetId="9" hidden="1">{"PI_Data",#N/A,TRUE,"P&amp;I Data"}</definedName>
    <definedName name="P2X" localSheetId="8" hidden="1">{"PI_Data",#N/A,TRUE,"P&amp;I Data"}</definedName>
    <definedName name="P2X" hidden="1">{"PI_Data",#N/A,TRUE,"P&amp;I Data"}</definedName>
    <definedName name="Pal_Workbook_GUID" hidden="1">"F55CCCMZ2H366UJT6F4KNGTX"</definedName>
    <definedName name="PIX" localSheetId="1" hidden="1">{"PI_Data",#N/A,TRUE,"P&amp;I Data"}</definedName>
    <definedName name="PIX" localSheetId="0" hidden="1">{"PI_Data",#N/A,TRUE,"P&amp;I Data"}</definedName>
    <definedName name="PIX" localSheetId="3" hidden="1">{"PI_Data",#N/A,TRUE,"P&amp;I Data"}</definedName>
    <definedName name="PIX" localSheetId="2" hidden="1">{"PI_Data",#N/A,TRUE,"P&amp;I Data"}</definedName>
    <definedName name="PIX" localSheetId="11" hidden="1">{"PI_Data",#N/A,TRUE,"P&amp;I Data"}</definedName>
    <definedName name="PIX" localSheetId="10" hidden="1">{"PI_Data",#N/A,TRUE,"P&amp;I Data"}</definedName>
    <definedName name="PIX" localSheetId="5" hidden="1">{"PI_Data",#N/A,TRUE,"P&amp;I Data"}</definedName>
    <definedName name="PIX" localSheetId="4" hidden="1">{"PI_Data",#N/A,TRUE,"P&amp;I Data"}</definedName>
    <definedName name="PIX" localSheetId="7" hidden="1">{"PI_Data",#N/A,TRUE,"P&amp;I Data"}</definedName>
    <definedName name="PIX" localSheetId="6" hidden="1">{"PI_Data",#N/A,TRUE,"P&amp;I Data"}</definedName>
    <definedName name="PIX" localSheetId="9" hidden="1">{"PI_Data",#N/A,TRUE,"P&amp;I Data"}</definedName>
    <definedName name="PIX" localSheetId="8" hidden="1">{"PI_Data",#N/A,TRUE,"P&amp;I Data"}</definedName>
    <definedName name="PIX" hidden="1">{"PI_Data",#N/A,TRUE,"P&amp;I Data"}</definedName>
    <definedName name="PP" localSheetId="1" hidden="1">{"PI_Data",#N/A,TRUE,"P&amp;I Data"}</definedName>
    <definedName name="PP" localSheetId="0" hidden="1">{"PI_Data",#N/A,TRUE,"P&amp;I Data"}</definedName>
    <definedName name="PP" localSheetId="3" hidden="1">{"PI_Data",#N/A,TRUE,"P&amp;I Data"}</definedName>
    <definedName name="PP" localSheetId="2" hidden="1">{"PI_Data",#N/A,TRUE,"P&amp;I Data"}</definedName>
    <definedName name="PP" localSheetId="11" hidden="1">{"PI_Data",#N/A,TRUE,"P&amp;I Data"}</definedName>
    <definedName name="PP" localSheetId="10" hidden="1">{"PI_Data",#N/A,TRUE,"P&amp;I Data"}</definedName>
    <definedName name="PP" localSheetId="5" hidden="1">{"PI_Data",#N/A,TRUE,"P&amp;I Data"}</definedName>
    <definedName name="PP" localSheetId="4" hidden="1">{"PI_Data",#N/A,TRUE,"P&amp;I Data"}</definedName>
    <definedName name="PP" localSheetId="7" hidden="1">{"PI_Data",#N/A,TRUE,"P&amp;I Data"}</definedName>
    <definedName name="PP" localSheetId="6" hidden="1">{"PI_Data",#N/A,TRUE,"P&amp;I Data"}</definedName>
    <definedName name="PP" localSheetId="9" hidden="1">{"PI_Data",#N/A,TRUE,"P&amp;I Data"}</definedName>
    <definedName name="PP" localSheetId="8" hidden="1">{"PI_Data",#N/A,TRUE,"P&amp;I Data"}</definedName>
    <definedName name="PP" hidden="1">{"PI_Data",#N/A,TRUE,"P&amp;I Data"}</definedName>
    <definedName name="ppppppppppppppppppppppppppppppp" hidden="1">{"PI_Data",#N/A,TRUE,"P&amp;I Data"}</definedName>
    <definedName name="q" hidden="1">{"'Summary'!$A$1:$J$24"}</definedName>
    <definedName name="QEWR" localSheetId="1" hidden="1">{"Network Summary",#N/A,TRUE,"Summary";"Piping Summary",#N/A,TRUE," Piping";"Meters Summary",#N/A,TRUE,"Meters &amp; Connections";"Connections Summary",#N/A,TRUE,"Meters &amp; Connections";"Stations Summary",#N/A,TRUE,"Stations Pivot"}</definedName>
    <definedName name="QEWR" localSheetId="0" hidden="1">{"Network Summary",#N/A,TRUE,"Summary";"Piping Summary",#N/A,TRUE," Piping";"Meters Summary",#N/A,TRUE,"Meters &amp; Connections";"Connections Summary",#N/A,TRUE,"Meters &amp; Connections";"Stations Summary",#N/A,TRUE,"Stations Pivot"}</definedName>
    <definedName name="QEWR" localSheetId="3" hidden="1">{"Network Summary",#N/A,TRUE,"Summary";"Piping Summary",#N/A,TRUE," Piping";"Meters Summary",#N/A,TRUE,"Meters &amp; Connections";"Connections Summary",#N/A,TRUE,"Meters &amp; Connections";"Stations Summary",#N/A,TRUE,"Stations Pivot"}</definedName>
    <definedName name="QEWR" localSheetId="2" hidden="1">{"Network Summary",#N/A,TRUE,"Summary";"Piping Summary",#N/A,TRUE," Piping";"Meters Summary",#N/A,TRUE,"Meters &amp; Connections";"Connections Summary",#N/A,TRUE,"Meters &amp; Connections";"Stations Summary",#N/A,TRUE,"Stations Pivot"}</definedName>
    <definedName name="QEWR" localSheetId="11" hidden="1">{"Network Summary",#N/A,TRUE,"Summary";"Piping Summary",#N/A,TRUE," Piping";"Meters Summary",#N/A,TRUE,"Meters &amp; Connections";"Connections Summary",#N/A,TRUE,"Meters &amp; Connections";"Stations Summary",#N/A,TRUE,"Stations Pivot"}</definedName>
    <definedName name="QEWR" localSheetId="10" hidden="1">{"Network Summary",#N/A,TRUE,"Summary";"Piping Summary",#N/A,TRUE," Piping";"Meters Summary",#N/A,TRUE,"Meters &amp; Connections";"Connections Summary",#N/A,TRUE,"Meters &amp; Connections";"Stations Summary",#N/A,TRUE,"Stations Pivot"}</definedName>
    <definedName name="QEWR" localSheetId="5" hidden="1">{"Network Summary",#N/A,TRUE,"Summary";"Piping Summary",#N/A,TRUE," Piping";"Meters Summary",#N/A,TRUE,"Meters &amp; Connections";"Connections Summary",#N/A,TRUE,"Meters &amp; Connections";"Stations Summary",#N/A,TRUE,"Stations Pivot"}</definedName>
    <definedName name="QEWR" localSheetId="4" hidden="1">{"Network Summary",#N/A,TRUE,"Summary";"Piping Summary",#N/A,TRUE," Piping";"Meters Summary",#N/A,TRUE,"Meters &amp; Connections";"Connections Summary",#N/A,TRUE,"Meters &amp; Connections";"Stations Summary",#N/A,TRUE,"Stations Pivot"}</definedName>
    <definedName name="QEWR" localSheetId="7" hidden="1">{"Network Summary",#N/A,TRUE,"Summary";"Piping Summary",#N/A,TRUE," Piping";"Meters Summary",#N/A,TRUE,"Meters &amp; Connections";"Connections Summary",#N/A,TRUE,"Meters &amp; Connections";"Stations Summary",#N/A,TRUE,"Stations Pivot"}</definedName>
    <definedName name="QEWR" localSheetId="6" hidden="1">{"Network Summary",#N/A,TRUE,"Summary";"Piping Summary",#N/A,TRUE," Piping";"Meters Summary",#N/A,TRUE,"Meters &amp; Connections";"Connections Summary",#N/A,TRUE,"Meters &amp; Connections";"Stations Summary",#N/A,TRUE,"Stations Pivot"}</definedName>
    <definedName name="QEWR" localSheetId="9" hidden="1">{"Network Summary",#N/A,TRUE,"Summary";"Piping Summary",#N/A,TRUE," Piping";"Meters Summary",#N/A,TRUE,"Meters &amp; Connections";"Connections Summary",#N/A,TRUE,"Meters &amp; Connections";"Stations Summary",#N/A,TRUE,"Stations Pivot"}</definedName>
    <definedName name="QEWR" localSheetId="8"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1" hidden="1">{#N/A,#N/A,FALSE,"Sum6 (1)"}</definedName>
    <definedName name="qqqqqqq" localSheetId="0" hidden="1">{#N/A,#N/A,FALSE,"Sum6 (1)"}</definedName>
    <definedName name="qqqqqqq" localSheetId="3" hidden="1">{#N/A,#N/A,FALSE,"Sum6 (1)"}</definedName>
    <definedName name="qqqqqqq" localSheetId="2" hidden="1">{#N/A,#N/A,FALSE,"Sum6 (1)"}</definedName>
    <definedName name="qqqqqqq" localSheetId="11" hidden="1">{#N/A,#N/A,FALSE,"Sum6 (1)"}</definedName>
    <definedName name="qqqqqqq" localSheetId="10" hidden="1">{#N/A,#N/A,FALSE,"Sum6 (1)"}</definedName>
    <definedName name="qqqqqqq" localSheetId="5" hidden="1">{#N/A,#N/A,FALSE,"Sum6 (1)"}</definedName>
    <definedName name="qqqqqqq" localSheetId="4" hidden="1">{#N/A,#N/A,FALSE,"Sum6 (1)"}</definedName>
    <definedName name="qqqqqqq" localSheetId="7" hidden="1">{#N/A,#N/A,FALSE,"Sum6 (1)"}</definedName>
    <definedName name="qqqqqqq" localSheetId="6" hidden="1">{#N/A,#N/A,FALSE,"Sum6 (1)"}</definedName>
    <definedName name="qqqqqqq" localSheetId="9" hidden="1">{#N/A,#N/A,FALSE,"Sum6 (1)"}</definedName>
    <definedName name="qqqqqqq" localSheetId="8" hidden="1">{#N/A,#N/A,FALSE,"Sum6 (1)"}</definedName>
    <definedName name="qqqqqqq" hidden="1">{#N/A,#N/A,FALSE,"Sum6 (1)"}</definedName>
    <definedName name="qwer" localSheetId="1" hidden="1">{"PI_Data",#N/A,TRUE,"P&amp;I Data"}</definedName>
    <definedName name="qwer" localSheetId="0" hidden="1">{"PI_Data",#N/A,TRUE,"P&amp;I Data"}</definedName>
    <definedName name="qwer" localSheetId="3" hidden="1">{"PI_Data",#N/A,TRUE,"P&amp;I Data"}</definedName>
    <definedName name="qwer" localSheetId="2" hidden="1">{"PI_Data",#N/A,TRUE,"P&amp;I Data"}</definedName>
    <definedName name="qwer" localSheetId="11" hidden="1">{"PI_Data",#N/A,TRUE,"P&amp;I Data"}</definedName>
    <definedName name="qwer" localSheetId="10" hidden="1">{"PI_Data",#N/A,TRUE,"P&amp;I Data"}</definedName>
    <definedName name="qwer" localSheetId="5" hidden="1">{"PI_Data",#N/A,TRUE,"P&amp;I Data"}</definedName>
    <definedName name="qwer" localSheetId="4" hidden="1">{"PI_Data",#N/A,TRUE,"P&amp;I Data"}</definedName>
    <definedName name="qwer" localSheetId="7" hidden="1">{"PI_Data",#N/A,TRUE,"P&amp;I Data"}</definedName>
    <definedName name="qwer" localSheetId="6" hidden="1">{"PI_Data",#N/A,TRUE,"P&amp;I Data"}</definedName>
    <definedName name="qwer" localSheetId="9" hidden="1">{"PI_Data",#N/A,TRUE,"P&amp;I Data"}</definedName>
    <definedName name="qwer" localSheetId="8" hidden="1">{"PI_Data",#N/A,TRUE,"P&amp;I Data"}</definedName>
    <definedName name="qwer" hidden="1">{"PI_Data",#N/A,TRUE,"P&amp;I Data"}</definedName>
    <definedName name="QWER1" localSheetId="1" hidden="1">{"PI_Data",#N/A,TRUE,"P&amp;I Data"}</definedName>
    <definedName name="QWER1" localSheetId="0" hidden="1">{"PI_Data",#N/A,TRUE,"P&amp;I Data"}</definedName>
    <definedName name="QWER1" localSheetId="3" hidden="1">{"PI_Data",#N/A,TRUE,"P&amp;I Data"}</definedName>
    <definedName name="QWER1" localSheetId="2" hidden="1">{"PI_Data",#N/A,TRUE,"P&amp;I Data"}</definedName>
    <definedName name="QWER1" localSheetId="11" hidden="1">{"PI_Data",#N/A,TRUE,"P&amp;I Data"}</definedName>
    <definedName name="QWER1" localSheetId="10" hidden="1">{"PI_Data",#N/A,TRUE,"P&amp;I Data"}</definedName>
    <definedName name="QWER1" localSheetId="5" hidden="1">{"PI_Data",#N/A,TRUE,"P&amp;I Data"}</definedName>
    <definedName name="QWER1" localSheetId="4" hidden="1">{"PI_Data",#N/A,TRUE,"P&amp;I Data"}</definedName>
    <definedName name="QWER1" localSheetId="7" hidden="1">{"PI_Data",#N/A,TRUE,"P&amp;I Data"}</definedName>
    <definedName name="QWER1" localSheetId="6" hidden="1">{"PI_Data",#N/A,TRUE,"P&amp;I Data"}</definedName>
    <definedName name="QWER1" localSheetId="9" hidden="1">{"PI_Data",#N/A,TRUE,"P&amp;I Data"}</definedName>
    <definedName name="QWER1" localSheetId="8" hidden="1">{"PI_Data",#N/A,TRUE,"P&amp;I Data"}</definedName>
    <definedName name="QWER1" hidden="1">{"PI_Data",#N/A,TRUE,"P&amp;I Data"}</definedName>
    <definedName name="qwer2" localSheetId="1" hidden="1">{"PI_Data",#N/A,TRUE,"P&amp;I Data"}</definedName>
    <definedName name="qwer2" localSheetId="0" hidden="1">{"PI_Data",#N/A,TRUE,"P&amp;I Data"}</definedName>
    <definedName name="qwer2" localSheetId="3" hidden="1">{"PI_Data",#N/A,TRUE,"P&amp;I Data"}</definedName>
    <definedName name="qwer2" localSheetId="2" hidden="1">{"PI_Data",#N/A,TRUE,"P&amp;I Data"}</definedName>
    <definedName name="qwer2" localSheetId="11" hidden="1">{"PI_Data",#N/A,TRUE,"P&amp;I Data"}</definedName>
    <definedName name="qwer2" localSheetId="10" hidden="1">{"PI_Data",#N/A,TRUE,"P&amp;I Data"}</definedName>
    <definedName name="qwer2" localSheetId="5" hidden="1">{"PI_Data",#N/A,TRUE,"P&amp;I Data"}</definedName>
    <definedName name="qwer2" localSheetId="4" hidden="1">{"PI_Data",#N/A,TRUE,"P&amp;I Data"}</definedName>
    <definedName name="qwer2" localSheetId="7" hidden="1">{"PI_Data",#N/A,TRUE,"P&amp;I Data"}</definedName>
    <definedName name="qwer2" localSheetId="6" hidden="1">{"PI_Data",#N/A,TRUE,"P&amp;I Data"}</definedName>
    <definedName name="qwer2" localSheetId="9" hidden="1">{"PI_Data",#N/A,TRUE,"P&amp;I Data"}</definedName>
    <definedName name="qwer2" localSheetId="8" hidden="1">{"PI_Data",#N/A,TRUE,"P&amp;I Data"}</definedName>
    <definedName name="qwer2" hidden="1">{"PI_Data",#N/A,TRUE,"P&amp;I Data"}</definedName>
    <definedName name="QWERX" localSheetId="1" hidden="1">{"PI_Data",#N/A,TRUE,"P&amp;I Data"}</definedName>
    <definedName name="QWERX" localSheetId="0" hidden="1">{"PI_Data",#N/A,TRUE,"P&amp;I Data"}</definedName>
    <definedName name="QWERX" localSheetId="3" hidden="1">{"PI_Data",#N/A,TRUE,"P&amp;I Data"}</definedName>
    <definedName name="QWERX" localSheetId="2" hidden="1">{"PI_Data",#N/A,TRUE,"P&amp;I Data"}</definedName>
    <definedName name="QWERX" localSheetId="11" hidden="1">{"PI_Data",#N/A,TRUE,"P&amp;I Data"}</definedName>
    <definedName name="QWERX" localSheetId="10" hidden="1">{"PI_Data",#N/A,TRUE,"P&amp;I Data"}</definedName>
    <definedName name="QWERX" localSheetId="5" hidden="1">{"PI_Data",#N/A,TRUE,"P&amp;I Data"}</definedName>
    <definedName name="QWERX" localSheetId="4" hidden="1">{"PI_Data",#N/A,TRUE,"P&amp;I Data"}</definedName>
    <definedName name="QWERX" localSheetId="7" hidden="1">{"PI_Data",#N/A,TRUE,"P&amp;I Data"}</definedName>
    <definedName name="QWERX" localSheetId="6" hidden="1">{"PI_Data",#N/A,TRUE,"P&amp;I Data"}</definedName>
    <definedName name="QWERX" localSheetId="9" hidden="1">{"PI_Data",#N/A,TRUE,"P&amp;I Data"}</definedName>
    <definedName name="QWERX" localSheetId="8" hidden="1">{"PI_Data",#N/A,TRUE,"P&amp;I Data"}</definedName>
    <definedName name="QWERX" hidden="1">{"PI_Data",#N/A,TRUE,"P&amp;I Data"}</definedName>
    <definedName name="rbyrynyq" hidden="1">{#N/A,#N/A,FALSE,"A-1, A-6, A-10, A-15";#N/A,#N/A,FALSE,"E-19 Firm";#N/A,#N/A,FALSE,"E-19 Nonfirm";#N/A,#N/A,FALSE,"E-20 Firm ";#N/A,#N/A,FALSE,"E-20 Nonfirm ";#N/A,#N/A,FALSE,"E-25";#N/A,#N/A,FALSE,"E-36, E-37";#N/A,#N/A,FALSE,"LS-1,-2,-3, TC-1, OL-1";#N/A,#N/A,FALSE,"Standby"}</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r" localSheetId="1" hidden="1">{#N/A,#N/A,FALSE,"Aging Summary";#N/A,#N/A,FALSE,"Ratio Analysis";#N/A,#N/A,FALSE,"Test 120 Day Accts";#N/A,#N/A,FALSE,"Tickmarks"}</definedName>
    <definedName name="rr" localSheetId="0" hidden="1">{#N/A,#N/A,FALSE,"Aging Summary";#N/A,#N/A,FALSE,"Ratio Analysis";#N/A,#N/A,FALSE,"Test 120 Day Accts";#N/A,#N/A,FALSE,"Tickmarks"}</definedName>
    <definedName name="rr" localSheetId="3" hidden="1">{#N/A,#N/A,FALSE,"Aging Summary";#N/A,#N/A,FALSE,"Ratio Analysis";#N/A,#N/A,FALSE,"Test 120 Day Accts";#N/A,#N/A,FALSE,"Tickmarks"}</definedName>
    <definedName name="rr" localSheetId="2" hidden="1">{#N/A,#N/A,FALSE,"Aging Summary";#N/A,#N/A,FALSE,"Ratio Analysis";#N/A,#N/A,FALSE,"Test 120 Day Accts";#N/A,#N/A,FALSE,"Tickmarks"}</definedName>
    <definedName name="rr" localSheetId="11" hidden="1">{#N/A,#N/A,FALSE,"Aging Summary";#N/A,#N/A,FALSE,"Ratio Analysis";#N/A,#N/A,FALSE,"Test 120 Day Accts";#N/A,#N/A,FALSE,"Tickmarks"}</definedName>
    <definedName name="rr" localSheetId="10" hidden="1">{#N/A,#N/A,FALSE,"Aging Summary";#N/A,#N/A,FALSE,"Ratio Analysis";#N/A,#N/A,FALSE,"Test 120 Day Accts";#N/A,#N/A,FALSE,"Tickmarks"}</definedName>
    <definedName name="rr" localSheetId="5" hidden="1">{#N/A,#N/A,FALSE,"Aging Summary";#N/A,#N/A,FALSE,"Ratio Analysis";#N/A,#N/A,FALSE,"Test 120 Day Accts";#N/A,#N/A,FALSE,"Tickmarks"}</definedName>
    <definedName name="rr" localSheetId="4" hidden="1">{#N/A,#N/A,FALSE,"Aging Summary";#N/A,#N/A,FALSE,"Ratio Analysis";#N/A,#N/A,FALSE,"Test 120 Day Accts";#N/A,#N/A,FALSE,"Tickmarks"}</definedName>
    <definedName name="rr" localSheetId="7" hidden="1">{#N/A,#N/A,FALSE,"Aging Summary";#N/A,#N/A,FALSE,"Ratio Analysis";#N/A,#N/A,FALSE,"Test 120 Day Accts";#N/A,#N/A,FALSE,"Tickmarks"}</definedName>
    <definedName name="rr" localSheetId="6" hidden="1">{#N/A,#N/A,FALSE,"Aging Summary";#N/A,#N/A,FALSE,"Ratio Analysis";#N/A,#N/A,FALSE,"Test 120 Day Accts";#N/A,#N/A,FALSE,"Tickmarks"}</definedName>
    <definedName name="rr" localSheetId="9" hidden="1">{#N/A,#N/A,FALSE,"Aging Summary";#N/A,#N/A,FALSE,"Ratio Analysis";#N/A,#N/A,FALSE,"Test 120 Day Accts";#N/A,#N/A,FALSE,"Tickmarks"}</definedName>
    <definedName name="rr" localSheetId="8" hidden="1">{#N/A,#N/A,FALSE,"Aging Summary";#N/A,#N/A,FALSE,"Ratio Analysis";#N/A,#N/A,FALSE,"Test 120 Day Accts";#N/A,#N/A,FALSE,"Tickmarks"}</definedName>
    <definedName name="rr" hidden="1">{#N/A,#N/A,FALSE,"Aging Summary";#N/A,#N/A,FALSE,"Ratio Analysis";#N/A,#N/A,FALSE,"Test 120 Day Accts";#N/A,#N/A,FALSE,"Tickmarks"}</definedName>
    <definedName name="rtjststky" hidden="1">{"PI_Data",#N/A,TRUE,"P&amp;I Data"}</definedName>
    <definedName name="runrtuwr"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1" hidden="1">{#N/A,#N/A,FALSE,"Inputs And Assumptions";#N/A,#N/A,FALSE,"Revenue Allocation";#N/A,#N/A,FALSE,"RSP Surch Allocations";#N/A,#N/A,FALSE,"Generation Calculations";#N/A,#N/A,FALSE,"Test Year 2001 Sales and Revs."}</definedName>
    <definedName name="s" localSheetId="0" hidden="1">{#N/A,#N/A,FALSE,"Inputs And Assumptions";#N/A,#N/A,FALSE,"Revenue Allocation";#N/A,#N/A,FALSE,"RSP Surch Allocations";#N/A,#N/A,FALSE,"Generation Calculations";#N/A,#N/A,FALSE,"Test Year 2001 Sales and Revs."}</definedName>
    <definedName name="s" localSheetId="3" hidden="1">{#N/A,#N/A,FALSE,"Inputs And Assumptions";#N/A,#N/A,FALSE,"Revenue Allocation";#N/A,#N/A,FALSE,"RSP Surch Allocations";#N/A,#N/A,FALSE,"Generation Calculations";#N/A,#N/A,FALSE,"Test Year 2001 Sales and Revs."}</definedName>
    <definedName name="s" localSheetId="2" hidden="1">{#N/A,#N/A,FALSE,"Inputs And Assumptions";#N/A,#N/A,FALSE,"Revenue Allocation";#N/A,#N/A,FALSE,"RSP Surch Allocations";#N/A,#N/A,FALSE,"Generation Calculations";#N/A,#N/A,FALSE,"Test Year 2001 Sales and Revs."}</definedName>
    <definedName name="s" localSheetId="11" hidden="1">{#N/A,#N/A,FALSE,"Inputs And Assumptions";#N/A,#N/A,FALSE,"Revenue Allocation";#N/A,#N/A,FALSE,"RSP Surch Allocations";#N/A,#N/A,FALSE,"Generation Calculations";#N/A,#N/A,FALSE,"Test Year 2001 Sales and Revs."}</definedName>
    <definedName name="s" localSheetId="10" hidden="1">{#N/A,#N/A,FALSE,"Inputs And Assumptions";#N/A,#N/A,FALSE,"Revenue Allocation";#N/A,#N/A,FALSE,"RSP Surch Allocations";#N/A,#N/A,FALSE,"Generation Calculations";#N/A,#N/A,FALSE,"Test Year 2001 Sales and Revs."}</definedName>
    <definedName name="s" localSheetId="5" hidden="1">{#N/A,#N/A,FALSE,"Inputs And Assumptions";#N/A,#N/A,FALSE,"Revenue Allocation";#N/A,#N/A,FALSE,"RSP Surch Allocations";#N/A,#N/A,FALSE,"Generation Calculations";#N/A,#N/A,FALSE,"Test Year 2001 Sales and Revs."}</definedName>
    <definedName name="s" localSheetId="4" hidden="1">{#N/A,#N/A,FALSE,"Inputs And Assumptions";#N/A,#N/A,FALSE,"Revenue Allocation";#N/A,#N/A,FALSE,"RSP Surch Allocations";#N/A,#N/A,FALSE,"Generation Calculations";#N/A,#N/A,FALSE,"Test Year 2001 Sales and Revs."}</definedName>
    <definedName name="s" localSheetId="7" hidden="1">{#N/A,#N/A,FALSE,"Inputs And Assumptions";#N/A,#N/A,FALSE,"Revenue Allocation";#N/A,#N/A,FALSE,"RSP Surch Allocations";#N/A,#N/A,FALSE,"Generation Calculations";#N/A,#N/A,FALSE,"Test Year 2001 Sales and Revs."}</definedName>
    <definedName name="s" localSheetId="6" hidden="1">{#N/A,#N/A,FALSE,"Inputs And Assumptions";#N/A,#N/A,FALSE,"Revenue Allocation";#N/A,#N/A,FALSE,"RSP Surch Allocations";#N/A,#N/A,FALSE,"Generation Calculations";#N/A,#N/A,FALSE,"Test Year 2001 Sales and Revs."}</definedName>
    <definedName name="s" localSheetId="9" hidden="1">{#N/A,#N/A,FALSE,"Inputs And Assumptions";#N/A,#N/A,FALSE,"Revenue Allocation";#N/A,#N/A,FALSE,"RSP Surch Allocations";#N/A,#N/A,FALSE,"Generation Calculations";#N/A,#N/A,FALSE,"Test Year 2001 Sales and Revs."}</definedName>
    <definedName name="s" localSheetId="8"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afsdffad" hidden="1">{"PI_Data",#N/A,TRUE,"P&amp;I Data"}</definedName>
    <definedName name="SDF" localSheetId="1" hidden="1">{#N/A,#N/A,FALSE,"Aging Summary";#N/A,#N/A,FALSE,"Ratio Analysis";#N/A,#N/A,FALSE,"Test 120 Day Accts";#N/A,#N/A,FALSE,"Tickmarks"}</definedName>
    <definedName name="SDF" localSheetId="0" hidden="1">{#N/A,#N/A,FALSE,"Aging Summary";#N/A,#N/A,FALSE,"Ratio Analysis";#N/A,#N/A,FALSE,"Test 120 Day Accts";#N/A,#N/A,FALSE,"Tickmarks"}</definedName>
    <definedName name="SDF" localSheetId="3" hidden="1">{#N/A,#N/A,FALSE,"Aging Summary";#N/A,#N/A,FALSE,"Ratio Analysis";#N/A,#N/A,FALSE,"Test 120 Day Accts";#N/A,#N/A,FALSE,"Tickmarks"}</definedName>
    <definedName name="SDF" localSheetId="2" hidden="1">{#N/A,#N/A,FALSE,"Aging Summary";#N/A,#N/A,FALSE,"Ratio Analysis";#N/A,#N/A,FALSE,"Test 120 Day Accts";#N/A,#N/A,FALSE,"Tickmarks"}</definedName>
    <definedName name="SDF" localSheetId="11" hidden="1">{#N/A,#N/A,FALSE,"Aging Summary";#N/A,#N/A,FALSE,"Ratio Analysis";#N/A,#N/A,FALSE,"Test 120 Day Accts";#N/A,#N/A,FALSE,"Tickmarks"}</definedName>
    <definedName name="SDF" localSheetId="10" hidden="1">{#N/A,#N/A,FALSE,"Aging Summary";#N/A,#N/A,FALSE,"Ratio Analysis";#N/A,#N/A,FALSE,"Test 120 Day Accts";#N/A,#N/A,FALSE,"Tickmarks"}</definedName>
    <definedName name="SDF" localSheetId="5" hidden="1">{#N/A,#N/A,FALSE,"Aging Summary";#N/A,#N/A,FALSE,"Ratio Analysis";#N/A,#N/A,FALSE,"Test 120 Day Accts";#N/A,#N/A,FALSE,"Tickmarks"}</definedName>
    <definedName name="SDF" localSheetId="4" hidden="1">{#N/A,#N/A,FALSE,"Aging Summary";#N/A,#N/A,FALSE,"Ratio Analysis";#N/A,#N/A,FALSE,"Test 120 Day Accts";#N/A,#N/A,FALSE,"Tickmarks"}</definedName>
    <definedName name="SDF" localSheetId="7" hidden="1">{#N/A,#N/A,FALSE,"Aging Summary";#N/A,#N/A,FALSE,"Ratio Analysis";#N/A,#N/A,FALSE,"Test 120 Day Accts";#N/A,#N/A,FALSE,"Tickmarks"}</definedName>
    <definedName name="SDF" localSheetId="6" hidden="1">{#N/A,#N/A,FALSE,"Aging Summary";#N/A,#N/A,FALSE,"Ratio Analysis";#N/A,#N/A,FALSE,"Test 120 Day Accts";#N/A,#N/A,FALSE,"Tickmarks"}</definedName>
    <definedName name="SDF" localSheetId="9" hidden="1">{#N/A,#N/A,FALSE,"Aging Summary";#N/A,#N/A,FALSE,"Ratio Analysis";#N/A,#N/A,FALSE,"Test 120 Day Accts";#N/A,#N/A,FALSE,"Tickmarks"}</definedName>
    <definedName name="SDF" localSheetId="8" hidden="1">{#N/A,#N/A,FALSE,"Aging Summary";#N/A,#N/A,FALSE,"Ratio Analysis";#N/A,#N/A,FALSE,"Test 120 Day Accts";#N/A,#N/A,FALSE,"Tickmarks"}</definedName>
    <definedName name="SDF" hidden="1">{#N/A,#N/A,FALSE,"Aging Summary";#N/A,#N/A,FALSE,"Ratio Analysis";#N/A,#N/A,FALSE,"Test 120 Day Accts";#N/A,#N/A,FALSE,"Tickmarks"}</definedName>
    <definedName name="sdfg" localSheetId="1" hidden="1">{#N/A,#N/A,FALSE,"Aging Summary";#N/A,#N/A,FALSE,"Ratio Analysis";#N/A,#N/A,FALSE,"Test 120 Day Accts";#N/A,#N/A,FALSE,"Tickmarks"}</definedName>
    <definedName name="sdfg" localSheetId="0" hidden="1">{#N/A,#N/A,FALSE,"Aging Summary";#N/A,#N/A,FALSE,"Ratio Analysis";#N/A,#N/A,FALSE,"Test 120 Day Accts";#N/A,#N/A,FALSE,"Tickmarks"}</definedName>
    <definedName name="sdfg" localSheetId="3" hidden="1">{#N/A,#N/A,FALSE,"Aging Summary";#N/A,#N/A,FALSE,"Ratio Analysis";#N/A,#N/A,FALSE,"Test 120 Day Accts";#N/A,#N/A,FALSE,"Tickmarks"}</definedName>
    <definedName name="sdfg" localSheetId="2" hidden="1">{#N/A,#N/A,FALSE,"Aging Summary";#N/A,#N/A,FALSE,"Ratio Analysis";#N/A,#N/A,FALSE,"Test 120 Day Accts";#N/A,#N/A,FALSE,"Tickmarks"}</definedName>
    <definedName name="sdfg" localSheetId="11" hidden="1">{#N/A,#N/A,FALSE,"Aging Summary";#N/A,#N/A,FALSE,"Ratio Analysis";#N/A,#N/A,FALSE,"Test 120 Day Accts";#N/A,#N/A,FALSE,"Tickmarks"}</definedName>
    <definedName name="sdfg" localSheetId="10" hidden="1">{#N/A,#N/A,FALSE,"Aging Summary";#N/A,#N/A,FALSE,"Ratio Analysis";#N/A,#N/A,FALSE,"Test 120 Day Accts";#N/A,#N/A,FALSE,"Tickmarks"}</definedName>
    <definedName name="sdfg" localSheetId="5" hidden="1">{#N/A,#N/A,FALSE,"Aging Summary";#N/A,#N/A,FALSE,"Ratio Analysis";#N/A,#N/A,FALSE,"Test 120 Day Accts";#N/A,#N/A,FALSE,"Tickmarks"}</definedName>
    <definedName name="sdfg" localSheetId="4" hidden="1">{#N/A,#N/A,FALSE,"Aging Summary";#N/A,#N/A,FALSE,"Ratio Analysis";#N/A,#N/A,FALSE,"Test 120 Day Accts";#N/A,#N/A,FALSE,"Tickmarks"}</definedName>
    <definedName name="sdfg" localSheetId="7" hidden="1">{#N/A,#N/A,FALSE,"Aging Summary";#N/A,#N/A,FALSE,"Ratio Analysis";#N/A,#N/A,FALSE,"Test 120 Day Accts";#N/A,#N/A,FALSE,"Tickmarks"}</definedName>
    <definedName name="sdfg" localSheetId="6" hidden="1">{#N/A,#N/A,FALSE,"Aging Summary";#N/A,#N/A,FALSE,"Ratio Analysis";#N/A,#N/A,FALSE,"Test 120 Day Accts";#N/A,#N/A,FALSE,"Tickmarks"}</definedName>
    <definedName name="sdfg" localSheetId="9" hidden="1">{#N/A,#N/A,FALSE,"Aging Summary";#N/A,#N/A,FALSE,"Ratio Analysis";#N/A,#N/A,FALSE,"Test 120 Day Accts";#N/A,#N/A,FALSE,"Tickmarks"}</definedName>
    <definedName name="sdfg" localSheetId="8" hidden="1">{#N/A,#N/A,FALSE,"Aging Summary";#N/A,#N/A,FALSE,"Ratio Analysis";#N/A,#N/A,FALSE,"Test 120 Day Accts";#N/A,#N/A,FALSE,"Tickmarks"}</definedName>
    <definedName name="sdfg" hidden="1">{#N/A,#N/A,FALSE,"Aging Summary";#N/A,#N/A,FALSE,"Ratio Analysis";#N/A,#N/A,FALSE,"Test 120 Day Accts";#N/A,#N/A,FALSE,"Tickmarks"}</definedName>
    <definedName name="sdfvsdfv" localSheetId="1"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localSheetId="3" hidden="1">{#N/A,#N/A,FALSE,"Aging Summary";#N/A,#N/A,FALSE,"Ratio Analysis";#N/A,#N/A,FALSE,"Test 120 Day Accts";#N/A,#N/A,FALSE,"Tickmarks"}</definedName>
    <definedName name="sdfvsdfv" localSheetId="2" hidden="1">{#N/A,#N/A,FALSE,"Aging Summary";#N/A,#N/A,FALSE,"Ratio Analysis";#N/A,#N/A,FALSE,"Test 120 Day Accts";#N/A,#N/A,FALSE,"Tickmarks"}</definedName>
    <definedName name="sdfvsdfv" localSheetId="11" hidden="1">{#N/A,#N/A,FALSE,"Aging Summary";#N/A,#N/A,FALSE,"Ratio Analysis";#N/A,#N/A,FALSE,"Test 120 Day Accts";#N/A,#N/A,FALSE,"Tickmarks"}</definedName>
    <definedName name="sdfvsdfv" localSheetId="10" hidden="1">{#N/A,#N/A,FALSE,"Aging Summary";#N/A,#N/A,FALSE,"Ratio Analysis";#N/A,#N/A,FALSE,"Test 120 Day Accts";#N/A,#N/A,FALSE,"Tickmarks"}</definedName>
    <definedName name="sdfvsdfv" localSheetId="5" hidden="1">{#N/A,#N/A,FALSE,"Aging Summary";#N/A,#N/A,FALSE,"Ratio Analysis";#N/A,#N/A,FALSE,"Test 120 Day Accts";#N/A,#N/A,FALSE,"Tickmarks"}</definedName>
    <definedName name="sdfvsdfv" localSheetId="4" hidden="1">{#N/A,#N/A,FALSE,"Aging Summary";#N/A,#N/A,FALSE,"Ratio Analysis";#N/A,#N/A,FALSE,"Test 120 Day Accts";#N/A,#N/A,FALSE,"Tickmarks"}</definedName>
    <definedName name="sdfvsdfv" localSheetId="7" hidden="1">{#N/A,#N/A,FALSE,"Aging Summary";#N/A,#N/A,FALSE,"Ratio Analysis";#N/A,#N/A,FALSE,"Test 120 Day Accts";#N/A,#N/A,FALSE,"Tickmarks"}</definedName>
    <definedName name="sdfvsdfv" localSheetId="6" hidden="1">{#N/A,#N/A,FALSE,"Aging Summary";#N/A,#N/A,FALSE,"Ratio Analysis";#N/A,#N/A,FALSE,"Test 120 Day Accts";#N/A,#N/A,FALSE,"Tickmarks"}</definedName>
    <definedName name="sdfvsdfv" localSheetId="9" hidden="1">{#N/A,#N/A,FALSE,"Aging Summary";#N/A,#N/A,FALSE,"Ratio Analysis";#N/A,#N/A,FALSE,"Test 120 Day Accts";#N/A,#N/A,FALSE,"Tickmarks"}</definedName>
    <definedName name="sdfvsdfv" localSheetId="8" hidden="1">{#N/A,#N/A,FALSE,"Aging Summary";#N/A,#N/A,FALSE,"Ratio Analysis";#N/A,#N/A,FALSE,"Test 120 Day Accts";#N/A,#N/A,FALSE,"Tickmarks"}</definedName>
    <definedName name="sdfvsdfv" hidden="1">{#N/A,#N/A,FALSE,"Aging Summary";#N/A,#N/A,FALSE,"Ratio Analysis";#N/A,#N/A,FALSE,"Test 120 Day Accts";#N/A,#N/A,FALSE,"Tickmarks"}</definedName>
    <definedName name="sds" hidden="1">{"Summary","1",FALSE,"Summary"}</definedName>
    <definedName name="sdsb" hidden="1">{"Summary","1",FALSE,"Summary"}</definedName>
    <definedName name="sencount" hidden="1">1</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localSheetId="11" hidden="1">#REF!</definedName>
    <definedName name="solver_opt" localSheetId="10" hidden="1">#REF!</definedName>
    <definedName name="solver_opt" localSheetId="5" hidden="1">#REF!</definedName>
    <definedName name="solver_opt" localSheetId="4" hidden="1">#REF!</definedName>
    <definedName name="solver_opt" localSheetId="7" hidden="1">#REF!</definedName>
    <definedName name="solver_opt" localSheetId="6" hidden="1">#REF!</definedName>
    <definedName name="solver_opt" localSheetId="9" hidden="1">#REF!</definedName>
    <definedName name="solver_opt" localSheetId="8" hidden="1">#REF!</definedName>
    <definedName name="solver_opt" hidden="1">#REF!</definedName>
    <definedName name="solver_typ" hidden="1">1</definedName>
    <definedName name="solver_val" hidden="1">0</definedName>
    <definedName name="srdfg" localSheetId="1" hidden="1">{#N/A,#N/A,FALSE,"Aging Summary";#N/A,#N/A,FALSE,"Ratio Analysis";#N/A,#N/A,FALSE,"Test 120 Day Accts";#N/A,#N/A,FALSE,"Tickmarks"}</definedName>
    <definedName name="srdfg" localSheetId="0" hidden="1">{#N/A,#N/A,FALSE,"Aging Summary";#N/A,#N/A,FALSE,"Ratio Analysis";#N/A,#N/A,FALSE,"Test 120 Day Accts";#N/A,#N/A,FALSE,"Tickmarks"}</definedName>
    <definedName name="srdfg" localSheetId="3" hidden="1">{#N/A,#N/A,FALSE,"Aging Summary";#N/A,#N/A,FALSE,"Ratio Analysis";#N/A,#N/A,FALSE,"Test 120 Day Accts";#N/A,#N/A,FALSE,"Tickmarks"}</definedName>
    <definedName name="srdfg" localSheetId="2" hidden="1">{#N/A,#N/A,FALSE,"Aging Summary";#N/A,#N/A,FALSE,"Ratio Analysis";#N/A,#N/A,FALSE,"Test 120 Day Accts";#N/A,#N/A,FALSE,"Tickmarks"}</definedName>
    <definedName name="srdfg" localSheetId="11" hidden="1">{#N/A,#N/A,FALSE,"Aging Summary";#N/A,#N/A,FALSE,"Ratio Analysis";#N/A,#N/A,FALSE,"Test 120 Day Accts";#N/A,#N/A,FALSE,"Tickmarks"}</definedName>
    <definedName name="srdfg" localSheetId="10" hidden="1">{#N/A,#N/A,FALSE,"Aging Summary";#N/A,#N/A,FALSE,"Ratio Analysis";#N/A,#N/A,FALSE,"Test 120 Day Accts";#N/A,#N/A,FALSE,"Tickmarks"}</definedName>
    <definedName name="srdfg" localSheetId="5" hidden="1">{#N/A,#N/A,FALSE,"Aging Summary";#N/A,#N/A,FALSE,"Ratio Analysis";#N/A,#N/A,FALSE,"Test 120 Day Accts";#N/A,#N/A,FALSE,"Tickmarks"}</definedName>
    <definedName name="srdfg" localSheetId="4" hidden="1">{#N/A,#N/A,FALSE,"Aging Summary";#N/A,#N/A,FALSE,"Ratio Analysis";#N/A,#N/A,FALSE,"Test 120 Day Accts";#N/A,#N/A,FALSE,"Tickmarks"}</definedName>
    <definedName name="srdfg" localSheetId="7" hidden="1">{#N/A,#N/A,FALSE,"Aging Summary";#N/A,#N/A,FALSE,"Ratio Analysis";#N/A,#N/A,FALSE,"Test 120 Day Accts";#N/A,#N/A,FALSE,"Tickmarks"}</definedName>
    <definedName name="srdfg" localSheetId="6" hidden="1">{#N/A,#N/A,FALSE,"Aging Summary";#N/A,#N/A,FALSE,"Ratio Analysis";#N/A,#N/A,FALSE,"Test 120 Day Accts";#N/A,#N/A,FALSE,"Tickmarks"}</definedName>
    <definedName name="srdfg" localSheetId="9" hidden="1">{#N/A,#N/A,FALSE,"Aging Summary";#N/A,#N/A,FALSE,"Ratio Analysis";#N/A,#N/A,FALSE,"Test 120 Day Accts";#N/A,#N/A,FALSE,"Tickmarks"}</definedName>
    <definedName name="srdfg" localSheetId="8" hidden="1">{#N/A,#N/A,FALSE,"Aging Summary";#N/A,#N/A,FALSE,"Ratio Analysis";#N/A,#N/A,FALSE,"Test 120 Day Accts";#N/A,#N/A,FALSE,"Tickmarks"}</definedName>
    <definedName name="srdfg" hidden="1">{#N/A,#N/A,FALSE,"Aging Summary";#N/A,#N/A,FALSE,"Ratio Analysis";#N/A,#N/A,FALSE,"Test 120 Day Accts";#N/A,#N/A,FALSE,"Tickmarks"}</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hidden="1">{"summary",#N/A,TRUE,"Coal Inventory Summary";"view 1",#N/A,TRUE,"Coal Inv. By Station";"view 2",#N/A,TRUE,"Coal inv by sta 2";"view 3",#N/A,TRUE,"Coal inv by sta 3";"oil",#N/A,TRUE,"Oil Purchases"}</definedName>
    <definedName name="stdhg" localSheetId="1" hidden="1">{#N/A,#N/A,FALSE,"Aging Summary";#N/A,#N/A,FALSE,"Ratio Analysis";#N/A,#N/A,FALSE,"Test 120 Day Accts";#N/A,#N/A,FALSE,"Tickmarks"}</definedName>
    <definedName name="stdhg" localSheetId="0" hidden="1">{#N/A,#N/A,FALSE,"Aging Summary";#N/A,#N/A,FALSE,"Ratio Analysis";#N/A,#N/A,FALSE,"Test 120 Day Accts";#N/A,#N/A,FALSE,"Tickmarks"}</definedName>
    <definedName name="stdhg" localSheetId="3" hidden="1">{#N/A,#N/A,FALSE,"Aging Summary";#N/A,#N/A,FALSE,"Ratio Analysis";#N/A,#N/A,FALSE,"Test 120 Day Accts";#N/A,#N/A,FALSE,"Tickmarks"}</definedName>
    <definedName name="stdhg" localSheetId="2" hidden="1">{#N/A,#N/A,FALSE,"Aging Summary";#N/A,#N/A,FALSE,"Ratio Analysis";#N/A,#N/A,FALSE,"Test 120 Day Accts";#N/A,#N/A,FALSE,"Tickmarks"}</definedName>
    <definedName name="stdhg" localSheetId="11" hidden="1">{#N/A,#N/A,FALSE,"Aging Summary";#N/A,#N/A,FALSE,"Ratio Analysis";#N/A,#N/A,FALSE,"Test 120 Day Accts";#N/A,#N/A,FALSE,"Tickmarks"}</definedName>
    <definedName name="stdhg" localSheetId="10" hidden="1">{#N/A,#N/A,FALSE,"Aging Summary";#N/A,#N/A,FALSE,"Ratio Analysis";#N/A,#N/A,FALSE,"Test 120 Day Accts";#N/A,#N/A,FALSE,"Tickmarks"}</definedName>
    <definedName name="stdhg" localSheetId="5" hidden="1">{#N/A,#N/A,FALSE,"Aging Summary";#N/A,#N/A,FALSE,"Ratio Analysis";#N/A,#N/A,FALSE,"Test 120 Day Accts";#N/A,#N/A,FALSE,"Tickmarks"}</definedName>
    <definedName name="stdhg" localSheetId="4" hidden="1">{#N/A,#N/A,FALSE,"Aging Summary";#N/A,#N/A,FALSE,"Ratio Analysis";#N/A,#N/A,FALSE,"Test 120 Day Accts";#N/A,#N/A,FALSE,"Tickmarks"}</definedName>
    <definedName name="stdhg" localSheetId="7" hidden="1">{#N/A,#N/A,FALSE,"Aging Summary";#N/A,#N/A,FALSE,"Ratio Analysis";#N/A,#N/A,FALSE,"Test 120 Day Accts";#N/A,#N/A,FALSE,"Tickmarks"}</definedName>
    <definedName name="stdhg" localSheetId="6" hidden="1">{#N/A,#N/A,FALSE,"Aging Summary";#N/A,#N/A,FALSE,"Ratio Analysis";#N/A,#N/A,FALSE,"Test 120 Day Accts";#N/A,#N/A,FALSE,"Tickmarks"}</definedName>
    <definedName name="stdhg" localSheetId="9" hidden="1">{#N/A,#N/A,FALSE,"Aging Summary";#N/A,#N/A,FALSE,"Ratio Analysis";#N/A,#N/A,FALSE,"Test 120 Day Accts";#N/A,#N/A,FALSE,"Tickmarks"}</definedName>
    <definedName name="stdhg" localSheetId="8" hidden="1">{#N/A,#N/A,FALSE,"Aging Summary";#N/A,#N/A,FALSE,"Ratio Analysis";#N/A,#N/A,FALSE,"Test 120 Day Accts";#N/A,#N/A,FALSE,"Tickmarks"}</definedName>
    <definedName name="stdhg" hidden="1">{#N/A,#N/A,FALSE,"Aging Summary";#N/A,#N/A,FALSE,"Ratio Analysis";#N/A,#N/A,FALSE,"Test 120 Day Accts";#N/A,#N/A,FALSE,"Tickmarks"}</definedName>
    <definedName name="Step2" hidden="1">{#N/A,#N/A,FALSE,"CTC Summary - EOY";#N/A,#N/A,FALSE,"CTC Summary - Wtavg"}</definedName>
    <definedName name="stsg" localSheetId="1" hidden="1">{"Network Summary",#N/A,TRUE,"Summary";"Piping Summary",#N/A,TRUE," Piping";"Meters Summary",#N/A,TRUE,"Meters &amp; Connections";"Connections Summary",#N/A,TRUE,"Meters &amp; Connections";"Stations Summary",#N/A,TRUE,"Stations Pivot"}</definedName>
    <definedName name="stsg" localSheetId="0" hidden="1">{"Network Summary",#N/A,TRUE,"Summary";"Piping Summary",#N/A,TRUE," Piping";"Meters Summary",#N/A,TRUE,"Meters &amp; Connections";"Connections Summary",#N/A,TRUE,"Meters &amp; Connections";"Stations Summary",#N/A,TRUE,"Stations Pivot"}</definedName>
    <definedName name="stsg" localSheetId="3" hidden="1">{"Network Summary",#N/A,TRUE,"Summary";"Piping Summary",#N/A,TRUE," Piping";"Meters Summary",#N/A,TRUE,"Meters &amp; Connections";"Connections Summary",#N/A,TRUE,"Meters &amp; Connections";"Stations Summary",#N/A,TRUE,"Stations Pivot"}</definedName>
    <definedName name="stsg" localSheetId="2" hidden="1">{"Network Summary",#N/A,TRUE,"Summary";"Piping Summary",#N/A,TRUE," Piping";"Meters Summary",#N/A,TRUE,"Meters &amp; Connections";"Connections Summary",#N/A,TRUE,"Meters &amp; Connections";"Stations Summary",#N/A,TRUE,"Stations Pivot"}</definedName>
    <definedName name="stsg" localSheetId="11" hidden="1">{"Network Summary",#N/A,TRUE,"Summary";"Piping Summary",#N/A,TRUE," Piping";"Meters Summary",#N/A,TRUE,"Meters &amp; Connections";"Connections Summary",#N/A,TRUE,"Meters &amp; Connections";"Stations Summary",#N/A,TRUE,"Stations Pivot"}</definedName>
    <definedName name="stsg" localSheetId="10" hidden="1">{"Network Summary",#N/A,TRUE,"Summary";"Piping Summary",#N/A,TRUE," Piping";"Meters Summary",#N/A,TRUE,"Meters &amp; Connections";"Connections Summary",#N/A,TRUE,"Meters &amp; Connections";"Stations Summary",#N/A,TRUE,"Stations Pivot"}</definedName>
    <definedName name="stsg" localSheetId="5" hidden="1">{"Network Summary",#N/A,TRUE,"Summary";"Piping Summary",#N/A,TRUE," Piping";"Meters Summary",#N/A,TRUE,"Meters &amp; Connections";"Connections Summary",#N/A,TRUE,"Meters &amp; Connections";"Stations Summary",#N/A,TRUE,"Stations Pivot"}</definedName>
    <definedName name="stsg" localSheetId="4" hidden="1">{"Network Summary",#N/A,TRUE,"Summary";"Piping Summary",#N/A,TRUE," Piping";"Meters Summary",#N/A,TRUE,"Meters &amp; Connections";"Connections Summary",#N/A,TRUE,"Meters &amp; Connections";"Stations Summary",#N/A,TRUE,"Stations Pivot"}</definedName>
    <definedName name="stsg" localSheetId="7" hidden="1">{"Network Summary",#N/A,TRUE,"Summary";"Piping Summary",#N/A,TRUE," Piping";"Meters Summary",#N/A,TRUE,"Meters &amp; Connections";"Connections Summary",#N/A,TRUE,"Meters &amp; Connections";"Stations Summary",#N/A,TRUE,"Stations Pivot"}</definedName>
    <definedName name="stsg" localSheetId="6" hidden="1">{"Network Summary",#N/A,TRUE,"Summary";"Piping Summary",#N/A,TRUE," Piping";"Meters Summary",#N/A,TRUE,"Meters &amp; Connections";"Connections Summary",#N/A,TRUE,"Meters &amp; Connections";"Stations Summary",#N/A,TRUE,"Stations Pivot"}</definedName>
    <definedName name="stsg" localSheetId="9" hidden="1">{"Network Summary",#N/A,TRUE,"Summary";"Piping Summary",#N/A,TRUE," Piping";"Meters Summary",#N/A,TRUE,"Meters &amp; Connections";"Connections Summary",#N/A,TRUE,"Meters &amp; Connections";"Stations Summary",#N/A,TRUE,"Stations Pivot"}</definedName>
    <definedName name="stsg" localSheetId="8"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1" hidden="1">{"PI_Data",#N/A,TRUE,"P&amp;I Data"}</definedName>
    <definedName name="T" localSheetId="0" hidden="1">{"PI_Data",#N/A,TRUE,"P&amp;I Data"}</definedName>
    <definedName name="T" localSheetId="3" hidden="1">{"PI_Data",#N/A,TRUE,"P&amp;I Data"}</definedName>
    <definedName name="T" localSheetId="2" hidden="1">{"PI_Data",#N/A,TRUE,"P&amp;I Data"}</definedName>
    <definedName name="T" localSheetId="11" hidden="1">{"PI_Data",#N/A,TRUE,"P&amp;I Data"}</definedName>
    <definedName name="T" localSheetId="10" hidden="1">{"PI_Data",#N/A,TRUE,"P&amp;I Data"}</definedName>
    <definedName name="T" localSheetId="5" hidden="1">{"PI_Data",#N/A,TRUE,"P&amp;I Data"}</definedName>
    <definedName name="T" localSheetId="4" hidden="1">{"PI_Data",#N/A,TRUE,"P&amp;I Data"}</definedName>
    <definedName name="T" localSheetId="7" hidden="1">{"PI_Data",#N/A,TRUE,"P&amp;I Data"}</definedName>
    <definedName name="T" localSheetId="6" hidden="1">{"PI_Data",#N/A,TRUE,"P&amp;I Data"}</definedName>
    <definedName name="T" localSheetId="9" hidden="1">{"PI_Data",#N/A,TRUE,"P&amp;I Data"}</definedName>
    <definedName name="T" localSheetId="8" hidden="1">{"PI_Data",#N/A,TRUE,"P&amp;I Data"}</definedName>
    <definedName name="T" hidden="1">{"PI_Data",#N/A,TRUE,"P&amp;I Data"}</definedName>
    <definedName name="T2X" localSheetId="1" hidden="1">{"PI_Data",#N/A,TRUE,"P&amp;I Data"}</definedName>
    <definedName name="T2X" localSheetId="0" hidden="1">{"PI_Data",#N/A,TRUE,"P&amp;I Data"}</definedName>
    <definedName name="T2X" localSheetId="3" hidden="1">{"PI_Data",#N/A,TRUE,"P&amp;I Data"}</definedName>
    <definedName name="T2X" localSheetId="2" hidden="1">{"PI_Data",#N/A,TRUE,"P&amp;I Data"}</definedName>
    <definedName name="T2X" localSheetId="11" hidden="1">{"PI_Data",#N/A,TRUE,"P&amp;I Data"}</definedName>
    <definedName name="T2X" localSheetId="10" hidden="1">{"PI_Data",#N/A,TRUE,"P&amp;I Data"}</definedName>
    <definedName name="T2X" localSheetId="5" hidden="1">{"PI_Data",#N/A,TRUE,"P&amp;I Data"}</definedName>
    <definedName name="T2X" localSheetId="4" hidden="1">{"PI_Data",#N/A,TRUE,"P&amp;I Data"}</definedName>
    <definedName name="T2X" localSheetId="7" hidden="1">{"PI_Data",#N/A,TRUE,"P&amp;I Data"}</definedName>
    <definedName name="T2X" localSheetId="6" hidden="1">{"PI_Data",#N/A,TRUE,"P&amp;I Data"}</definedName>
    <definedName name="T2X" localSheetId="9" hidden="1">{"PI_Data",#N/A,TRUE,"P&amp;I Data"}</definedName>
    <definedName name="T2X" localSheetId="8" hidden="1">{"PI_Data",#N/A,TRUE,"P&amp;I Data"}</definedName>
    <definedName name="T2X" hidden="1">{"PI_Data",#N/A,TRUE,"P&amp;I Data"}</definedName>
    <definedName name="tei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1" hidden="1">{#N/A,#N/A,TRUE,"Task Status";#N/A,#N/A,TRUE,"Document Status";#N/A,#N/A,TRUE,"Percent Complete";#N/A,#N/A,TRUE,"Manhour Sum"}</definedName>
    <definedName name="temp1" localSheetId="0" hidden="1">{#N/A,#N/A,TRUE,"Task Status";#N/A,#N/A,TRUE,"Document Status";#N/A,#N/A,TRUE,"Percent Complete";#N/A,#N/A,TRUE,"Manhour Sum"}</definedName>
    <definedName name="temp1" localSheetId="3" hidden="1">{#N/A,#N/A,TRUE,"Task Status";#N/A,#N/A,TRUE,"Document Status";#N/A,#N/A,TRUE,"Percent Complete";#N/A,#N/A,TRUE,"Manhour Sum"}</definedName>
    <definedName name="temp1" localSheetId="2" hidden="1">{#N/A,#N/A,TRUE,"Task Status";#N/A,#N/A,TRUE,"Document Status";#N/A,#N/A,TRUE,"Percent Complete";#N/A,#N/A,TRUE,"Manhour Sum"}</definedName>
    <definedName name="temp1" localSheetId="11" hidden="1">{#N/A,#N/A,TRUE,"Task Status";#N/A,#N/A,TRUE,"Document Status";#N/A,#N/A,TRUE,"Percent Complete";#N/A,#N/A,TRUE,"Manhour Sum"}</definedName>
    <definedName name="temp1" localSheetId="10" hidden="1">{#N/A,#N/A,TRUE,"Task Status";#N/A,#N/A,TRUE,"Document Status";#N/A,#N/A,TRUE,"Percent Complete";#N/A,#N/A,TRUE,"Manhour Sum"}</definedName>
    <definedName name="temp1" localSheetId="5" hidden="1">{#N/A,#N/A,TRUE,"Task Status";#N/A,#N/A,TRUE,"Document Status";#N/A,#N/A,TRUE,"Percent Complete";#N/A,#N/A,TRUE,"Manhour Sum"}</definedName>
    <definedName name="temp1" localSheetId="4" hidden="1">{#N/A,#N/A,TRUE,"Task Status";#N/A,#N/A,TRUE,"Document Status";#N/A,#N/A,TRUE,"Percent Complete";#N/A,#N/A,TRUE,"Manhour Sum"}</definedName>
    <definedName name="temp1" localSheetId="7" hidden="1">{#N/A,#N/A,TRUE,"Task Status";#N/A,#N/A,TRUE,"Document Status";#N/A,#N/A,TRUE,"Percent Complete";#N/A,#N/A,TRUE,"Manhour Sum"}</definedName>
    <definedName name="temp1" localSheetId="6" hidden="1">{#N/A,#N/A,TRUE,"Task Status";#N/A,#N/A,TRUE,"Document Status";#N/A,#N/A,TRUE,"Percent Complete";#N/A,#N/A,TRUE,"Manhour Sum"}</definedName>
    <definedName name="temp1" localSheetId="9" hidden="1">{#N/A,#N/A,TRUE,"Task Status";#N/A,#N/A,TRUE,"Document Status";#N/A,#N/A,TRUE,"Percent Complete";#N/A,#N/A,TRUE,"Manhour Sum"}</definedName>
    <definedName name="temp1" localSheetId="8" hidden="1">{#N/A,#N/A,TRUE,"Task Status";#N/A,#N/A,TRUE,"Document Status";#N/A,#N/A,TRUE,"Percent Complete";#N/A,#N/A,TRUE,"Manhour Sum"}</definedName>
    <definedName name="temp1" hidden="1">{#N/A,#N/A,TRUE,"Task Status";#N/A,#N/A,TRUE,"Document Status";#N/A,#N/A,TRUE,"Percent Complete";#N/A,#N/A,TRUE,"Manhour Sum"}</definedName>
    <definedName name="temp2" localSheetId="1" hidden="1">{#N/A,#N/A,TRUE,"Task Status";#N/A,#N/A,TRUE,"Document Status";#N/A,#N/A,TRUE,"Percent Complete";#N/A,#N/A,TRUE,"Manhour Sum"}</definedName>
    <definedName name="temp2" localSheetId="0" hidden="1">{#N/A,#N/A,TRUE,"Task Status";#N/A,#N/A,TRUE,"Document Status";#N/A,#N/A,TRUE,"Percent Complete";#N/A,#N/A,TRUE,"Manhour Sum"}</definedName>
    <definedName name="temp2" localSheetId="3" hidden="1">{#N/A,#N/A,TRUE,"Task Status";#N/A,#N/A,TRUE,"Document Status";#N/A,#N/A,TRUE,"Percent Complete";#N/A,#N/A,TRUE,"Manhour Sum"}</definedName>
    <definedName name="temp2" localSheetId="2" hidden="1">{#N/A,#N/A,TRUE,"Task Status";#N/A,#N/A,TRUE,"Document Status";#N/A,#N/A,TRUE,"Percent Complete";#N/A,#N/A,TRUE,"Manhour Sum"}</definedName>
    <definedName name="temp2" localSheetId="11" hidden="1">{#N/A,#N/A,TRUE,"Task Status";#N/A,#N/A,TRUE,"Document Status";#N/A,#N/A,TRUE,"Percent Complete";#N/A,#N/A,TRUE,"Manhour Sum"}</definedName>
    <definedName name="temp2" localSheetId="10" hidden="1">{#N/A,#N/A,TRUE,"Task Status";#N/A,#N/A,TRUE,"Document Status";#N/A,#N/A,TRUE,"Percent Complete";#N/A,#N/A,TRUE,"Manhour Sum"}</definedName>
    <definedName name="temp2" localSheetId="5" hidden="1">{#N/A,#N/A,TRUE,"Task Status";#N/A,#N/A,TRUE,"Document Status";#N/A,#N/A,TRUE,"Percent Complete";#N/A,#N/A,TRUE,"Manhour Sum"}</definedName>
    <definedName name="temp2" localSheetId="4" hidden="1">{#N/A,#N/A,TRUE,"Task Status";#N/A,#N/A,TRUE,"Document Status";#N/A,#N/A,TRUE,"Percent Complete";#N/A,#N/A,TRUE,"Manhour Sum"}</definedName>
    <definedName name="temp2" localSheetId="7" hidden="1">{#N/A,#N/A,TRUE,"Task Status";#N/A,#N/A,TRUE,"Document Status";#N/A,#N/A,TRUE,"Percent Complete";#N/A,#N/A,TRUE,"Manhour Sum"}</definedName>
    <definedName name="temp2" localSheetId="6" hidden="1">{#N/A,#N/A,TRUE,"Task Status";#N/A,#N/A,TRUE,"Document Status";#N/A,#N/A,TRUE,"Percent Complete";#N/A,#N/A,TRUE,"Manhour Sum"}</definedName>
    <definedName name="temp2" localSheetId="9" hidden="1">{#N/A,#N/A,TRUE,"Task Status";#N/A,#N/A,TRUE,"Document Status";#N/A,#N/A,TRUE,"Percent Complete";#N/A,#N/A,TRUE,"Manhour Sum"}</definedName>
    <definedName name="temp2" localSheetId="8" hidden="1">{#N/A,#N/A,TRUE,"Task Status";#N/A,#N/A,TRUE,"Document Status";#N/A,#N/A,TRUE,"Percent Complete";#N/A,#N/A,TRUE,"Manhour Sum"}</definedName>
    <definedName name="temp2" hidden="1">{#N/A,#N/A,TRUE,"Task Status";#N/A,#N/A,TRUE,"Document Status";#N/A,#N/A,TRUE,"Percent Complete";#N/A,#N/A,TRUE,"Manhour Sum"}</definedName>
    <definedName name="temp3" localSheetId="1" hidden="1">{#N/A,#N/A,TRUE,"Task Status";#N/A,#N/A,TRUE,"Document Status";#N/A,#N/A,TRUE,"Percent Complete";#N/A,#N/A,TRUE,"Manhour Sum"}</definedName>
    <definedName name="temp3" localSheetId="0" hidden="1">{#N/A,#N/A,TRUE,"Task Status";#N/A,#N/A,TRUE,"Document Status";#N/A,#N/A,TRUE,"Percent Complete";#N/A,#N/A,TRUE,"Manhour Sum"}</definedName>
    <definedName name="temp3" localSheetId="3" hidden="1">{#N/A,#N/A,TRUE,"Task Status";#N/A,#N/A,TRUE,"Document Status";#N/A,#N/A,TRUE,"Percent Complete";#N/A,#N/A,TRUE,"Manhour Sum"}</definedName>
    <definedName name="temp3" localSheetId="2" hidden="1">{#N/A,#N/A,TRUE,"Task Status";#N/A,#N/A,TRUE,"Document Status";#N/A,#N/A,TRUE,"Percent Complete";#N/A,#N/A,TRUE,"Manhour Sum"}</definedName>
    <definedName name="temp3" localSheetId="11" hidden="1">{#N/A,#N/A,TRUE,"Task Status";#N/A,#N/A,TRUE,"Document Status";#N/A,#N/A,TRUE,"Percent Complete";#N/A,#N/A,TRUE,"Manhour Sum"}</definedName>
    <definedName name="temp3" localSheetId="10" hidden="1">{#N/A,#N/A,TRUE,"Task Status";#N/A,#N/A,TRUE,"Document Status";#N/A,#N/A,TRUE,"Percent Complete";#N/A,#N/A,TRUE,"Manhour Sum"}</definedName>
    <definedName name="temp3" localSheetId="5" hidden="1">{#N/A,#N/A,TRUE,"Task Status";#N/A,#N/A,TRUE,"Document Status";#N/A,#N/A,TRUE,"Percent Complete";#N/A,#N/A,TRUE,"Manhour Sum"}</definedName>
    <definedName name="temp3" localSheetId="4" hidden="1">{#N/A,#N/A,TRUE,"Task Status";#N/A,#N/A,TRUE,"Document Status";#N/A,#N/A,TRUE,"Percent Complete";#N/A,#N/A,TRUE,"Manhour Sum"}</definedName>
    <definedName name="temp3" localSheetId="7" hidden="1">{#N/A,#N/A,TRUE,"Task Status";#N/A,#N/A,TRUE,"Document Status";#N/A,#N/A,TRUE,"Percent Complete";#N/A,#N/A,TRUE,"Manhour Sum"}</definedName>
    <definedName name="temp3" localSheetId="6" hidden="1">{#N/A,#N/A,TRUE,"Task Status";#N/A,#N/A,TRUE,"Document Status";#N/A,#N/A,TRUE,"Percent Complete";#N/A,#N/A,TRUE,"Manhour Sum"}</definedName>
    <definedName name="temp3" localSheetId="9" hidden="1">{#N/A,#N/A,TRUE,"Task Status";#N/A,#N/A,TRUE,"Document Status";#N/A,#N/A,TRUE,"Percent Complete";#N/A,#N/A,TRUE,"Manhour Sum"}</definedName>
    <definedName name="temp3" localSheetId="8" hidden="1">{#N/A,#N/A,TRUE,"Task Status";#N/A,#N/A,TRUE,"Document Status";#N/A,#N/A,TRUE,"Percent Complete";#N/A,#N/A,TRUE,"Manhour Sum"}</definedName>
    <definedName name="temp3" hidden="1">{#N/A,#N/A,TRUE,"Task Status";#N/A,#N/A,TRUE,"Document Status";#N/A,#N/A,TRUE,"Percent Complete";#N/A,#N/A,TRUE,"Manhour Sum"}</definedName>
    <definedName name="test_1" localSheetId="1" hidden="1">{#N/A,#N/A,FALSE,"CTC Summary - EOY";#N/A,#N/A,FALSE,"CTC Summary - Wtavg"}</definedName>
    <definedName name="test_1" localSheetId="0" hidden="1">{#N/A,#N/A,FALSE,"CTC Summary - EOY";#N/A,#N/A,FALSE,"CTC Summary - Wtavg"}</definedName>
    <definedName name="test_1" localSheetId="3" hidden="1">{#N/A,#N/A,FALSE,"CTC Summary - EOY";#N/A,#N/A,FALSE,"CTC Summary - Wtavg"}</definedName>
    <definedName name="test_1" localSheetId="2" hidden="1">{#N/A,#N/A,FALSE,"CTC Summary - EOY";#N/A,#N/A,FALSE,"CTC Summary - Wtavg"}</definedName>
    <definedName name="test_1" localSheetId="11" hidden="1">{#N/A,#N/A,FALSE,"CTC Summary - EOY";#N/A,#N/A,FALSE,"CTC Summary - Wtavg"}</definedName>
    <definedName name="test_1" localSheetId="10" hidden="1">{#N/A,#N/A,FALSE,"CTC Summary - EOY";#N/A,#N/A,FALSE,"CTC Summary - Wtavg"}</definedName>
    <definedName name="test_1" localSheetId="5" hidden="1">{#N/A,#N/A,FALSE,"CTC Summary - EOY";#N/A,#N/A,FALSE,"CTC Summary - Wtavg"}</definedName>
    <definedName name="test_1" localSheetId="4" hidden="1">{#N/A,#N/A,FALSE,"CTC Summary - EOY";#N/A,#N/A,FALSE,"CTC Summary - Wtavg"}</definedName>
    <definedName name="test_1" localSheetId="7" hidden="1">{#N/A,#N/A,FALSE,"CTC Summary - EOY";#N/A,#N/A,FALSE,"CTC Summary - Wtavg"}</definedName>
    <definedName name="test_1" localSheetId="6" hidden="1">{#N/A,#N/A,FALSE,"CTC Summary - EOY";#N/A,#N/A,FALSE,"CTC Summary - Wtavg"}</definedName>
    <definedName name="test_1" localSheetId="9" hidden="1">{#N/A,#N/A,FALSE,"CTC Summary - EOY";#N/A,#N/A,FALSE,"CTC Summary - Wtavg"}</definedName>
    <definedName name="test_1" localSheetId="8" hidden="1">{#N/A,#N/A,FALSE,"CTC Summary - EOY";#N/A,#N/A,FALSE,"CTC Summary - Wtavg"}</definedName>
    <definedName name="test_1" hidden="1">{#N/A,#N/A,FALSE,"CTC Summary - EOY";#N/A,#N/A,FALSE,"CTC Summary - Wtavg"}</definedName>
    <definedName name="test_2" localSheetId="1" hidden="1">{#N/A,#N/A,FALSE,"CTC Summary - EOY";#N/A,#N/A,FALSE,"CTC Summary - Wtavg"}</definedName>
    <definedName name="test_2" localSheetId="0" hidden="1">{#N/A,#N/A,FALSE,"CTC Summary - EOY";#N/A,#N/A,FALSE,"CTC Summary - Wtavg"}</definedName>
    <definedName name="test_2" localSheetId="3" hidden="1">{#N/A,#N/A,FALSE,"CTC Summary - EOY";#N/A,#N/A,FALSE,"CTC Summary - Wtavg"}</definedName>
    <definedName name="test_2" localSheetId="2" hidden="1">{#N/A,#N/A,FALSE,"CTC Summary - EOY";#N/A,#N/A,FALSE,"CTC Summary - Wtavg"}</definedName>
    <definedName name="test_2" localSheetId="11" hidden="1">{#N/A,#N/A,FALSE,"CTC Summary - EOY";#N/A,#N/A,FALSE,"CTC Summary - Wtavg"}</definedName>
    <definedName name="test_2" localSheetId="10" hidden="1">{#N/A,#N/A,FALSE,"CTC Summary - EOY";#N/A,#N/A,FALSE,"CTC Summary - Wtavg"}</definedName>
    <definedName name="test_2" localSheetId="5" hidden="1">{#N/A,#N/A,FALSE,"CTC Summary - EOY";#N/A,#N/A,FALSE,"CTC Summary - Wtavg"}</definedName>
    <definedName name="test_2" localSheetId="4" hidden="1">{#N/A,#N/A,FALSE,"CTC Summary - EOY";#N/A,#N/A,FALSE,"CTC Summary - Wtavg"}</definedName>
    <definedName name="test_2" localSheetId="7" hidden="1">{#N/A,#N/A,FALSE,"CTC Summary - EOY";#N/A,#N/A,FALSE,"CTC Summary - Wtavg"}</definedName>
    <definedName name="test_2" localSheetId="6" hidden="1">{#N/A,#N/A,FALSE,"CTC Summary - EOY";#N/A,#N/A,FALSE,"CTC Summary - Wtavg"}</definedName>
    <definedName name="test_2" localSheetId="9" hidden="1">{#N/A,#N/A,FALSE,"CTC Summary - EOY";#N/A,#N/A,FALSE,"CTC Summary - Wtavg"}</definedName>
    <definedName name="test_2" localSheetId="8" hidden="1">{#N/A,#N/A,FALSE,"CTC Summary - EOY";#N/A,#N/A,FALSE,"CTC Summary - Wtavg"}</definedName>
    <definedName name="test_2" hidden="1">{#N/A,#N/A,FALSE,"CTC Summary - EOY";#N/A,#N/A,FALSE,"CTC Summary - Wtavg"}</definedName>
    <definedName name="test_3" localSheetId="1" hidden="1">{#N/A,#N/A,FALSE,"CTC Summary - EOY";#N/A,#N/A,FALSE,"CTC Summary - Wtavg"}</definedName>
    <definedName name="test_3" localSheetId="0" hidden="1">{#N/A,#N/A,FALSE,"CTC Summary - EOY";#N/A,#N/A,FALSE,"CTC Summary - Wtavg"}</definedName>
    <definedName name="test_3" localSheetId="3" hidden="1">{#N/A,#N/A,FALSE,"CTC Summary - EOY";#N/A,#N/A,FALSE,"CTC Summary - Wtavg"}</definedName>
    <definedName name="test_3" localSheetId="2" hidden="1">{#N/A,#N/A,FALSE,"CTC Summary - EOY";#N/A,#N/A,FALSE,"CTC Summary - Wtavg"}</definedName>
    <definedName name="test_3" localSheetId="11" hidden="1">{#N/A,#N/A,FALSE,"CTC Summary - EOY";#N/A,#N/A,FALSE,"CTC Summary - Wtavg"}</definedName>
    <definedName name="test_3" localSheetId="10" hidden="1">{#N/A,#N/A,FALSE,"CTC Summary - EOY";#N/A,#N/A,FALSE,"CTC Summary - Wtavg"}</definedName>
    <definedName name="test_3" localSheetId="5" hidden="1">{#N/A,#N/A,FALSE,"CTC Summary - EOY";#N/A,#N/A,FALSE,"CTC Summary - Wtavg"}</definedName>
    <definedName name="test_3" localSheetId="4" hidden="1">{#N/A,#N/A,FALSE,"CTC Summary - EOY";#N/A,#N/A,FALSE,"CTC Summary - Wtavg"}</definedName>
    <definedName name="test_3" localSheetId="7" hidden="1">{#N/A,#N/A,FALSE,"CTC Summary - EOY";#N/A,#N/A,FALSE,"CTC Summary - Wtavg"}</definedName>
    <definedName name="test_3" localSheetId="6" hidden="1">{#N/A,#N/A,FALSE,"CTC Summary - EOY";#N/A,#N/A,FALSE,"CTC Summary - Wtavg"}</definedName>
    <definedName name="test_3" localSheetId="9" hidden="1">{#N/A,#N/A,FALSE,"CTC Summary - EOY";#N/A,#N/A,FALSE,"CTC Summary - Wtavg"}</definedName>
    <definedName name="test_3" localSheetId="8" hidden="1">{#N/A,#N/A,FALSE,"CTC Summary - EOY";#N/A,#N/A,FALSE,"CTC Summary - Wtavg"}</definedName>
    <definedName name="test_3" hidden="1">{#N/A,#N/A,FALSE,"CTC Summary - EOY";#N/A,#N/A,FALSE,"CTC Summary - Wtavg"}</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rthrthsrt" hidden="1">{"PI_Data",#N/A,TRUE,"P&amp;I Data"}</definedName>
    <definedName name="TT" localSheetId="1" hidden="1">{"PI_Data",#N/A,TRUE,"P&amp;I Data"}</definedName>
    <definedName name="TT" localSheetId="0" hidden="1">{"PI_Data",#N/A,TRUE,"P&amp;I Data"}</definedName>
    <definedName name="TT" localSheetId="3" hidden="1">{"PI_Data",#N/A,TRUE,"P&amp;I Data"}</definedName>
    <definedName name="TT" localSheetId="2" hidden="1">{"PI_Data",#N/A,TRUE,"P&amp;I Data"}</definedName>
    <definedName name="TT" localSheetId="11" hidden="1">{"PI_Data",#N/A,TRUE,"P&amp;I Data"}</definedName>
    <definedName name="TT" localSheetId="10" hidden="1">{"PI_Data",#N/A,TRUE,"P&amp;I Data"}</definedName>
    <definedName name="TT" localSheetId="5" hidden="1">{"PI_Data",#N/A,TRUE,"P&amp;I Data"}</definedName>
    <definedName name="TT" localSheetId="4" hidden="1">{"PI_Data",#N/A,TRUE,"P&amp;I Data"}</definedName>
    <definedName name="TT" localSheetId="7" hidden="1">{"PI_Data",#N/A,TRUE,"P&amp;I Data"}</definedName>
    <definedName name="TT" localSheetId="6" hidden="1">{"PI_Data",#N/A,TRUE,"P&amp;I Data"}</definedName>
    <definedName name="TT" localSheetId="9" hidden="1">{"PI_Data",#N/A,TRUE,"P&amp;I Data"}</definedName>
    <definedName name="TT" localSheetId="8" hidden="1">{"PI_Data",#N/A,TRUE,"P&amp;I Data"}</definedName>
    <definedName name="TT" hidden="1">{"PI_Data",#N/A,TRUE,"P&amp;I Data"}</definedName>
    <definedName name="ttttttttttttttttttttttaaaaaaaaaaaa" hidden="1">{"PI_Data",#N/A,TRUE,"P&amp;I Data"}</definedName>
    <definedName name="ty" hidden="1">#REF!</definedName>
    <definedName name="u" localSheetId="1" hidden="1">{#N/A,#N/A,FALSE,"Aging Summary";#N/A,#N/A,FALSE,"Ratio Analysis";#N/A,#N/A,FALSE,"Test 120 Day Accts";#N/A,#N/A,FALSE,"Tickmarks"}</definedName>
    <definedName name="u" localSheetId="0" hidden="1">{#N/A,#N/A,FALSE,"Aging Summary";#N/A,#N/A,FALSE,"Ratio Analysis";#N/A,#N/A,FALSE,"Test 120 Day Accts";#N/A,#N/A,FALSE,"Tickmarks"}</definedName>
    <definedName name="u" localSheetId="3" hidden="1">{#N/A,#N/A,FALSE,"Aging Summary";#N/A,#N/A,FALSE,"Ratio Analysis";#N/A,#N/A,FALSE,"Test 120 Day Accts";#N/A,#N/A,FALSE,"Tickmarks"}</definedName>
    <definedName name="u" localSheetId="2" hidden="1">{#N/A,#N/A,FALSE,"Aging Summary";#N/A,#N/A,FALSE,"Ratio Analysis";#N/A,#N/A,FALSE,"Test 120 Day Accts";#N/A,#N/A,FALSE,"Tickmarks"}</definedName>
    <definedName name="u" localSheetId="11" hidden="1">{#N/A,#N/A,FALSE,"Aging Summary";#N/A,#N/A,FALSE,"Ratio Analysis";#N/A,#N/A,FALSE,"Test 120 Day Accts";#N/A,#N/A,FALSE,"Tickmarks"}</definedName>
    <definedName name="u" localSheetId="10" hidden="1">{#N/A,#N/A,FALSE,"Aging Summary";#N/A,#N/A,FALSE,"Ratio Analysis";#N/A,#N/A,FALSE,"Test 120 Day Accts";#N/A,#N/A,FALSE,"Tickmarks"}</definedName>
    <definedName name="u" localSheetId="5" hidden="1">{#N/A,#N/A,FALSE,"Aging Summary";#N/A,#N/A,FALSE,"Ratio Analysis";#N/A,#N/A,FALSE,"Test 120 Day Accts";#N/A,#N/A,FALSE,"Tickmarks"}</definedName>
    <definedName name="u" localSheetId="4" hidden="1">{#N/A,#N/A,FALSE,"Aging Summary";#N/A,#N/A,FALSE,"Ratio Analysis";#N/A,#N/A,FALSE,"Test 120 Day Accts";#N/A,#N/A,FALSE,"Tickmarks"}</definedName>
    <definedName name="u" localSheetId="7" hidden="1">{#N/A,#N/A,FALSE,"Aging Summary";#N/A,#N/A,FALSE,"Ratio Analysis";#N/A,#N/A,FALSE,"Test 120 Day Accts";#N/A,#N/A,FALSE,"Tickmarks"}</definedName>
    <definedName name="u" localSheetId="6" hidden="1">{#N/A,#N/A,FALSE,"Aging Summary";#N/A,#N/A,FALSE,"Ratio Analysis";#N/A,#N/A,FALSE,"Test 120 Day Accts";#N/A,#N/A,FALSE,"Tickmarks"}</definedName>
    <definedName name="u" localSheetId="9" hidden="1">{#N/A,#N/A,FALSE,"Aging Summary";#N/A,#N/A,FALSE,"Ratio Analysis";#N/A,#N/A,FALSE,"Test 120 Day Accts";#N/A,#N/A,FALSE,"Tickmarks"}</definedName>
    <definedName name="u" localSheetId="8" hidden="1">{#N/A,#N/A,FALSE,"Aging Summary";#N/A,#N/A,FALSE,"Ratio Analysis";#N/A,#N/A,FALSE,"Test 120 Day Accts";#N/A,#N/A,FALSE,"Tickmarks"}</definedName>
    <definedName name="u" hidden="1">{#N/A,#N/A,FALSE,"Aging Summary";#N/A,#N/A,FALSE,"Ratio Analysis";#N/A,#N/A,FALSE,"Test 120 Day Accts";#N/A,#N/A,FALSE,"Tickmarks"}</definedName>
    <definedName name="u6n" hidden="1">{#N/A,#N/A,FALSE,"Workpaper Tables 4-1 &amp; 4-2";#N/A,#N/A,FALSE,"Revenue Allocation Results";#N/A,#N/A,FALSE,"FERC Rev @ PR";#N/A,#N/A,FALSE,"Distribution Revenue Allocation";#N/A,#N/A,FALSE,"Nonallocated Revenues ";#N/A,#N/A,FALSE,"2000mixuse";#N/A,#N/A,FALSE,"MC Revenues- 00 sales, 96 MC's"}</definedName>
    <definedName name="UCC_500" localSheetId="11" hidden="1">#REF!</definedName>
    <definedName name="UCC_500" localSheetId="10" hidden="1">#REF!</definedName>
    <definedName name="UCC_500" localSheetId="5" hidden="1">#REF!</definedName>
    <definedName name="UCC_500" localSheetId="4" hidden="1">#REF!</definedName>
    <definedName name="UCC_500" localSheetId="7" hidden="1">#REF!</definedName>
    <definedName name="UCC_500" localSheetId="6" hidden="1">#REF!</definedName>
    <definedName name="UCC_500" localSheetId="9" hidden="1">#REF!</definedName>
    <definedName name="UCC_500" localSheetId="8" hidden="1">#REF!</definedName>
    <definedName name="UCC_500" hidden="1">#REF!</definedName>
    <definedName name="UCC_510" localSheetId="11" hidden="1">#REF!</definedName>
    <definedName name="UCC_510" localSheetId="10" hidden="1">#REF!</definedName>
    <definedName name="UCC_510" localSheetId="5" hidden="1">#REF!</definedName>
    <definedName name="UCC_510" localSheetId="4" hidden="1">#REF!</definedName>
    <definedName name="UCC_510" localSheetId="7" hidden="1">#REF!</definedName>
    <definedName name="UCC_510" localSheetId="6" hidden="1">#REF!</definedName>
    <definedName name="UCC_510" localSheetId="9" hidden="1">#REF!</definedName>
    <definedName name="UCC_510" localSheetId="8" hidden="1">#REF!</definedName>
    <definedName name="UCC_510" hidden="1">#REF!</definedName>
    <definedName name="UCC_800" localSheetId="11" hidden="1">#REF!</definedName>
    <definedName name="UCC_800" localSheetId="10" hidden="1">#REF!</definedName>
    <definedName name="UCC_800" localSheetId="5" hidden="1">#REF!</definedName>
    <definedName name="UCC_800" localSheetId="4" hidden="1">#REF!</definedName>
    <definedName name="UCC_800" localSheetId="7" hidden="1">#REF!</definedName>
    <definedName name="UCC_800" localSheetId="6" hidden="1">#REF!</definedName>
    <definedName name="UCC_800" localSheetId="9" hidden="1">#REF!</definedName>
    <definedName name="UCC_800" localSheetId="8" hidden="1">#REF!</definedName>
    <definedName name="UCC_800" hidden="1">#REF!</definedName>
    <definedName name="UCC_801" localSheetId="11" hidden="1">#REF!</definedName>
    <definedName name="UCC_801" localSheetId="10" hidden="1">#REF!</definedName>
    <definedName name="UCC_801" localSheetId="5" hidden="1">#REF!</definedName>
    <definedName name="UCC_801" localSheetId="4" hidden="1">#REF!</definedName>
    <definedName name="UCC_801" localSheetId="7" hidden="1">#REF!</definedName>
    <definedName name="UCC_801" localSheetId="6" hidden="1">#REF!</definedName>
    <definedName name="UCC_801" localSheetId="9" hidden="1">#REF!</definedName>
    <definedName name="UCC_801" localSheetId="8" hidden="1">#REF!</definedName>
    <definedName name="UCC_801" hidden="1">#REF!</definedName>
    <definedName name="UCC_802" localSheetId="11" hidden="1">#REF!</definedName>
    <definedName name="UCC_802" localSheetId="10" hidden="1">#REF!</definedName>
    <definedName name="UCC_802" localSheetId="5" hidden="1">#REF!</definedName>
    <definedName name="UCC_802" localSheetId="4" hidden="1">#REF!</definedName>
    <definedName name="UCC_802" localSheetId="7" hidden="1">#REF!</definedName>
    <definedName name="UCC_802" localSheetId="6" hidden="1">#REF!</definedName>
    <definedName name="UCC_802" localSheetId="9" hidden="1">#REF!</definedName>
    <definedName name="UCC_802" localSheetId="8" hidden="1">#REF!</definedName>
    <definedName name="UCC_802" hidden="1">#REF!</definedName>
    <definedName name="uimtie"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hidden="1">{"PI_Data",#N/A,TRUE,"P&amp;I Data"}</definedName>
    <definedName name="vc" localSheetId="11" hidden="1">#REF!</definedName>
    <definedName name="vc" localSheetId="10" hidden="1">#REF!</definedName>
    <definedName name="vc" localSheetId="5" hidden="1">#REF!</definedName>
    <definedName name="vc" localSheetId="4" hidden="1">#REF!</definedName>
    <definedName name="vc" localSheetId="7" hidden="1">#REF!</definedName>
    <definedName name="vc" localSheetId="6" hidden="1">#REF!</definedName>
    <definedName name="vc" localSheetId="9" hidden="1">#REF!</definedName>
    <definedName name="vc" localSheetId="8" hidden="1">#REF!</definedName>
    <definedName name="vc" hidden="1">#REF!</definedName>
    <definedName name="VMBA05" localSheetId="1" hidden="1">{"PI_Data",#N/A,TRUE,"P&amp;I Data"}</definedName>
    <definedName name="VMBA05" localSheetId="0" hidden="1">{"PI_Data",#N/A,TRUE,"P&amp;I Data"}</definedName>
    <definedName name="VMBA05" localSheetId="3" hidden="1">{"PI_Data",#N/A,TRUE,"P&amp;I Data"}</definedName>
    <definedName name="VMBA05" localSheetId="2" hidden="1">{"PI_Data",#N/A,TRUE,"P&amp;I Data"}</definedName>
    <definedName name="VMBA05" localSheetId="11" hidden="1">{"PI_Data",#N/A,TRUE,"P&amp;I Data"}</definedName>
    <definedName name="VMBA05" localSheetId="10" hidden="1">{"PI_Data",#N/A,TRUE,"P&amp;I Data"}</definedName>
    <definedName name="VMBA05" localSheetId="5" hidden="1">{"PI_Data",#N/A,TRUE,"P&amp;I Data"}</definedName>
    <definedName name="VMBA05" localSheetId="4" hidden="1">{"PI_Data",#N/A,TRUE,"P&amp;I Data"}</definedName>
    <definedName name="VMBA05" localSheetId="7" hidden="1">{"PI_Data",#N/A,TRUE,"P&amp;I Data"}</definedName>
    <definedName name="VMBA05" localSheetId="6" hidden="1">{"PI_Data",#N/A,TRUE,"P&amp;I Data"}</definedName>
    <definedName name="VMBA05" localSheetId="9" hidden="1">{"PI_Data",#N/A,TRUE,"P&amp;I Data"}</definedName>
    <definedName name="VMBA05" localSheetId="8" hidden="1">{"PI_Data",#N/A,TRUE,"P&amp;I Data"}</definedName>
    <definedName name="VMBA05" hidden="1">{"PI_Data",#N/A,TRUE,"P&amp;I Data"}</definedName>
    <definedName name="vrq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1" hidden="1">{#N/A,#N/A,FALSE,"Aging Summary";#N/A,#N/A,FALSE,"Ratio Analysis";#N/A,#N/A,FALSE,"Test 120 Day Accts";#N/A,#N/A,FALSE,"Tickmarks"}</definedName>
    <definedName name="VV" localSheetId="0" hidden="1">{#N/A,#N/A,FALSE,"Aging Summary";#N/A,#N/A,FALSE,"Ratio Analysis";#N/A,#N/A,FALSE,"Test 120 Day Accts";#N/A,#N/A,FALSE,"Tickmarks"}</definedName>
    <definedName name="VV" localSheetId="3" hidden="1">{#N/A,#N/A,FALSE,"Aging Summary";#N/A,#N/A,FALSE,"Ratio Analysis";#N/A,#N/A,FALSE,"Test 120 Day Accts";#N/A,#N/A,FALSE,"Tickmarks"}</definedName>
    <definedName name="VV" localSheetId="2" hidden="1">{#N/A,#N/A,FALSE,"Aging Summary";#N/A,#N/A,FALSE,"Ratio Analysis";#N/A,#N/A,FALSE,"Test 120 Day Accts";#N/A,#N/A,FALSE,"Tickmarks"}</definedName>
    <definedName name="VV" localSheetId="11" hidden="1">{#N/A,#N/A,FALSE,"Aging Summary";#N/A,#N/A,FALSE,"Ratio Analysis";#N/A,#N/A,FALSE,"Test 120 Day Accts";#N/A,#N/A,FALSE,"Tickmarks"}</definedName>
    <definedName name="VV" localSheetId="10" hidden="1">{#N/A,#N/A,FALSE,"Aging Summary";#N/A,#N/A,FALSE,"Ratio Analysis";#N/A,#N/A,FALSE,"Test 120 Day Accts";#N/A,#N/A,FALSE,"Tickmarks"}</definedName>
    <definedName name="VV" localSheetId="5" hidden="1">{#N/A,#N/A,FALSE,"Aging Summary";#N/A,#N/A,FALSE,"Ratio Analysis";#N/A,#N/A,FALSE,"Test 120 Day Accts";#N/A,#N/A,FALSE,"Tickmarks"}</definedName>
    <definedName name="VV" localSheetId="4" hidden="1">{#N/A,#N/A,FALSE,"Aging Summary";#N/A,#N/A,FALSE,"Ratio Analysis";#N/A,#N/A,FALSE,"Test 120 Day Accts";#N/A,#N/A,FALSE,"Tickmarks"}</definedName>
    <definedName name="VV" localSheetId="7" hidden="1">{#N/A,#N/A,FALSE,"Aging Summary";#N/A,#N/A,FALSE,"Ratio Analysis";#N/A,#N/A,FALSE,"Test 120 Day Accts";#N/A,#N/A,FALSE,"Tickmarks"}</definedName>
    <definedName name="VV" localSheetId="6" hidden="1">{#N/A,#N/A,FALSE,"Aging Summary";#N/A,#N/A,FALSE,"Ratio Analysis";#N/A,#N/A,FALSE,"Test 120 Day Accts";#N/A,#N/A,FALSE,"Tickmarks"}</definedName>
    <definedName name="VV" localSheetId="9" hidden="1">{#N/A,#N/A,FALSE,"Aging Summary";#N/A,#N/A,FALSE,"Ratio Analysis";#N/A,#N/A,FALSE,"Test 120 Day Accts";#N/A,#N/A,FALSE,"Tickmarks"}</definedName>
    <definedName name="VV" localSheetId="8" hidden="1">{#N/A,#N/A,FALSE,"Aging Summary";#N/A,#N/A,FALSE,"Ratio Analysis";#N/A,#N/A,FALSE,"Test 120 Day Accts";#N/A,#N/A,FALSE,"Tickmarks"}</definedName>
    <definedName name="VV" hidden="1">{#N/A,#N/A,FALSE,"Aging Summary";#N/A,#N/A,FALSE,"Ratio Analysis";#N/A,#N/A,FALSE,"Test 120 Day Accts";#N/A,#N/A,FALSE,"Tickmarks"}</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hidden="1">{"PI_Data",#N/A,TRUE,"P&amp;I Data"}</definedName>
    <definedName name="w45w54" hidden="1">{"PI_Data",#N/A,TRUE,"P&amp;I Data"}</definedName>
    <definedName name="w47m" hidden="1">{"Summary","1",FALSE,"Summary"}</definedName>
    <definedName name="w47m865m" hidden="1">{"PI_Data",#N/A,TRUE,"P&amp;I Data"}</definedName>
    <definedName name="w546b54w6w54" hidden="1">{#N/A,#N/A,FALSE,"UN-AGRA";#N/A,#N/A,FALSE,"UN-AG1A";#N/A,#N/A,FALSE,"UN-AGVA";#N/A,#N/A,FALSE,"UN-AG4A ";#N/A,#N/A,FALSE,"UN-AG5A";#N/A,#N/A,FALSE,"UN-AG6A";#N/A,#N/A,FALSE,"Dist Calcs";#N/A,#N/A,FALSE,"7A-Avg.";#N/A,#N/A,FALSE,"7A Tier1-avg";#N/A,#N/A,FALSE,"7A Tier2-avg";#N/A,#N/A,FALSE,"Ag-7A Dist Calc"}</definedName>
    <definedName name="w54wn4n" hidden="1">{"PI_Data",#N/A,TRUE,"P&amp;I Data"}</definedName>
    <definedName name="w566i75i3" hidden="1">{"PI_Data",#N/A,TRUE,"P&amp;I Data"}</definedName>
    <definedName name="w56i" hidden="1">{"PI_Data",#N/A,TRUE,"P&amp;I Data"}</definedName>
    <definedName name="w56n" hidden="1">{#N/A,#N/A,FALSE,"ND Rev at Pres Rates";#N/A,#N/A,FALSE,"Res - Unadj sales";#N/A,#N/A,FALSE,"Small L&amp;P";#N/A,#N/A,FALSE,"Medium L&amp;P";#N/A,#N/A,FALSE,"E-19";#N/A,#N/A,FALSE,"E-20";#N/A,#N/A,FALSE,"Strtlts &amp; Standby";#N/A,#N/A,FALSE,"AG";#N/A,#N/A,FALSE,"A-RTP";#N/A,#N/A,FALSE,"Spec"}</definedName>
    <definedName name="w57w" hidden="1">{"PI_Data",#N/A,TRUE,"P&amp;I Data"}</definedName>
    <definedName name="w57w54" hidden="1">{"PI_Data",#N/A,TRUE,"P&amp;I Data"}</definedName>
    <definedName name="w5n" hidden="1">{#N/A,#N/A,FALSE,"RRQ inputs ";#N/A,#N/A,FALSE,"FERC Rev @ PR";#N/A,#N/A,FALSE,"Distribution Revenue Allocation";#N/A,#N/A,FALSE,"Nonallocated Revenues";#N/A,#N/A,FALSE,"MC Revenues-03 sales, 96 MC's";#N/A,#N/A,FALSE,"FTA"}</definedName>
    <definedName name="w5w54" hidden="1">{"PI_Data",#N/A,TRUE,"P&amp;I Data"}</definedName>
    <definedName name="w7n" hidden="1">{"PI_Data",#N/A,TRUE,"P&amp;I Data"}</definedName>
    <definedName name="waresd" localSheetId="1" hidden="1">{#N/A,#N/A,FALSE,"Aging Summary";#N/A,#N/A,FALSE,"Ratio Analysis";#N/A,#N/A,FALSE,"Test 120 Day Accts";#N/A,#N/A,FALSE,"Tickmarks"}</definedName>
    <definedName name="waresd" localSheetId="0" hidden="1">{#N/A,#N/A,FALSE,"Aging Summary";#N/A,#N/A,FALSE,"Ratio Analysis";#N/A,#N/A,FALSE,"Test 120 Day Accts";#N/A,#N/A,FALSE,"Tickmarks"}</definedName>
    <definedName name="waresd" localSheetId="3" hidden="1">{#N/A,#N/A,FALSE,"Aging Summary";#N/A,#N/A,FALSE,"Ratio Analysis";#N/A,#N/A,FALSE,"Test 120 Day Accts";#N/A,#N/A,FALSE,"Tickmarks"}</definedName>
    <definedName name="waresd" localSheetId="2" hidden="1">{#N/A,#N/A,FALSE,"Aging Summary";#N/A,#N/A,FALSE,"Ratio Analysis";#N/A,#N/A,FALSE,"Test 120 Day Accts";#N/A,#N/A,FALSE,"Tickmarks"}</definedName>
    <definedName name="waresd" localSheetId="11" hidden="1">{#N/A,#N/A,FALSE,"Aging Summary";#N/A,#N/A,FALSE,"Ratio Analysis";#N/A,#N/A,FALSE,"Test 120 Day Accts";#N/A,#N/A,FALSE,"Tickmarks"}</definedName>
    <definedName name="waresd" localSheetId="10" hidden="1">{#N/A,#N/A,FALSE,"Aging Summary";#N/A,#N/A,FALSE,"Ratio Analysis";#N/A,#N/A,FALSE,"Test 120 Day Accts";#N/A,#N/A,FALSE,"Tickmarks"}</definedName>
    <definedName name="waresd" localSheetId="5" hidden="1">{#N/A,#N/A,FALSE,"Aging Summary";#N/A,#N/A,FALSE,"Ratio Analysis";#N/A,#N/A,FALSE,"Test 120 Day Accts";#N/A,#N/A,FALSE,"Tickmarks"}</definedName>
    <definedName name="waresd" localSheetId="4" hidden="1">{#N/A,#N/A,FALSE,"Aging Summary";#N/A,#N/A,FALSE,"Ratio Analysis";#N/A,#N/A,FALSE,"Test 120 Day Accts";#N/A,#N/A,FALSE,"Tickmarks"}</definedName>
    <definedName name="waresd" localSheetId="7" hidden="1">{#N/A,#N/A,FALSE,"Aging Summary";#N/A,#N/A,FALSE,"Ratio Analysis";#N/A,#N/A,FALSE,"Test 120 Day Accts";#N/A,#N/A,FALSE,"Tickmarks"}</definedName>
    <definedName name="waresd" localSheetId="6" hidden="1">{#N/A,#N/A,FALSE,"Aging Summary";#N/A,#N/A,FALSE,"Ratio Analysis";#N/A,#N/A,FALSE,"Test 120 Day Accts";#N/A,#N/A,FALSE,"Tickmarks"}</definedName>
    <definedName name="waresd" localSheetId="9" hidden="1">{#N/A,#N/A,FALSE,"Aging Summary";#N/A,#N/A,FALSE,"Ratio Analysis";#N/A,#N/A,FALSE,"Test 120 Day Accts";#N/A,#N/A,FALSE,"Tickmarks"}</definedName>
    <definedName name="waresd" localSheetId="8"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i" hidden="1">{"PI_Data",#N/A,TRUE,"P&amp;I Data"}</definedName>
    <definedName name="wim" hidden="1">{#N/A,#N/A,FALSE,"Dist Rev at PR ";#N/A,#N/A,FALSE,"Spec";#N/A,#N/A,FALSE,"Res";#N/A,#N/A,FALSE,"Small L&amp;P";#N/A,#N/A,FALSE,"Medium L&amp;P";#N/A,#N/A,FALSE,"E-19";#N/A,#N/A,FALSE,"E-20";#N/A,#N/A,FALSE,"Strtlts &amp; Standby";#N/A,#N/A,FALSE,"A-RTP";#N/A,#N/A,FALSE,"2003mixeduse"}</definedName>
    <definedName name="wlkednjfc" localSheetId="1" hidden="1">{#N/A,#N/A,FALSE,"Aging Summary";#N/A,#N/A,FALSE,"Ratio Analysis";#N/A,#N/A,FALSE,"Test 120 Day Accts";#N/A,#N/A,FALSE,"Tickmarks"}</definedName>
    <definedName name="wlkednjfc" localSheetId="0" hidden="1">{#N/A,#N/A,FALSE,"Aging Summary";#N/A,#N/A,FALSE,"Ratio Analysis";#N/A,#N/A,FALSE,"Test 120 Day Accts";#N/A,#N/A,FALSE,"Tickmarks"}</definedName>
    <definedName name="wlkednjfc" localSheetId="3" hidden="1">{#N/A,#N/A,FALSE,"Aging Summary";#N/A,#N/A,FALSE,"Ratio Analysis";#N/A,#N/A,FALSE,"Test 120 Day Accts";#N/A,#N/A,FALSE,"Tickmarks"}</definedName>
    <definedName name="wlkednjfc" localSheetId="2" hidden="1">{#N/A,#N/A,FALSE,"Aging Summary";#N/A,#N/A,FALSE,"Ratio Analysis";#N/A,#N/A,FALSE,"Test 120 Day Accts";#N/A,#N/A,FALSE,"Tickmarks"}</definedName>
    <definedName name="wlkednjfc" localSheetId="11" hidden="1">{#N/A,#N/A,FALSE,"Aging Summary";#N/A,#N/A,FALSE,"Ratio Analysis";#N/A,#N/A,FALSE,"Test 120 Day Accts";#N/A,#N/A,FALSE,"Tickmarks"}</definedName>
    <definedName name="wlkednjfc" localSheetId="10" hidden="1">{#N/A,#N/A,FALSE,"Aging Summary";#N/A,#N/A,FALSE,"Ratio Analysis";#N/A,#N/A,FALSE,"Test 120 Day Accts";#N/A,#N/A,FALSE,"Tickmarks"}</definedName>
    <definedName name="wlkednjfc" localSheetId="5" hidden="1">{#N/A,#N/A,FALSE,"Aging Summary";#N/A,#N/A,FALSE,"Ratio Analysis";#N/A,#N/A,FALSE,"Test 120 Day Accts";#N/A,#N/A,FALSE,"Tickmarks"}</definedName>
    <definedName name="wlkednjfc" localSheetId="4" hidden="1">{#N/A,#N/A,FALSE,"Aging Summary";#N/A,#N/A,FALSE,"Ratio Analysis";#N/A,#N/A,FALSE,"Test 120 Day Accts";#N/A,#N/A,FALSE,"Tickmarks"}</definedName>
    <definedName name="wlkednjfc" localSheetId="7" hidden="1">{#N/A,#N/A,FALSE,"Aging Summary";#N/A,#N/A,FALSE,"Ratio Analysis";#N/A,#N/A,FALSE,"Test 120 Day Accts";#N/A,#N/A,FALSE,"Tickmarks"}</definedName>
    <definedName name="wlkednjfc" localSheetId="6" hidden="1">{#N/A,#N/A,FALSE,"Aging Summary";#N/A,#N/A,FALSE,"Ratio Analysis";#N/A,#N/A,FALSE,"Test 120 Day Accts";#N/A,#N/A,FALSE,"Tickmarks"}</definedName>
    <definedName name="wlkednjfc" localSheetId="9" hidden="1">{#N/A,#N/A,FALSE,"Aging Summary";#N/A,#N/A,FALSE,"Ratio Analysis";#N/A,#N/A,FALSE,"Test 120 Day Accts";#N/A,#N/A,FALSE,"Tickmarks"}</definedName>
    <definedName name="wlkednjfc" localSheetId="8" hidden="1">{#N/A,#N/A,FALSE,"Aging Summary";#N/A,#N/A,FALSE,"Ratio Analysis";#N/A,#N/A,FALSE,"Test 120 Day Accts";#N/A,#N/A,FALSE,"Tickmarks"}</definedName>
    <definedName name="wlkednjfc" hidden="1">{#N/A,#N/A,FALSE,"Aging Summary";#N/A,#N/A,FALSE,"Ratio Analysis";#N/A,#N/A,FALSE,"Test 120 Day Accts";#N/A,#N/A,FALSE,"Tickmarks"}</definedName>
    <definedName name="wm6uw" hidden="1">{"PI_Data",#N/A,TRUE,"P&amp;I Data"}</definedName>
    <definedName name="wmmu665" hidden="1">{"PI_Data",#N/A,TRUE,"P&amp;I Data"}</definedName>
    <definedName name="wmn65m"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hidden="1">{"PI_Data",#N/A,TRUE,"P&amp;I Data"}</definedName>
    <definedName name="wmurtw" hidden="1">{#N/A,#N/A,FALSE,"Dist Rev at PR ";#N/A,#N/A,FALSE,"Spec";#N/A,#N/A,FALSE,"Res";#N/A,#N/A,FALSE,"Small L&amp;P";#N/A,#N/A,FALSE,"Medium L&amp;P";#N/A,#N/A,FALSE,"E-19";#N/A,#N/A,FALSE,"E-20";#N/A,#N/A,FALSE,"Strtlts &amp; Standby";#N/A,#N/A,FALSE,"A-RTP";#N/A,#N/A,FALSE,"2003mixeduse"}</definedName>
    <definedName name="wn" hidden="1">{#N/A,#N/A,FALSE,"CTC Summary - EOY";#N/A,#N/A,FALSE,"CTC Summary - Wtavg"}</definedName>
    <definedName name="wnm.Cost._.Report." localSheetId="1" hidden="1">{#N/A,#N/A,FALSE,"Cost Report"}</definedName>
    <definedName name="wnm.Cost._.Report." localSheetId="0" hidden="1">{#N/A,#N/A,FALSE,"Cost Report"}</definedName>
    <definedName name="wnm.Cost._.Report." localSheetId="3" hidden="1">{#N/A,#N/A,FALSE,"Cost Report"}</definedName>
    <definedName name="wnm.Cost._.Report." localSheetId="2" hidden="1">{#N/A,#N/A,FALSE,"Cost Report"}</definedName>
    <definedName name="wnm.Cost._.Report." localSheetId="11" hidden="1">{#N/A,#N/A,FALSE,"Cost Report"}</definedName>
    <definedName name="wnm.Cost._.Report." localSheetId="10" hidden="1">{#N/A,#N/A,FALSE,"Cost Report"}</definedName>
    <definedName name="wnm.Cost._.Report." localSheetId="5" hidden="1">{#N/A,#N/A,FALSE,"Cost Report"}</definedName>
    <definedName name="wnm.Cost._.Report." localSheetId="4" hidden="1">{#N/A,#N/A,FALSE,"Cost Report"}</definedName>
    <definedName name="wnm.Cost._.Report." localSheetId="7" hidden="1">{#N/A,#N/A,FALSE,"Cost Report"}</definedName>
    <definedName name="wnm.Cost._.Report." localSheetId="6" hidden="1">{#N/A,#N/A,FALSE,"Cost Report"}</definedName>
    <definedName name="wnm.Cost._.Report." localSheetId="9" hidden="1">{#N/A,#N/A,FALSE,"Cost Report"}</definedName>
    <definedName name="wnm.Cost._.Report." localSheetId="8" hidden="1">{#N/A,#N/A,FALSE,"Cost Report"}</definedName>
    <definedName name="wnm.Cost._.Report." hidden="1">{#N/A,#N/A,FALSE,"Cost Report"}</definedName>
    <definedName name="wnn.Cost._.Report." localSheetId="1" hidden="1">{#N/A,#N/A,FALSE,"Cost Report"}</definedName>
    <definedName name="wnn.Cost._.Report." localSheetId="0" hidden="1">{#N/A,#N/A,FALSE,"Cost Report"}</definedName>
    <definedName name="wnn.Cost._.Report." localSheetId="3" hidden="1">{#N/A,#N/A,FALSE,"Cost Report"}</definedName>
    <definedName name="wnn.Cost._.Report." localSheetId="2" hidden="1">{#N/A,#N/A,FALSE,"Cost Report"}</definedName>
    <definedName name="wnn.Cost._.Report." localSheetId="11" hidden="1">{#N/A,#N/A,FALSE,"Cost Report"}</definedName>
    <definedName name="wnn.Cost._.Report." localSheetId="10" hidden="1">{#N/A,#N/A,FALSE,"Cost Report"}</definedName>
    <definedName name="wnn.Cost._.Report." localSheetId="5" hidden="1">{#N/A,#N/A,FALSE,"Cost Report"}</definedName>
    <definedName name="wnn.Cost._.Report." localSheetId="4" hidden="1">{#N/A,#N/A,FALSE,"Cost Report"}</definedName>
    <definedName name="wnn.Cost._.Report." localSheetId="7" hidden="1">{#N/A,#N/A,FALSE,"Cost Report"}</definedName>
    <definedName name="wnn.Cost._.Report." localSheetId="6" hidden="1">{#N/A,#N/A,FALSE,"Cost Report"}</definedName>
    <definedName name="wnn.Cost._.Report." localSheetId="9" hidden="1">{#N/A,#N/A,FALSE,"Cost Report"}</definedName>
    <definedName name="wnn.Cost._.Report." localSheetId="8" hidden="1">{#N/A,#N/A,FALSE,"Cost Report"}</definedName>
    <definedName name="wnn.Cost._.Report." hidden="1">{#N/A,#N/A,FALSE,"Cost Report"}</definedName>
    <definedName name="wrn.Accelerated." localSheetId="1" hidden="1">{#N/A,#N/A,FALSE,"CTC Summary - EOY";#N/A,#N/A,FALSE,"CTC Summary - Wtavg"}</definedName>
    <definedName name="wrn.Accelerated." localSheetId="0" hidden="1">{#N/A,#N/A,FALSE,"CTC Summary - EOY";#N/A,#N/A,FALSE,"CTC Summary - Wtavg"}</definedName>
    <definedName name="wrn.Accelerated." localSheetId="3" hidden="1">{#N/A,#N/A,FALSE,"CTC Summary - EOY";#N/A,#N/A,FALSE,"CTC Summary - Wtavg"}</definedName>
    <definedName name="wrn.Accelerated." localSheetId="2" hidden="1">{#N/A,#N/A,FALSE,"CTC Summary - EOY";#N/A,#N/A,FALSE,"CTC Summary - Wtavg"}</definedName>
    <definedName name="wrn.Accelerated." localSheetId="11" hidden="1">{#N/A,#N/A,FALSE,"CTC Summary - EOY";#N/A,#N/A,FALSE,"CTC Summary - Wtavg"}</definedName>
    <definedName name="wrn.Accelerated." localSheetId="10" hidden="1">{#N/A,#N/A,FALSE,"CTC Summary - EOY";#N/A,#N/A,FALSE,"CTC Summary - Wtavg"}</definedName>
    <definedName name="wrn.Accelerated." localSheetId="5" hidden="1">{#N/A,#N/A,FALSE,"CTC Summary - EOY";#N/A,#N/A,FALSE,"CTC Summary - Wtavg"}</definedName>
    <definedName name="wrn.Accelerated." localSheetId="4" hidden="1">{#N/A,#N/A,FALSE,"CTC Summary - EOY";#N/A,#N/A,FALSE,"CTC Summary - Wtavg"}</definedName>
    <definedName name="wrn.Accelerated." localSheetId="7" hidden="1">{#N/A,#N/A,FALSE,"CTC Summary - EOY";#N/A,#N/A,FALSE,"CTC Summary - Wtavg"}</definedName>
    <definedName name="wrn.Accelerated." localSheetId="6" hidden="1">{#N/A,#N/A,FALSE,"CTC Summary - EOY";#N/A,#N/A,FALSE,"CTC Summary - Wtavg"}</definedName>
    <definedName name="wrn.Accelerated." localSheetId="9" hidden="1">{#N/A,#N/A,FALSE,"CTC Summary - EOY";#N/A,#N/A,FALSE,"CTC Summary - Wtavg"}</definedName>
    <definedName name="wrn.Accelerated." localSheetId="8" hidden="1">{#N/A,#N/A,FALSE,"CTC Summary - EOY";#N/A,#N/A,FALSE,"CTC Summary - Wtavg"}</definedName>
    <definedName name="wrn.Accelerated." hidden="1">{#N/A,#N/A,FALSE,"CTC Summary - EOY";#N/A,#N/A,FALSE,"CTC Summary - Wtavg"}</definedName>
    <definedName name="wrn.Accelerated._1" localSheetId="1" hidden="1">{#N/A,#N/A,FALSE,"CTC Summary - EOY";#N/A,#N/A,FALSE,"CTC Summary - Wtavg"}</definedName>
    <definedName name="wrn.Accelerated._1" localSheetId="0" hidden="1">{#N/A,#N/A,FALSE,"CTC Summary - EOY";#N/A,#N/A,FALSE,"CTC Summary - Wtavg"}</definedName>
    <definedName name="wrn.Accelerated._1" localSheetId="3" hidden="1">{#N/A,#N/A,FALSE,"CTC Summary - EOY";#N/A,#N/A,FALSE,"CTC Summary - Wtavg"}</definedName>
    <definedName name="wrn.Accelerated._1" localSheetId="2" hidden="1">{#N/A,#N/A,FALSE,"CTC Summary - EOY";#N/A,#N/A,FALSE,"CTC Summary - Wtavg"}</definedName>
    <definedName name="wrn.Accelerated._1" localSheetId="11" hidden="1">{#N/A,#N/A,FALSE,"CTC Summary - EOY";#N/A,#N/A,FALSE,"CTC Summary - Wtavg"}</definedName>
    <definedName name="wrn.Accelerated._1" localSheetId="10" hidden="1">{#N/A,#N/A,FALSE,"CTC Summary - EOY";#N/A,#N/A,FALSE,"CTC Summary - Wtavg"}</definedName>
    <definedName name="wrn.Accelerated._1" localSheetId="5" hidden="1">{#N/A,#N/A,FALSE,"CTC Summary - EOY";#N/A,#N/A,FALSE,"CTC Summary - Wtavg"}</definedName>
    <definedName name="wrn.Accelerated._1" localSheetId="4" hidden="1">{#N/A,#N/A,FALSE,"CTC Summary - EOY";#N/A,#N/A,FALSE,"CTC Summary - Wtavg"}</definedName>
    <definedName name="wrn.Accelerated._1" localSheetId="7" hidden="1">{#N/A,#N/A,FALSE,"CTC Summary - EOY";#N/A,#N/A,FALSE,"CTC Summary - Wtavg"}</definedName>
    <definedName name="wrn.Accelerated._1" localSheetId="6" hidden="1">{#N/A,#N/A,FALSE,"CTC Summary - EOY";#N/A,#N/A,FALSE,"CTC Summary - Wtavg"}</definedName>
    <definedName name="wrn.Accelerated._1" localSheetId="9" hidden="1">{#N/A,#N/A,FALSE,"CTC Summary - EOY";#N/A,#N/A,FALSE,"CTC Summary - Wtavg"}</definedName>
    <definedName name="wrn.Accelerated._1" localSheetId="8" hidden="1">{#N/A,#N/A,FALSE,"CTC Summary - EOY";#N/A,#N/A,FALSE,"CTC Summary - Wtavg"}</definedName>
    <definedName name="wrn.Accelerated._1" hidden="1">{#N/A,#N/A,FALSE,"CTC Summary - EOY";#N/A,#N/A,FALSE,"CTC Summary - Wtavg"}</definedName>
    <definedName name="wrn.Accelerated._2" localSheetId="1" hidden="1">{#N/A,#N/A,FALSE,"CTC Summary - EOY";#N/A,#N/A,FALSE,"CTC Summary - Wtavg"}</definedName>
    <definedName name="wrn.Accelerated._2" localSheetId="0" hidden="1">{#N/A,#N/A,FALSE,"CTC Summary - EOY";#N/A,#N/A,FALSE,"CTC Summary - Wtavg"}</definedName>
    <definedName name="wrn.Accelerated._2" localSheetId="3" hidden="1">{#N/A,#N/A,FALSE,"CTC Summary - EOY";#N/A,#N/A,FALSE,"CTC Summary - Wtavg"}</definedName>
    <definedName name="wrn.Accelerated._2" localSheetId="2" hidden="1">{#N/A,#N/A,FALSE,"CTC Summary - EOY";#N/A,#N/A,FALSE,"CTC Summary - Wtavg"}</definedName>
    <definedName name="wrn.Accelerated._2" localSheetId="11" hidden="1">{#N/A,#N/A,FALSE,"CTC Summary - EOY";#N/A,#N/A,FALSE,"CTC Summary - Wtavg"}</definedName>
    <definedName name="wrn.Accelerated._2" localSheetId="10" hidden="1">{#N/A,#N/A,FALSE,"CTC Summary - EOY";#N/A,#N/A,FALSE,"CTC Summary - Wtavg"}</definedName>
    <definedName name="wrn.Accelerated._2" localSheetId="5" hidden="1">{#N/A,#N/A,FALSE,"CTC Summary - EOY";#N/A,#N/A,FALSE,"CTC Summary - Wtavg"}</definedName>
    <definedName name="wrn.Accelerated._2" localSheetId="4" hidden="1">{#N/A,#N/A,FALSE,"CTC Summary - EOY";#N/A,#N/A,FALSE,"CTC Summary - Wtavg"}</definedName>
    <definedName name="wrn.Accelerated._2" localSheetId="7" hidden="1">{#N/A,#N/A,FALSE,"CTC Summary - EOY";#N/A,#N/A,FALSE,"CTC Summary - Wtavg"}</definedName>
    <definedName name="wrn.Accelerated._2" localSheetId="6" hidden="1">{#N/A,#N/A,FALSE,"CTC Summary - EOY";#N/A,#N/A,FALSE,"CTC Summary - Wtavg"}</definedName>
    <definedName name="wrn.Accelerated._2" localSheetId="9" hidden="1">{#N/A,#N/A,FALSE,"CTC Summary - EOY";#N/A,#N/A,FALSE,"CTC Summary - Wtavg"}</definedName>
    <definedName name="wrn.Accelerated._2" localSheetId="8" hidden="1">{#N/A,#N/A,FALSE,"CTC Summary - EOY";#N/A,#N/A,FALSE,"CTC Summary - Wtavg"}</definedName>
    <definedName name="wrn.Accelerated._2" hidden="1">{#N/A,#N/A,FALSE,"CTC Summary - EOY";#N/A,#N/A,FALSE,"CTC Summary - Wtavg"}</definedName>
    <definedName name="wrn.Accelerated._3" localSheetId="1" hidden="1">{#N/A,#N/A,FALSE,"CTC Summary - EOY";#N/A,#N/A,FALSE,"CTC Summary - Wtavg"}</definedName>
    <definedName name="wrn.Accelerated._3" localSheetId="0" hidden="1">{#N/A,#N/A,FALSE,"CTC Summary - EOY";#N/A,#N/A,FALSE,"CTC Summary - Wtavg"}</definedName>
    <definedName name="wrn.Accelerated._3" localSheetId="3" hidden="1">{#N/A,#N/A,FALSE,"CTC Summary - EOY";#N/A,#N/A,FALSE,"CTC Summary - Wtavg"}</definedName>
    <definedName name="wrn.Accelerated._3" localSheetId="2" hidden="1">{#N/A,#N/A,FALSE,"CTC Summary - EOY";#N/A,#N/A,FALSE,"CTC Summary - Wtavg"}</definedName>
    <definedName name="wrn.Accelerated._3" localSheetId="11" hidden="1">{#N/A,#N/A,FALSE,"CTC Summary - EOY";#N/A,#N/A,FALSE,"CTC Summary - Wtavg"}</definedName>
    <definedName name="wrn.Accelerated._3" localSheetId="10" hidden="1">{#N/A,#N/A,FALSE,"CTC Summary - EOY";#N/A,#N/A,FALSE,"CTC Summary - Wtavg"}</definedName>
    <definedName name="wrn.Accelerated._3" localSheetId="5" hidden="1">{#N/A,#N/A,FALSE,"CTC Summary - EOY";#N/A,#N/A,FALSE,"CTC Summary - Wtavg"}</definedName>
    <definedName name="wrn.Accelerated._3" localSheetId="4" hidden="1">{#N/A,#N/A,FALSE,"CTC Summary - EOY";#N/A,#N/A,FALSE,"CTC Summary - Wtavg"}</definedName>
    <definedName name="wrn.Accelerated._3" localSheetId="7" hidden="1">{#N/A,#N/A,FALSE,"CTC Summary - EOY";#N/A,#N/A,FALSE,"CTC Summary - Wtavg"}</definedName>
    <definedName name="wrn.Accelerated._3" localSheetId="6" hidden="1">{#N/A,#N/A,FALSE,"CTC Summary - EOY";#N/A,#N/A,FALSE,"CTC Summary - Wtavg"}</definedName>
    <definedName name="wrn.Accelerated._3" localSheetId="9" hidden="1">{#N/A,#N/A,FALSE,"CTC Summary - EOY";#N/A,#N/A,FALSE,"CTC Summary - Wtavg"}</definedName>
    <definedName name="wrn.Accelerated._3" localSheetId="8" hidden="1">{#N/A,#N/A,FALSE,"CTC Summary - EOY";#N/A,#N/A,FALSE,"CTC Summary - Wtavg"}</definedName>
    <definedName name="wrn.Accelerated._3" hidden="1">{#N/A,#N/A,FALSE,"CTC Summary - EOY";#N/A,#N/A,FALSE,"CTC Summary - Wtavg"}</definedName>
    <definedName name="wrn.accellerated1" localSheetId="1" hidden="1">{#N/A,#N/A,FALSE,"CTC Summary - EOY";#N/A,#N/A,FALSE,"CTC Summary - Wtavg"}</definedName>
    <definedName name="wrn.accellerated1" localSheetId="0" hidden="1">{#N/A,#N/A,FALSE,"CTC Summary - EOY";#N/A,#N/A,FALSE,"CTC Summary - Wtavg"}</definedName>
    <definedName name="wrn.accellerated1" localSheetId="3" hidden="1">{#N/A,#N/A,FALSE,"CTC Summary - EOY";#N/A,#N/A,FALSE,"CTC Summary - Wtavg"}</definedName>
    <definedName name="wrn.accellerated1" localSheetId="2" hidden="1">{#N/A,#N/A,FALSE,"CTC Summary - EOY";#N/A,#N/A,FALSE,"CTC Summary - Wtavg"}</definedName>
    <definedName name="wrn.accellerated1" localSheetId="11" hidden="1">{#N/A,#N/A,FALSE,"CTC Summary - EOY";#N/A,#N/A,FALSE,"CTC Summary - Wtavg"}</definedName>
    <definedName name="wrn.accellerated1" localSheetId="10" hidden="1">{#N/A,#N/A,FALSE,"CTC Summary - EOY";#N/A,#N/A,FALSE,"CTC Summary - Wtavg"}</definedName>
    <definedName name="wrn.accellerated1" localSheetId="5" hidden="1">{#N/A,#N/A,FALSE,"CTC Summary - EOY";#N/A,#N/A,FALSE,"CTC Summary - Wtavg"}</definedName>
    <definedName name="wrn.accellerated1" localSheetId="4" hidden="1">{#N/A,#N/A,FALSE,"CTC Summary - EOY";#N/A,#N/A,FALSE,"CTC Summary - Wtavg"}</definedName>
    <definedName name="wrn.accellerated1" localSheetId="7" hidden="1">{#N/A,#N/A,FALSE,"CTC Summary - EOY";#N/A,#N/A,FALSE,"CTC Summary - Wtavg"}</definedName>
    <definedName name="wrn.accellerated1" localSheetId="6" hidden="1">{#N/A,#N/A,FALSE,"CTC Summary - EOY";#N/A,#N/A,FALSE,"CTC Summary - Wtavg"}</definedName>
    <definedName name="wrn.accellerated1" localSheetId="9" hidden="1">{#N/A,#N/A,FALSE,"CTC Summary - EOY";#N/A,#N/A,FALSE,"CTC Summary - Wtavg"}</definedName>
    <definedName name="wrn.accellerated1" localSheetId="8"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1" hidden="1">{#N/A,#N/A,FALSE,"F. Tax Analysis";#N/A,#N/A,FALSE,"G. Bond Analysis";#N/A,#N/A,FALSE,"H. Insurance Analysis"}</definedName>
    <definedName name="wrn.Allowance._.Analysis." localSheetId="0" hidden="1">{#N/A,#N/A,FALSE,"F. Tax Analysis";#N/A,#N/A,FALSE,"G. Bond Analysis";#N/A,#N/A,FALSE,"H. Insurance Analysis"}</definedName>
    <definedName name="wrn.Allowance._.Analysis." localSheetId="3" hidden="1">{#N/A,#N/A,FALSE,"F. Tax Analysis";#N/A,#N/A,FALSE,"G. Bond Analysis";#N/A,#N/A,FALSE,"H. Insurance Analysis"}</definedName>
    <definedName name="wrn.Allowance._.Analysis." localSheetId="2" hidden="1">{#N/A,#N/A,FALSE,"F. Tax Analysis";#N/A,#N/A,FALSE,"G. Bond Analysis";#N/A,#N/A,FALSE,"H. Insurance Analysis"}</definedName>
    <definedName name="wrn.Allowance._.Analysis." localSheetId="11" hidden="1">{#N/A,#N/A,FALSE,"F. Tax Analysis";#N/A,#N/A,FALSE,"G. Bond Analysis";#N/A,#N/A,FALSE,"H. Insurance Analysis"}</definedName>
    <definedName name="wrn.Allowance._.Analysis." localSheetId="10" hidden="1">{#N/A,#N/A,FALSE,"F. Tax Analysis";#N/A,#N/A,FALSE,"G. Bond Analysis";#N/A,#N/A,FALSE,"H. Insurance Analysis"}</definedName>
    <definedName name="wrn.Allowance._.Analysis." localSheetId="5" hidden="1">{#N/A,#N/A,FALSE,"F. Tax Analysis";#N/A,#N/A,FALSE,"G. Bond Analysis";#N/A,#N/A,FALSE,"H. Insurance Analysis"}</definedName>
    <definedName name="wrn.Allowance._.Analysis." localSheetId="4" hidden="1">{#N/A,#N/A,FALSE,"F. Tax Analysis";#N/A,#N/A,FALSE,"G. Bond Analysis";#N/A,#N/A,FALSE,"H. Insurance Analysis"}</definedName>
    <definedName name="wrn.Allowance._.Analysis." localSheetId="7" hidden="1">{#N/A,#N/A,FALSE,"F. Tax Analysis";#N/A,#N/A,FALSE,"G. Bond Analysis";#N/A,#N/A,FALSE,"H. Insurance Analysis"}</definedName>
    <definedName name="wrn.Allowance._.Analysis." localSheetId="6" hidden="1">{#N/A,#N/A,FALSE,"F. Tax Analysis";#N/A,#N/A,FALSE,"G. Bond Analysis";#N/A,#N/A,FALSE,"H. Insurance Analysis"}</definedName>
    <definedName name="wrn.Allowance._.Analysis." localSheetId="9" hidden="1">{#N/A,#N/A,FALSE,"F. Tax Analysis";#N/A,#N/A,FALSE,"G. Bond Analysis";#N/A,#N/A,FALSE,"H. Insurance Analysis"}</definedName>
    <definedName name="wrn.Allowance._.Analysis." localSheetId="8" hidden="1">{#N/A,#N/A,FALSE,"F. Tax Analysis";#N/A,#N/A,FALSE,"G. Bond Analysis";#N/A,#N/A,FALSE,"H. Insurance Analysis"}</definedName>
    <definedName name="wrn.Allowance._.Analysis." hidden="1">{#N/A,#N/A,FALSE,"F. Tax Analysis";#N/A,#N/A,FALSE,"G. Bond Analysis";#N/A,#N/A,FALSE,"H. Insurance Analysis"}</definedName>
    <definedName name="wrn.Basic._.Report." localSheetId="1" hidden="1">{#N/A,#N/A,FALSE,"New Depr Sch-150% DB";#N/A,#N/A,FALSE,"Cash Flows RLP";#N/A,#N/A,FALSE,"IRR";#N/A,#N/A,FALSE,"Proforma IS";#N/A,#N/A,FALSE,"Assumptions"}</definedName>
    <definedName name="wrn.Basic._.Report." localSheetId="0" hidden="1">{#N/A,#N/A,FALSE,"New Depr Sch-150% DB";#N/A,#N/A,FALSE,"Cash Flows RLP";#N/A,#N/A,FALSE,"IRR";#N/A,#N/A,FALSE,"Proforma IS";#N/A,#N/A,FALSE,"Assumptions"}</definedName>
    <definedName name="wrn.Basic._.Report." localSheetId="3" hidden="1">{#N/A,#N/A,FALSE,"New Depr Sch-150% DB";#N/A,#N/A,FALSE,"Cash Flows RLP";#N/A,#N/A,FALSE,"IRR";#N/A,#N/A,FALSE,"Proforma IS";#N/A,#N/A,FALSE,"Assumptions"}</definedName>
    <definedName name="wrn.Basic._.Report." localSheetId="2" hidden="1">{#N/A,#N/A,FALSE,"New Depr Sch-150% DB";#N/A,#N/A,FALSE,"Cash Flows RLP";#N/A,#N/A,FALSE,"IRR";#N/A,#N/A,FALSE,"Proforma IS";#N/A,#N/A,FALSE,"Assumptions"}</definedName>
    <definedName name="wrn.Basic._.Report." localSheetId="11" hidden="1">{#N/A,#N/A,FALSE,"New Depr Sch-150% DB";#N/A,#N/A,FALSE,"Cash Flows RLP";#N/A,#N/A,FALSE,"IRR";#N/A,#N/A,FALSE,"Proforma IS";#N/A,#N/A,FALSE,"Assumptions"}</definedName>
    <definedName name="wrn.Basic._.Report." localSheetId="10" hidden="1">{#N/A,#N/A,FALSE,"New Depr Sch-150% DB";#N/A,#N/A,FALSE,"Cash Flows RLP";#N/A,#N/A,FALSE,"IRR";#N/A,#N/A,FALSE,"Proforma IS";#N/A,#N/A,FALSE,"Assumptions"}</definedName>
    <definedName name="wrn.Basic._.Report." localSheetId="5" hidden="1">{#N/A,#N/A,FALSE,"New Depr Sch-150% DB";#N/A,#N/A,FALSE,"Cash Flows RLP";#N/A,#N/A,FALSE,"IRR";#N/A,#N/A,FALSE,"Proforma IS";#N/A,#N/A,FALSE,"Assumptions"}</definedName>
    <definedName name="wrn.Basic._.Report." localSheetId="4" hidden="1">{#N/A,#N/A,FALSE,"New Depr Sch-150% DB";#N/A,#N/A,FALSE,"Cash Flows RLP";#N/A,#N/A,FALSE,"IRR";#N/A,#N/A,FALSE,"Proforma IS";#N/A,#N/A,FALSE,"Assumptions"}</definedName>
    <definedName name="wrn.Basic._.Report." localSheetId="7" hidden="1">{#N/A,#N/A,FALSE,"New Depr Sch-150% DB";#N/A,#N/A,FALSE,"Cash Flows RLP";#N/A,#N/A,FALSE,"IRR";#N/A,#N/A,FALSE,"Proforma IS";#N/A,#N/A,FALSE,"Assumptions"}</definedName>
    <definedName name="wrn.Basic._.Report." localSheetId="6" hidden="1">{#N/A,#N/A,FALSE,"New Depr Sch-150% DB";#N/A,#N/A,FALSE,"Cash Flows RLP";#N/A,#N/A,FALSE,"IRR";#N/A,#N/A,FALSE,"Proforma IS";#N/A,#N/A,FALSE,"Assumptions"}</definedName>
    <definedName name="wrn.Basic._.Report." localSheetId="9" hidden="1">{#N/A,#N/A,FALSE,"New Depr Sch-150% DB";#N/A,#N/A,FALSE,"Cash Flows RLP";#N/A,#N/A,FALSE,"IRR";#N/A,#N/A,FALSE,"Proforma IS";#N/A,#N/A,FALSE,"Assumptions"}</definedName>
    <definedName name="wrn.Basic._.Report." localSheetId="8"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1" hidden="1">{#N/A,#N/A,TRUE,"Task Status";#N/A,#N/A,TRUE,"Document Status";#N/A,#N/A,TRUE,"Percent Complete";#N/A,#N/A,TRUE,"Manhour Sum"}</definedName>
    <definedName name="wrn.Citgo._.Status." localSheetId="0" hidden="1">{#N/A,#N/A,TRUE,"Task Status";#N/A,#N/A,TRUE,"Document Status";#N/A,#N/A,TRUE,"Percent Complete";#N/A,#N/A,TRUE,"Manhour Sum"}</definedName>
    <definedName name="wrn.Citgo._.Status." localSheetId="3" hidden="1">{#N/A,#N/A,TRUE,"Task Status";#N/A,#N/A,TRUE,"Document Status";#N/A,#N/A,TRUE,"Percent Complete";#N/A,#N/A,TRUE,"Manhour Sum"}</definedName>
    <definedName name="wrn.Citgo._.Status." localSheetId="2" hidden="1">{#N/A,#N/A,TRUE,"Task Status";#N/A,#N/A,TRUE,"Document Status";#N/A,#N/A,TRUE,"Percent Complete";#N/A,#N/A,TRUE,"Manhour Sum"}</definedName>
    <definedName name="wrn.Citgo._.Status." localSheetId="11" hidden="1">{#N/A,#N/A,TRUE,"Task Status";#N/A,#N/A,TRUE,"Document Status";#N/A,#N/A,TRUE,"Percent Complete";#N/A,#N/A,TRUE,"Manhour Sum"}</definedName>
    <definedName name="wrn.Citgo._.Status." localSheetId="10" hidden="1">{#N/A,#N/A,TRUE,"Task Status";#N/A,#N/A,TRUE,"Document Status";#N/A,#N/A,TRUE,"Percent Complete";#N/A,#N/A,TRUE,"Manhour Sum"}</definedName>
    <definedName name="wrn.Citgo._.Status." localSheetId="5" hidden="1">{#N/A,#N/A,TRUE,"Task Status";#N/A,#N/A,TRUE,"Document Status";#N/A,#N/A,TRUE,"Percent Complete";#N/A,#N/A,TRUE,"Manhour Sum"}</definedName>
    <definedName name="wrn.Citgo._.Status." localSheetId="4" hidden="1">{#N/A,#N/A,TRUE,"Task Status";#N/A,#N/A,TRUE,"Document Status";#N/A,#N/A,TRUE,"Percent Complete";#N/A,#N/A,TRUE,"Manhour Sum"}</definedName>
    <definedName name="wrn.Citgo._.Status." localSheetId="7" hidden="1">{#N/A,#N/A,TRUE,"Task Status";#N/A,#N/A,TRUE,"Document Status";#N/A,#N/A,TRUE,"Percent Complete";#N/A,#N/A,TRUE,"Manhour Sum"}</definedName>
    <definedName name="wrn.Citgo._.Status." localSheetId="6" hidden="1">{#N/A,#N/A,TRUE,"Task Status";#N/A,#N/A,TRUE,"Document Status";#N/A,#N/A,TRUE,"Percent Complete";#N/A,#N/A,TRUE,"Manhour Sum"}</definedName>
    <definedName name="wrn.Citgo._.Status." localSheetId="9" hidden="1">{#N/A,#N/A,TRUE,"Task Status";#N/A,#N/A,TRUE,"Document Status";#N/A,#N/A,TRUE,"Percent Complete";#N/A,#N/A,TRUE,"Manhour Sum"}</definedName>
    <definedName name="wrn.Citgo._.Status." localSheetId="8"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3"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2"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1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5"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4"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7"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6"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9"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localSheetId="8"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hidden="1">{#N/A,#N/A,FALSE,"A-1, A-6, A-10, A-15";#N/A,#N/A,FALSE,"E-19 Firm";#N/A,#N/A,FALSE,"E-19 Nonfirm";#N/A,#N/A,FALSE,"E-20 Firm ";#N/A,#N/A,FALSE,"E-20 Nonfirm ";#N/A,#N/A,FALSE,"E-25";#N/A,#N/A,FALSE,"E-36, E-37";#N/A,#N/A,FALSE,"LS-1,-2,-3, TC-1, OL-1";#N/A,#N/A,FALSE,"Standby"}</definedName>
    <definedName name="wrn.Complete._.Report." localSheetId="1" hidden="1">{#N/A,#N/A,FALSE,"Assumptions";#N/A,#N/A,FALSE,"Proforma IS";#N/A,#N/A,FALSE,"Cash Flows RLP";#N/A,#N/A,FALSE,"IRR";#N/A,#N/A,FALSE,"New Depr Sch-150% DB";#N/A,#N/A,FALSE,"Comments"}</definedName>
    <definedName name="wrn.Complete._.Report." localSheetId="0" hidden="1">{#N/A,#N/A,FALSE,"Assumptions";#N/A,#N/A,FALSE,"Proforma IS";#N/A,#N/A,FALSE,"Cash Flows RLP";#N/A,#N/A,FALSE,"IRR";#N/A,#N/A,FALSE,"New Depr Sch-150% DB";#N/A,#N/A,FALSE,"Comments"}</definedName>
    <definedName name="wrn.Complete._.Report." localSheetId="3" hidden="1">{#N/A,#N/A,FALSE,"Assumptions";#N/A,#N/A,FALSE,"Proforma IS";#N/A,#N/A,FALSE,"Cash Flows RLP";#N/A,#N/A,FALSE,"IRR";#N/A,#N/A,FALSE,"New Depr Sch-150% DB";#N/A,#N/A,FALSE,"Comments"}</definedName>
    <definedName name="wrn.Complete._.Report." localSheetId="2" hidden="1">{#N/A,#N/A,FALSE,"Assumptions";#N/A,#N/A,FALSE,"Proforma IS";#N/A,#N/A,FALSE,"Cash Flows RLP";#N/A,#N/A,FALSE,"IRR";#N/A,#N/A,FALSE,"New Depr Sch-150% DB";#N/A,#N/A,FALSE,"Comments"}</definedName>
    <definedName name="wrn.Complete._.Report." localSheetId="11" hidden="1">{#N/A,#N/A,FALSE,"Assumptions";#N/A,#N/A,FALSE,"Proforma IS";#N/A,#N/A,FALSE,"Cash Flows RLP";#N/A,#N/A,FALSE,"IRR";#N/A,#N/A,FALSE,"New Depr Sch-150% DB";#N/A,#N/A,FALSE,"Comments"}</definedName>
    <definedName name="wrn.Complete._.Report." localSheetId="10" hidden="1">{#N/A,#N/A,FALSE,"Assumptions";#N/A,#N/A,FALSE,"Proforma IS";#N/A,#N/A,FALSE,"Cash Flows RLP";#N/A,#N/A,FALSE,"IRR";#N/A,#N/A,FALSE,"New Depr Sch-150% DB";#N/A,#N/A,FALSE,"Comments"}</definedName>
    <definedName name="wrn.Complete._.Report." localSheetId="5" hidden="1">{#N/A,#N/A,FALSE,"Assumptions";#N/A,#N/A,FALSE,"Proforma IS";#N/A,#N/A,FALSE,"Cash Flows RLP";#N/A,#N/A,FALSE,"IRR";#N/A,#N/A,FALSE,"New Depr Sch-150% DB";#N/A,#N/A,FALSE,"Comments"}</definedName>
    <definedName name="wrn.Complete._.Report." localSheetId="4" hidden="1">{#N/A,#N/A,FALSE,"Assumptions";#N/A,#N/A,FALSE,"Proforma IS";#N/A,#N/A,FALSE,"Cash Flows RLP";#N/A,#N/A,FALSE,"IRR";#N/A,#N/A,FALSE,"New Depr Sch-150% DB";#N/A,#N/A,FALSE,"Comments"}</definedName>
    <definedName name="wrn.Complete._.Report." localSheetId="7" hidden="1">{#N/A,#N/A,FALSE,"Assumptions";#N/A,#N/A,FALSE,"Proforma IS";#N/A,#N/A,FALSE,"Cash Flows RLP";#N/A,#N/A,FALSE,"IRR";#N/A,#N/A,FALSE,"New Depr Sch-150% DB";#N/A,#N/A,FALSE,"Comments"}</definedName>
    <definedName name="wrn.Complete._.Report." localSheetId="6" hidden="1">{#N/A,#N/A,FALSE,"Assumptions";#N/A,#N/A,FALSE,"Proforma IS";#N/A,#N/A,FALSE,"Cash Flows RLP";#N/A,#N/A,FALSE,"IRR";#N/A,#N/A,FALSE,"New Depr Sch-150% DB";#N/A,#N/A,FALSE,"Comments"}</definedName>
    <definedName name="wrn.Complete._.Report." localSheetId="9" hidden="1">{#N/A,#N/A,FALSE,"Assumptions";#N/A,#N/A,FALSE,"Proforma IS";#N/A,#N/A,FALSE,"Cash Flows RLP";#N/A,#N/A,FALSE,"IRR";#N/A,#N/A,FALSE,"New Depr Sch-150% DB";#N/A,#N/A,FALSE,"Comments"}</definedName>
    <definedName name="wrn.Complete._.Report." localSheetId="8"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1" hidden="1">{#N/A,#N/A,FALSE,"Cost Report"}</definedName>
    <definedName name="wrn.Cost._.Report." localSheetId="0" hidden="1">{#N/A,#N/A,FALSE,"Cost Report"}</definedName>
    <definedName name="wrn.Cost._.Report." localSheetId="3" hidden="1">{#N/A,#N/A,FALSE,"Cost Report"}</definedName>
    <definedName name="wrn.Cost._.Report." localSheetId="2" hidden="1">{#N/A,#N/A,FALSE,"Cost Report"}</definedName>
    <definedName name="wrn.Cost._.Report." localSheetId="11" hidden="1">{#N/A,#N/A,FALSE,"Cost Report"}</definedName>
    <definedName name="wrn.Cost._.Report." localSheetId="10" hidden="1">{#N/A,#N/A,FALSE,"Cost Report"}</definedName>
    <definedName name="wrn.Cost._.Report." localSheetId="5" hidden="1">{#N/A,#N/A,FALSE,"Cost Report"}</definedName>
    <definedName name="wrn.Cost._.Report." localSheetId="4" hidden="1">{#N/A,#N/A,FALSE,"Cost Report"}</definedName>
    <definedName name="wrn.Cost._.Report." localSheetId="7" hidden="1">{#N/A,#N/A,FALSE,"Cost Report"}</definedName>
    <definedName name="wrn.Cost._.Report." localSheetId="6" hidden="1">{#N/A,#N/A,FALSE,"Cost Report"}</definedName>
    <definedName name="wrn.Cost._.Report." localSheetId="9" hidden="1">{#N/A,#N/A,FALSE,"Cost Report"}</definedName>
    <definedName name="wrn.Cost._.Report." localSheetId="8" hidden="1">{#N/A,#N/A,FALSE,"Cost Report"}</definedName>
    <definedName name="wrn.Cost._.Report." hidden="1">{#N/A,#N/A,FALSE,"Cost Report"}</definedName>
    <definedName name="wrn.Detail." localSheetId="1" hidden="1">{"Detail",#N/A,FALSE,"Detail"}</definedName>
    <definedName name="wrn.Detail." localSheetId="0" hidden="1">{"Detail",#N/A,FALSE,"Detail"}</definedName>
    <definedName name="wrn.Detail." localSheetId="3" hidden="1">{"Detail",#N/A,FALSE,"Detail"}</definedName>
    <definedName name="wrn.Detail." localSheetId="2" hidden="1">{"Detail",#N/A,FALSE,"Detail"}</definedName>
    <definedName name="wrn.Detail." localSheetId="11" hidden="1">{"Detail",#N/A,FALSE,"Detail"}</definedName>
    <definedName name="wrn.Detail." localSheetId="10" hidden="1">{"Detail",#N/A,FALSE,"Detail"}</definedName>
    <definedName name="wrn.Detail." localSheetId="5" hidden="1">{"Detail",#N/A,FALSE,"Detail"}</definedName>
    <definedName name="wrn.Detail." localSheetId="4" hidden="1">{"Detail",#N/A,FALSE,"Detail"}</definedName>
    <definedName name="wrn.Detail." localSheetId="7" hidden="1">{"Detail",#N/A,FALSE,"Detail"}</definedName>
    <definedName name="wrn.Detail." localSheetId="6" hidden="1">{"Detail",#N/A,FALSE,"Detail"}</definedName>
    <definedName name="wrn.Detail." localSheetId="9" hidden="1">{"Detail",#N/A,FALSE,"Detail"}</definedName>
    <definedName name="wrn.Detail." localSheetId="8" hidden="1">{"Detail",#N/A,FALSE,"Detail"}</definedName>
    <definedName name="wrn.Detail." hidden="1">{"Detail",#N/A,FALSE,"Detail"}</definedName>
    <definedName name="wrn.Distr." localSheetId="1" hidden="1">{#N/A,#N/A,FALSE,"Dist Rev at PR ";#N/A,#N/A,FALSE,"Spec";#N/A,#N/A,FALSE,"Res";#N/A,#N/A,FALSE,"Small L&amp;P";#N/A,#N/A,FALSE,"Medium L&amp;P";#N/A,#N/A,FALSE,"E-19";#N/A,#N/A,FALSE,"E-20";#N/A,#N/A,FALSE,"Strtlts &amp; Standby";#N/A,#N/A,FALSE,"A-RTP";#N/A,#N/A,FALSE,"2003mixeduse"}</definedName>
    <definedName name="wrn.Distr." localSheetId="0" hidden="1">{#N/A,#N/A,FALSE,"Dist Rev at PR ";#N/A,#N/A,FALSE,"Spec";#N/A,#N/A,FALSE,"Res";#N/A,#N/A,FALSE,"Small L&amp;P";#N/A,#N/A,FALSE,"Medium L&amp;P";#N/A,#N/A,FALSE,"E-19";#N/A,#N/A,FALSE,"E-20";#N/A,#N/A,FALSE,"Strtlts &amp; Standby";#N/A,#N/A,FALSE,"A-RTP";#N/A,#N/A,FALSE,"2003mixeduse"}</definedName>
    <definedName name="wrn.Distr." localSheetId="3" hidden="1">{#N/A,#N/A,FALSE,"Dist Rev at PR ";#N/A,#N/A,FALSE,"Spec";#N/A,#N/A,FALSE,"Res";#N/A,#N/A,FALSE,"Small L&amp;P";#N/A,#N/A,FALSE,"Medium L&amp;P";#N/A,#N/A,FALSE,"E-19";#N/A,#N/A,FALSE,"E-20";#N/A,#N/A,FALSE,"Strtlts &amp; Standby";#N/A,#N/A,FALSE,"A-RTP";#N/A,#N/A,FALSE,"2003mixeduse"}</definedName>
    <definedName name="wrn.Distr." localSheetId="2" hidden="1">{#N/A,#N/A,FALSE,"Dist Rev at PR ";#N/A,#N/A,FALSE,"Spec";#N/A,#N/A,FALSE,"Res";#N/A,#N/A,FALSE,"Small L&amp;P";#N/A,#N/A,FALSE,"Medium L&amp;P";#N/A,#N/A,FALSE,"E-19";#N/A,#N/A,FALSE,"E-20";#N/A,#N/A,FALSE,"Strtlts &amp; Standby";#N/A,#N/A,FALSE,"A-RTP";#N/A,#N/A,FALSE,"2003mixeduse"}</definedName>
    <definedName name="wrn.Distr." localSheetId="11" hidden="1">{#N/A,#N/A,FALSE,"Dist Rev at PR ";#N/A,#N/A,FALSE,"Spec";#N/A,#N/A,FALSE,"Res";#N/A,#N/A,FALSE,"Small L&amp;P";#N/A,#N/A,FALSE,"Medium L&amp;P";#N/A,#N/A,FALSE,"E-19";#N/A,#N/A,FALSE,"E-20";#N/A,#N/A,FALSE,"Strtlts &amp; Standby";#N/A,#N/A,FALSE,"A-RTP";#N/A,#N/A,FALSE,"2003mixeduse"}</definedName>
    <definedName name="wrn.Distr." localSheetId="10" hidden="1">{#N/A,#N/A,FALSE,"Dist Rev at PR ";#N/A,#N/A,FALSE,"Spec";#N/A,#N/A,FALSE,"Res";#N/A,#N/A,FALSE,"Small L&amp;P";#N/A,#N/A,FALSE,"Medium L&amp;P";#N/A,#N/A,FALSE,"E-19";#N/A,#N/A,FALSE,"E-20";#N/A,#N/A,FALSE,"Strtlts &amp; Standby";#N/A,#N/A,FALSE,"A-RTP";#N/A,#N/A,FALSE,"2003mixeduse"}</definedName>
    <definedName name="wrn.Distr." localSheetId="5" hidden="1">{#N/A,#N/A,FALSE,"Dist Rev at PR ";#N/A,#N/A,FALSE,"Spec";#N/A,#N/A,FALSE,"Res";#N/A,#N/A,FALSE,"Small L&amp;P";#N/A,#N/A,FALSE,"Medium L&amp;P";#N/A,#N/A,FALSE,"E-19";#N/A,#N/A,FALSE,"E-20";#N/A,#N/A,FALSE,"Strtlts &amp; Standby";#N/A,#N/A,FALSE,"A-RTP";#N/A,#N/A,FALSE,"2003mixeduse"}</definedName>
    <definedName name="wrn.Distr." localSheetId="4" hidden="1">{#N/A,#N/A,FALSE,"Dist Rev at PR ";#N/A,#N/A,FALSE,"Spec";#N/A,#N/A,FALSE,"Res";#N/A,#N/A,FALSE,"Small L&amp;P";#N/A,#N/A,FALSE,"Medium L&amp;P";#N/A,#N/A,FALSE,"E-19";#N/A,#N/A,FALSE,"E-20";#N/A,#N/A,FALSE,"Strtlts &amp; Standby";#N/A,#N/A,FALSE,"A-RTP";#N/A,#N/A,FALSE,"2003mixeduse"}</definedName>
    <definedName name="wrn.Distr." localSheetId="7" hidden="1">{#N/A,#N/A,FALSE,"Dist Rev at PR ";#N/A,#N/A,FALSE,"Spec";#N/A,#N/A,FALSE,"Res";#N/A,#N/A,FALSE,"Small L&amp;P";#N/A,#N/A,FALSE,"Medium L&amp;P";#N/A,#N/A,FALSE,"E-19";#N/A,#N/A,FALSE,"E-20";#N/A,#N/A,FALSE,"Strtlts &amp; Standby";#N/A,#N/A,FALSE,"A-RTP";#N/A,#N/A,FALSE,"2003mixeduse"}</definedName>
    <definedName name="wrn.Distr." localSheetId="6" hidden="1">{#N/A,#N/A,FALSE,"Dist Rev at PR ";#N/A,#N/A,FALSE,"Spec";#N/A,#N/A,FALSE,"Res";#N/A,#N/A,FALSE,"Small L&amp;P";#N/A,#N/A,FALSE,"Medium L&amp;P";#N/A,#N/A,FALSE,"E-19";#N/A,#N/A,FALSE,"E-20";#N/A,#N/A,FALSE,"Strtlts &amp; Standby";#N/A,#N/A,FALSE,"A-RTP";#N/A,#N/A,FALSE,"2003mixeduse"}</definedName>
    <definedName name="wrn.Distr." localSheetId="9" hidden="1">{#N/A,#N/A,FALSE,"Dist Rev at PR ";#N/A,#N/A,FALSE,"Spec";#N/A,#N/A,FALSE,"Res";#N/A,#N/A,FALSE,"Small L&amp;P";#N/A,#N/A,FALSE,"Medium L&amp;P";#N/A,#N/A,FALSE,"E-19";#N/A,#N/A,FALSE,"E-20";#N/A,#N/A,FALSE,"Strtlts &amp; Standby";#N/A,#N/A,FALSE,"A-RTP";#N/A,#N/A,FALSE,"2003mixeduse"}</definedName>
    <definedName name="wrn.Distr." localSheetId="8"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1" hidden="1">{#N/A,#N/A,FALSE,"Executive Review Sheet";#N/A,#N/A,FALSE,"Summary of Estimate Components";#N/A,#N/A,FALSE,"Summary of Allowances"}</definedName>
    <definedName name="wrn.Executive._.Review._.Report." localSheetId="0" hidden="1">{#N/A,#N/A,FALSE,"Executive Review Sheet";#N/A,#N/A,FALSE,"Summary of Estimate Components";#N/A,#N/A,FALSE,"Summary of Allowances"}</definedName>
    <definedName name="wrn.Executive._.Review._.Report." localSheetId="3" hidden="1">{#N/A,#N/A,FALSE,"Executive Review Sheet";#N/A,#N/A,FALSE,"Summary of Estimate Components";#N/A,#N/A,FALSE,"Summary of Allowances"}</definedName>
    <definedName name="wrn.Executive._.Review._.Report." localSheetId="2" hidden="1">{#N/A,#N/A,FALSE,"Executive Review Sheet";#N/A,#N/A,FALSE,"Summary of Estimate Components";#N/A,#N/A,FALSE,"Summary of Allowances"}</definedName>
    <definedName name="wrn.Executive._.Review._.Report." localSheetId="11" hidden="1">{#N/A,#N/A,FALSE,"Executive Review Sheet";#N/A,#N/A,FALSE,"Summary of Estimate Components";#N/A,#N/A,FALSE,"Summary of Allowances"}</definedName>
    <definedName name="wrn.Executive._.Review._.Report." localSheetId="10" hidden="1">{#N/A,#N/A,FALSE,"Executive Review Sheet";#N/A,#N/A,FALSE,"Summary of Estimate Components";#N/A,#N/A,FALSE,"Summary of Allowances"}</definedName>
    <definedName name="wrn.Executive._.Review._.Report." localSheetId="5" hidden="1">{#N/A,#N/A,FALSE,"Executive Review Sheet";#N/A,#N/A,FALSE,"Summary of Estimate Components";#N/A,#N/A,FALSE,"Summary of Allowances"}</definedName>
    <definedName name="wrn.Executive._.Review._.Report." localSheetId="4" hidden="1">{#N/A,#N/A,FALSE,"Executive Review Sheet";#N/A,#N/A,FALSE,"Summary of Estimate Components";#N/A,#N/A,FALSE,"Summary of Allowances"}</definedName>
    <definedName name="wrn.Executive._.Review._.Report." localSheetId="7" hidden="1">{#N/A,#N/A,FALSE,"Executive Review Sheet";#N/A,#N/A,FALSE,"Summary of Estimate Components";#N/A,#N/A,FALSE,"Summary of Allowances"}</definedName>
    <definedName name="wrn.Executive._.Review._.Report." localSheetId="6" hidden="1">{#N/A,#N/A,FALSE,"Executive Review Sheet";#N/A,#N/A,FALSE,"Summary of Estimate Components";#N/A,#N/A,FALSE,"Summary of Allowances"}</definedName>
    <definedName name="wrn.Executive._.Review._.Report." localSheetId="9" hidden="1">{#N/A,#N/A,FALSE,"Executive Review Sheet";#N/A,#N/A,FALSE,"Summary of Estimate Components";#N/A,#N/A,FALSE,"Summary of Allowances"}</definedName>
    <definedName name="wrn.Executive._.Review._.Report." localSheetId="8"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3"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2"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1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5"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4"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7"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6"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9"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localSheetId="8"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hidden="1">{#N/A,#N/A,FALSE,"Summary";#N/A,#N/A,FALSE,"Tariff G-CSP &amp; G-SUR";#N/A,#N/A,FALSE,"Amortization Calculations";#N/A,#N/A,FALSE,"Contracted Volumes";#N/A,#N/A,FALSE,"Reservation"}</definedName>
    <definedName name="wrn.GGR._.Network._.Exhibit." localSheetId="1" hidden="1">{"Network Summary",#N/A,TRUE,"Summary";"Piping Summary",#N/A,TRUE," Piping";"Meters Summary",#N/A,TRUE,"Meters &amp; Connections";"Connections Summary",#N/A,TRUE,"Meters &amp; Connections";"Stations Summary",#N/A,TRUE,"Stations Pivot"}</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localSheetId="3" hidden="1">{"Network Summary",#N/A,TRUE,"Summary";"Piping Summary",#N/A,TRUE," Piping";"Meters Summary",#N/A,TRUE,"Meters &amp; Connections";"Connections Summary",#N/A,TRUE,"Meters &amp; Connections";"Stations Summary",#N/A,TRUE,"Stations Pivot"}</definedName>
    <definedName name="wrn.GGR._.Network._.Exhibit." localSheetId="2" hidden="1">{"Network Summary",#N/A,TRUE,"Summary";"Piping Summary",#N/A,TRUE," Piping";"Meters Summary",#N/A,TRUE,"Meters &amp; Connections";"Connections Summary",#N/A,TRUE,"Meters &amp; Connections";"Stations Summary",#N/A,TRUE,"Stations Pivot"}</definedName>
    <definedName name="wrn.GGR._.Network._.Exhibit." localSheetId="11" hidden="1">{"Network Summary",#N/A,TRUE,"Summary";"Piping Summary",#N/A,TRUE," Piping";"Meters Summary",#N/A,TRUE,"Meters &amp; Connections";"Connections Summary",#N/A,TRUE,"Meters &amp; Connections";"Stations Summary",#N/A,TRUE,"Stations Pivot"}</definedName>
    <definedName name="wrn.GGR._.Network._.Exhibit." localSheetId="10" hidden="1">{"Network Summary",#N/A,TRUE,"Summary";"Piping Summary",#N/A,TRUE," Piping";"Meters Summary",#N/A,TRUE,"Meters &amp; Connections";"Connections Summary",#N/A,TRUE,"Meters &amp; Connections";"Stations Summary",#N/A,TRUE,"Stations Pivot"}</definedName>
    <definedName name="wrn.GGR._.Network._.Exhibit." localSheetId="5" hidden="1">{"Network Summary",#N/A,TRUE,"Summary";"Piping Summary",#N/A,TRUE," Piping";"Meters Summary",#N/A,TRUE,"Meters &amp; Connections";"Connections Summary",#N/A,TRUE,"Meters &amp; Connections";"Stations Summary",#N/A,TRUE,"Stations Pivot"}</definedName>
    <definedName name="wrn.GGR._.Network._.Exhibit." localSheetId="4" hidden="1">{"Network Summary",#N/A,TRUE,"Summary";"Piping Summary",#N/A,TRUE," Piping";"Meters Summary",#N/A,TRUE,"Meters &amp; Connections";"Connections Summary",#N/A,TRUE,"Meters &amp; Connections";"Stations Summary",#N/A,TRUE,"Stations Pivot"}</definedName>
    <definedName name="wrn.GGR._.Network._.Exhibit." localSheetId="7" hidden="1">{"Network Summary",#N/A,TRUE,"Summary";"Piping Summary",#N/A,TRUE," Piping";"Meters Summary",#N/A,TRUE,"Meters &amp; Connections";"Connections Summary",#N/A,TRUE,"Meters &amp; Connections";"Stations Summary",#N/A,TRUE,"Stations Pivot"}</definedName>
    <definedName name="wrn.GGR._.Network._.Exhibit." localSheetId="6" hidden="1">{"Network Summary",#N/A,TRUE,"Summary";"Piping Summary",#N/A,TRUE," Piping";"Meters Summary",#N/A,TRUE,"Meters &amp; Connections";"Connections Summary",#N/A,TRUE,"Meters &amp; Connections";"Stations Summary",#N/A,TRUE,"Stations Pivot"}</definedName>
    <definedName name="wrn.GGR._.Network._.Exhibit." localSheetId="9" hidden="1">{"Network Summary",#N/A,TRUE,"Summary";"Piping Summary",#N/A,TRUE," Piping";"Meters Summary",#N/A,TRUE,"Meters &amp; Connections";"Connections Summary",#N/A,TRUE,"Meters &amp; Connections";"Stations Summary",#N/A,TRUE,"Stations Pivot"}</definedName>
    <definedName name="wrn.GGR._.Network._.Exhibit." localSheetId="8"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1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9"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1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9"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1" hidden="1">{"Budget",#N/A,TRUE,"Criteria";"Summary",#N/A,TRUE,"Summary";"Detail",#N/A,TRUE,"Detail";"Staff",#N/A,TRUE,"Staffing";"Equip",#N/A,TRUE,"Equipment"}</definedName>
    <definedName name="wrn.Indirects." localSheetId="0" hidden="1">{"Budget",#N/A,TRUE,"Criteria";"Summary",#N/A,TRUE,"Summary";"Detail",#N/A,TRUE,"Detail";"Staff",#N/A,TRUE,"Staffing";"Equip",#N/A,TRUE,"Equipment"}</definedName>
    <definedName name="wrn.Indirects." localSheetId="3" hidden="1">{"Budget",#N/A,TRUE,"Criteria";"Summary",#N/A,TRUE,"Summary";"Detail",#N/A,TRUE,"Detail";"Staff",#N/A,TRUE,"Staffing";"Equip",#N/A,TRUE,"Equipment"}</definedName>
    <definedName name="wrn.Indirects." localSheetId="2" hidden="1">{"Budget",#N/A,TRUE,"Criteria";"Summary",#N/A,TRUE,"Summary";"Detail",#N/A,TRUE,"Detail";"Staff",#N/A,TRUE,"Staffing";"Equip",#N/A,TRUE,"Equipment"}</definedName>
    <definedName name="wrn.Indirects." localSheetId="11" hidden="1">{"Budget",#N/A,TRUE,"Criteria";"Summary",#N/A,TRUE,"Summary";"Detail",#N/A,TRUE,"Detail";"Staff",#N/A,TRUE,"Staffing";"Equip",#N/A,TRUE,"Equipment"}</definedName>
    <definedName name="wrn.Indirects." localSheetId="10" hidden="1">{"Budget",#N/A,TRUE,"Criteria";"Summary",#N/A,TRUE,"Summary";"Detail",#N/A,TRUE,"Detail";"Staff",#N/A,TRUE,"Staffing";"Equip",#N/A,TRUE,"Equipment"}</definedName>
    <definedName name="wrn.Indirects." localSheetId="5" hidden="1">{"Budget",#N/A,TRUE,"Criteria";"Summary",#N/A,TRUE,"Summary";"Detail",#N/A,TRUE,"Detail";"Staff",#N/A,TRUE,"Staffing";"Equip",#N/A,TRUE,"Equipment"}</definedName>
    <definedName name="wrn.Indirects." localSheetId="4" hidden="1">{"Budget",#N/A,TRUE,"Criteria";"Summary",#N/A,TRUE,"Summary";"Detail",#N/A,TRUE,"Detail";"Staff",#N/A,TRUE,"Staffing";"Equip",#N/A,TRUE,"Equipment"}</definedName>
    <definedName name="wrn.Indirects." localSheetId="7" hidden="1">{"Budget",#N/A,TRUE,"Criteria";"Summary",#N/A,TRUE,"Summary";"Detail",#N/A,TRUE,"Detail";"Staff",#N/A,TRUE,"Staffing";"Equip",#N/A,TRUE,"Equipment"}</definedName>
    <definedName name="wrn.Indirects." localSheetId="6" hidden="1">{"Budget",#N/A,TRUE,"Criteria";"Summary",#N/A,TRUE,"Summary";"Detail",#N/A,TRUE,"Detail";"Staff",#N/A,TRUE,"Staffing";"Equip",#N/A,TRUE,"Equipment"}</definedName>
    <definedName name="wrn.Indirects." localSheetId="9" hidden="1">{"Budget",#N/A,TRUE,"Criteria";"Summary",#N/A,TRUE,"Summary";"Detail",#N/A,TRUE,"Detail";"Staff",#N/A,TRUE,"Staffing";"Equip",#N/A,TRUE,"Equipment"}</definedName>
    <definedName name="wrn.Indirects." localSheetId="8"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hidden="1">{"summary",#N/A,TRUE,"Coal Inventory Summary";"view 1",#N/A,TRUE,"Coal Inv. By Station";"view 2",#N/A,TRUE,"Coal inv by sta 2";"view 3",#N/A,TRUE,"Coal inv by sta 3";"oil",#N/A,TRUE,"Oil Purchases"}</definedName>
    <definedName name="wrn.JE9DOLLARS." hidden="1">{"JE9DOLLARS",#N/A,FALSE,"JE9"}</definedName>
    <definedName name="wrn.JE9DTHS." hidden="1">{"JE9DTHS",#N/A,FALSE,"JE9"}</definedName>
    <definedName name="wrn.JE9MCF." hidden="1">{"JE9MCF",#N/A,FALSE,"JE9"}</definedName>
    <definedName name="wrn.jim." localSheetId="1" hidden="1">{"Inc_standard",#N/A,TRUE,"Inc"}</definedName>
    <definedName name="wrn.jim." localSheetId="0" hidden="1">{"Inc_standard",#N/A,TRUE,"Inc"}</definedName>
    <definedName name="wrn.jim." localSheetId="3" hidden="1">{"Inc_standard",#N/A,TRUE,"Inc"}</definedName>
    <definedName name="wrn.jim." localSheetId="2" hidden="1">{"Inc_standard",#N/A,TRUE,"Inc"}</definedName>
    <definedName name="wrn.jim." localSheetId="11" hidden="1">{"Inc_standard",#N/A,TRUE,"Inc"}</definedName>
    <definedName name="wrn.jim." localSheetId="10" hidden="1">{"Inc_standard",#N/A,TRUE,"Inc"}</definedName>
    <definedName name="wrn.jim." localSheetId="5" hidden="1">{"Inc_standard",#N/A,TRUE,"Inc"}</definedName>
    <definedName name="wrn.jim." localSheetId="4" hidden="1">{"Inc_standard",#N/A,TRUE,"Inc"}</definedName>
    <definedName name="wrn.jim." localSheetId="7" hidden="1">{"Inc_standard",#N/A,TRUE,"Inc"}</definedName>
    <definedName name="wrn.jim." localSheetId="6" hidden="1">{"Inc_standard",#N/A,TRUE,"Inc"}</definedName>
    <definedName name="wrn.jim." localSheetId="9" hidden="1">{"Inc_standard",#N/A,TRUE,"Inc"}</definedName>
    <definedName name="wrn.jim." localSheetId="8" hidden="1">{"Inc_standard",#N/A,TRUE,"Inc"}</definedName>
    <definedName name="wrn.jim." hidden="1">{"Inc_standard",#N/A,TRUE,"Inc"}</definedName>
    <definedName name="wrn.leroy." localSheetId="1" hidden="1">{"Summary",#N/A,FALSE,"Summary"}</definedName>
    <definedName name="wrn.leroy." localSheetId="0" hidden="1">{"Summary",#N/A,FALSE,"Summary"}</definedName>
    <definedName name="wrn.leroy." localSheetId="3" hidden="1">{"Summary",#N/A,FALSE,"Summary"}</definedName>
    <definedName name="wrn.leroy." localSheetId="2" hidden="1">{"Summary",#N/A,FALSE,"Summary"}</definedName>
    <definedName name="wrn.leroy." localSheetId="11" hidden="1">{"Summary",#N/A,FALSE,"Summary"}</definedName>
    <definedName name="wrn.leroy." localSheetId="10" hidden="1">{"Summary",#N/A,FALSE,"Summary"}</definedName>
    <definedName name="wrn.leroy." localSheetId="5" hidden="1">{"Summary",#N/A,FALSE,"Summary"}</definedName>
    <definedName name="wrn.leroy." localSheetId="4" hidden="1">{"Summary",#N/A,FALSE,"Summary"}</definedName>
    <definedName name="wrn.leroy." localSheetId="7" hidden="1">{"Summary",#N/A,FALSE,"Summary"}</definedName>
    <definedName name="wrn.leroy." localSheetId="6" hidden="1">{"Summary",#N/A,FALSE,"Summary"}</definedName>
    <definedName name="wrn.leroy." localSheetId="9" hidden="1">{"Summary",#N/A,FALSE,"Summary"}</definedName>
    <definedName name="wrn.leroy." localSheetId="8" hidden="1">{"Summary",#N/A,FALSE,"Summary"}</definedName>
    <definedName name="wrn.leroy." hidden="1">{"Summary",#N/A,FALSE,"Summary"}</definedName>
    <definedName name="wrn.MHHD." localSheetId="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3"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2"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1"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1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5"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4"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7"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6"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9"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localSheetId="8"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1" hidden="1">{#N/A,#N/A,FALSE,"MVD_98LROP_Pl";#N/A,#N/A,FALSE,"MVD_98LROP_Sales";#N/A,#N/A,FALSE,"MVD LROP Product P+L";#N/A,#N/A,FALSE,"MVD R&amp;O's";#N/A,#N/A,FALSE,"MVD 98LROP Launches"}</definedName>
    <definedName name="wrn.MVD." localSheetId="0" hidden="1">{#N/A,#N/A,FALSE,"MVD_98LROP_Pl";#N/A,#N/A,FALSE,"MVD_98LROP_Sales";#N/A,#N/A,FALSE,"MVD LROP Product P+L";#N/A,#N/A,FALSE,"MVD R&amp;O's";#N/A,#N/A,FALSE,"MVD 98LROP Launches"}</definedName>
    <definedName name="wrn.MVD." localSheetId="3" hidden="1">{#N/A,#N/A,FALSE,"MVD_98LROP_Pl";#N/A,#N/A,FALSE,"MVD_98LROP_Sales";#N/A,#N/A,FALSE,"MVD LROP Product P+L";#N/A,#N/A,FALSE,"MVD R&amp;O's";#N/A,#N/A,FALSE,"MVD 98LROP Launches"}</definedName>
    <definedName name="wrn.MVD." localSheetId="2" hidden="1">{#N/A,#N/A,FALSE,"MVD_98LROP_Pl";#N/A,#N/A,FALSE,"MVD_98LROP_Sales";#N/A,#N/A,FALSE,"MVD LROP Product P+L";#N/A,#N/A,FALSE,"MVD R&amp;O's";#N/A,#N/A,FALSE,"MVD 98LROP Launches"}</definedName>
    <definedName name="wrn.MVD." localSheetId="11" hidden="1">{#N/A,#N/A,FALSE,"MVD_98LROP_Pl";#N/A,#N/A,FALSE,"MVD_98LROP_Sales";#N/A,#N/A,FALSE,"MVD LROP Product P+L";#N/A,#N/A,FALSE,"MVD R&amp;O's";#N/A,#N/A,FALSE,"MVD 98LROP Launches"}</definedName>
    <definedName name="wrn.MVD." localSheetId="10" hidden="1">{#N/A,#N/A,FALSE,"MVD_98LROP_Pl";#N/A,#N/A,FALSE,"MVD_98LROP_Sales";#N/A,#N/A,FALSE,"MVD LROP Product P+L";#N/A,#N/A,FALSE,"MVD R&amp;O's";#N/A,#N/A,FALSE,"MVD 98LROP Launches"}</definedName>
    <definedName name="wrn.MVD." localSheetId="5" hidden="1">{#N/A,#N/A,FALSE,"MVD_98LROP_Pl";#N/A,#N/A,FALSE,"MVD_98LROP_Sales";#N/A,#N/A,FALSE,"MVD LROP Product P+L";#N/A,#N/A,FALSE,"MVD R&amp;O's";#N/A,#N/A,FALSE,"MVD 98LROP Launches"}</definedName>
    <definedName name="wrn.MVD." localSheetId="4" hidden="1">{#N/A,#N/A,FALSE,"MVD_98LROP_Pl";#N/A,#N/A,FALSE,"MVD_98LROP_Sales";#N/A,#N/A,FALSE,"MVD LROP Product P+L";#N/A,#N/A,FALSE,"MVD R&amp;O's";#N/A,#N/A,FALSE,"MVD 98LROP Launches"}</definedName>
    <definedName name="wrn.MVD." localSheetId="7" hidden="1">{#N/A,#N/A,FALSE,"MVD_98LROP_Pl";#N/A,#N/A,FALSE,"MVD_98LROP_Sales";#N/A,#N/A,FALSE,"MVD LROP Product P+L";#N/A,#N/A,FALSE,"MVD R&amp;O's";#N/A,#N/A,FALSE,"MVD 98LROP Launches"}</definedName>
    <definedName name="wrn.MVD." localSheetId="6" hidden="1">{#N/A,#N/A,FALSE,"MVD_98LROP_Pl";#N/A,#N/A,FALSE,"MVD_98LROP_Sales";#N/A,#N/A,FALSE,"MVD LROP Product P+L";#N/A,#N/A,FALSE,"MVD R&amp;O's";#N/A,#N/A,FALSE,"MVD 98LROP Launches"}</definedName>
    <definedName name="wrn.MVD." localSheetId="9" hidden="1">{#N/A,#N/A,FALSE,"MVD_98LROP_Pl";#N/A,#N/A,FALSE,"MVD_98LROP_Sales";#N/A,#N/A,FALSE,"MVD LROP Product P+L";#N/A,#N/A,FALSE,"MVD R&amp;O's";#N/A,#N/A,FALSE,"MVD 98LROP Launches"}</definedName>
    <definedName name="wrn.MVD." localSheetId="8"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1" hidden="1">{#N/A,#N/A,FALSE,"ND Rev at Pres Rates";#N/A,#N/A,FALSE,"Res - Unadj sales";#N/A,#N/A,FALSE,"Small L&amp;P";#N/A,#N/A,FALSE,"Medium L&amp;P";#N/A,#N/A,FALSE,"E-19";#N/A,#N/A,FALSE,"E-20";#N/A,#N/A,FALSE,"Strtlts &amp; Standby";#N/A,#N/A,FALSE,"AG";#N/A,#N/A,FALSE,"A-RTP";#N/A,#N/A,FALSE,"Spec"}</definedName>
    <definedName name="wrn.ND." localSheetId="0" hidden="1">{#N/A,#N/A,FALSE,"ND Rev at Pres Rates";#N/A,#N/A,FALSE,"Res - Unadj sales";#N/A,#N/A,FALSE,"Small L&amp;P";#N/A,#N/A,FALSE,"Medium L&amp;P";#N/A,#N/A,FALSE,"E-19";#N/A,#N/A,FALSE,"E-20";#N/A,#N/A,FALSE,"Strtlts &amp; Standby";#N/A,#N/A,FALSE,"AG";#N/A,#N/A,FALSE,"A-RTP";#N/A,#N/A,FALSE,"Spec"}</definedName>
    <definedName name="wrn.ND." localSheetId="3" hidden="1">{#N/A,#N/A,FALSE,"ND Rev at Pres Rates";#N/A,#N/A,FALSE,"Res - Unadj sales";#N/A,#N/A,FALSE,"Small L&amp;P";#N/A,#N/A,FALSE,"Medium L&amp;P";#N/A,#N/A,FALSE,"E-19";#N/A,#N/A,FALSE,"E-20";#N/A,#N/A,FALSE,"Strtlts &amp; Standby";#N/A,#N/A,FALSE,"AG";#N/A,#N/A,FALSE,"A-RTP";#N/A,#N/A,FALSE,"Spec"}</definedName>
    <definedName name="wrn.ND." localSheetId="2" hidden="1">{#N/A,#N/A,FALSE,"ND Rev at Pres Rates";#N/A,#N/A,FALSE,"Res - Unadj sales";#N/A,#N/A,FALSE,"Small L&amp;P";#N/A,#N/A,FALSE,"Medium L&amp;P";#N/A,#N/A,FALSE,"E-19";#N/A,#N/A,FALSE,"E-20";#N/A,#N/A,FALSE,"Strtlts &amp; Standby";#N/A,#N/A,FALSE,"AG";#N/A,#N/A,FALSE,"A-RTP";#N/A,#N/A,FALSE,"Spec"}</definedName>
    <definedName name="wrn.ND." localSheetId="11" hidden="1">{#N/A,#N/A,FALSE,"ND Rev at Pres Rates";#N/A,#N/A,FALSE,"Res - Unadj sales";#N/A,#N/A,FALSE,"Small L&amp;P";#N/A,#N/A,FALSE,"Medium L&amp;P";#N/A,#N/A,FALSE,"E-19";#N/A,#N/A,FALSE,"E-20";#N/A,#N/A,FALSE,"Strtlts &amp; Standby";#N/A,#N/A,FALSE,"AG";#N/A,#N/A,FALSE,"A-RTP";#N/A,#N/A,FALSE,"Spec"}</definedName>
    <definedName name="wrn.ND." localSheetId="10" hidden="1">{#N/A,#N/A,FALSE,"ND Rev at Pres Rates";#N/A,#N/A,FALSE,"Res - Unadj sales";#N/A,#N/A,FALSE,"Small L&amp;P";#N/A,#N/A,FALSE,"Medium L&amp;P";#N/A,#N/A,FALSE,"E-19";#N/A,#N/A,FALSE,"E-20";#N/A,#N/A,FALSE,"Strtlts &amp; Standby";#N/A,#N/A,FALSE,"AG";#N/A,#N/A,FALSE,"A-RTP";#N/A,#N/A,FALSE,"Spec"}</definedName>
    <definedName name="wrn.ND." localSheetId="5" hidden="1">{#N/A,#N/A,FALSE,"ND Rev at Pres Rates";#N/A,#N/A,FALSE,"Res - Unadj sales";#N/A,#N/A,FALSE,"Small L&amp;P";#N/A,#N/A,FALSE,"Medium L&amp;P";#N/A,#N/A,FALSE,"E-19";#N/A,#N/A,FALSE,"E-20";#N/A,#N/A,FALSE,"Strtlts &amp; Standby";#N/A,#N/A,FALSE,"AG";#N/A,#N/A,FALSE,"A-RTP";#N/A,#N/A,FALSE,"Spec"}</definedName>
    <definedName name="wrn.ND." localSheetId="4" hidden="1">{#N/A,#N/A,FALSE,"ND Rev at Pres Rates";#N/A,#N/A,FALSE,"Res - Unadj sales";#N/A,#N/A,FALSE,"Small L&amp;P";#N/A,#N/A,FALSE,"Medium L&amp;P";#N/A,#N/A,FALSE,"E-19";#N/A,#N/A,FALSE,"E-20";#N/A,#N/A,FALSE,"Strtlts &amp; Standby";#N/A,#N/A,FALSE,"AG";#N/A,#N/A,FALSE,"A-RTP";#N/A,#N/A,FALSE,"Spec"}</definedName>
    <definedName name="wrn.ND." localSheetId="7" hidden="1">{#N/A,#N/A,FALSE,"ND Rev at Pres Rates";#N/A,#N/A,FALSE,"Res - Unadj sales";#N/A,#N/A,FALSE,"Small L&amp;P";#N/A,#N/A,FALSE,"Medium L&amp;P";#N/A,#N/A,FALSE,"E-19";#N/A,#N/A,FALSE,"E-20";#N/A,#N/A,FALSE,"Strtlts &amp; Standby";#N/A,#N/A,FALSE,"AG";#N/A,#N/A,FALSE,"A-RTP";#N/A,#N/A,FALSE,"Spec"}</definedName>
    <definedName name="wrn.ND." localSheetId="6" hidden="1">{#N/A,#N/A,FALSE,"ND Rev at Pres Rates";#N/A,#N/A,FALSE,"Res - Unadj sales";#N/A,#N/A,FALSE,"Small L&amp;P";#N/A,#N/A,FALSE,"Medium L&amp;P";#N/A,#N/A,FALSE,"E-19";#N/A,#N/A,FALSE,"E-20";#N/A,#N/A,FALSE,"Strtlts &amp; Standby";#N/A,#N/A,FALSE,"AG";#N/A,#N/A,FALSE,"A-RTP";#N/A,#N/A,FALSE,"Spec"}</definedName>
    <definedName name="wrn.ND." localSheetId="9" hidden="1">{#N/A,#N/A,FALSE,"ND Rev at Pres Rates";#N/A,#N/A,FALSE,"Res - Unadj sales";#N/A,#N/A,FALSE,"Small L&amp;P";#N/A,#N/A,FALSE,"Medium L&amp;P";#N/A,#N/A,FALSE,"E-19";#N/A,#N/A,FALSE,"E-20";#N/A,#N/A,FALSE,"Strtlts &amp; Standby";#N/A,#N/A,FALSE,"AG";#N/A,#N/A,FALSE,"A-RTP";#N/A,#N/A,FALSE,"Spec"}</definedName>
    <definedName name="wrn.ND." localSheetId="8"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1" hidden="1">{"PI_Data",#N/A,TRUE,"P&amp;I Data"}</definedName>
    <definedName name="wrn.PI_Report." localSheetId="0" hidden="1">{"PI_Data",#N/A,TRUE,"P&amp;I Data"}</definedName>
    <definedName name="wrn.PI_Report." localSheetId="3" hidden="1">{"PI_Data",#N/A,TRUE,"P&amp;I Data"}</definedName>
    <definedName name="wrn.PI_Report." localSheetId="2" hidden="1">{"PI_Data",#N/A,TRUE,"P&amp;I Data"}</definedName>
    <definedName name="wrn.PI_Report." localSheetId="11" hidden="1">{"PI_Data",#N/A,TRUE,"P&amp;I Data"}</definedName>
    <definedName name="wrn.PI_Report." localSheetId="10" hidden="1">{"PI_Data",#N/A,TRUE,"P&amp;I Data"}</definedName>
    <definedName name="wrn.PI_Report." localSheetId="5" hidden="1">{"PI_Data",#N/A,TRUE,"P&amp;I Data"}</definedName>
    <definedName name="wrn.PI_Report." localSheetId="4" hidden="1">{"PI_Data",#N/A,TRUE,"P&amp;I Data"}</definedName>
    <definedName name="wrn.PI_Report." localSheetId="7" hidden="1">{"PI_Data",#N/A,TRUE,"P&amp;I Data"}</definedName>
    <definedName name="wrn.PI_Report." localSheetId="6" hidden="1">{"PI_Data",#N/A,TRUE,"P&amp;I Data"}</definedName>
    <definedName name="wrn.PI_Report." localSheetId="9" hidden="1">{"PI_Data",#N/A,TRUE,"P&amp;I Data"}</definedName>
    <definedName name="wrn.PI_Report." localSheetId="8" hidden="1">{"PI_Data",#N/A,TRUE,"P&amp;I Data"}</definedName>
    <definedName name="wrn.PI_Report." hidden="1">{"PI_Data",#N/A,TRUE,"P&amp;I Data"}</definedName>
    <definedName name="wrn.PI_Report._1" localSheetId="1" hidden="1">{"PI_Data",#N/A,TRUE,"P&amp;I Data"}</definedName>
    <definedName name="wrn.PI_Report._1" localSheetId="0" hidden="1">{"PI_Data",#N/A,TRUE,"P&amp;I Data"}</definedName>
    <definedName name="wrn.PI_Report._1" localSheetId="3" hidden="1">{"PI_Data",#N/A,TRUE,"P&amp;I Data"}</definedName>
    <definedName name="wrn.PI_Report._1" localSheetId="2" hidden="1">{"PI_Data",#N/A,TRUE,"P&amp;I Data"}</definedName>
    <definedName name="wrn.PI_Report._1" localSheetId="11" hidden="1">{"PI_Data",#N/A,TRUE,"P&amp;I Data"}</definedName>
    <definedName name="wrn.PI_Report._1" localSheetId="10" hidden="1">{"PI_Data",#N/A,TRUE,"P&amp;I Data"}</definedName>
    <definedName name="wrn.PI_Report._1" localSheetId="5" hidden="1">{"PI_Data",#N/A,TRUE,"P&amp;I Data"}</definedName>
    <definedName name="wrn.PI_Report._1" localSheetId="4" hidden="1">{"PI_Data",#N/A,TRUE,"P&amp;I Data"}</definedName>
    <definedName name="wrn.PI_Report._1" localSheetId="7" hidden="1">{"PI_Data",#N/A,TRUE,"P&amp;I Data"}</definedName>
    <definedName name="wrn.PI_Report._1" localSheetId="6" hidden="1">{"PI_Data",#N/A,TRUE,"P&amp;I Data"}</definedName>
    <definedName name="wrn.PI_Report._1" localSheetId="9" hidden="1">{"PI_Data",#N/A,TRUE,"P&amp;I Data"}</definedName>
    <definedName name="wrn.PI_Report._1" localSheetId="8" hidden="1">{"PI_Data",#N/A,TRUE,"P&amp;I Data"}</definedName>
    <definedName name="wrn.PI_Report._1" hidden="1">{"PI_Data",#N/A,TRUE,"P&amp;I Data"}</definedName>
    <definedName name="wrn.PI_Report._2" localSheetId="1" hidden="1">{"PI_Data",#N/A,TRUE,"P&amp;I Data"}</definedName>
    <definedName name="wrn.PI_Report._2" localSheetId="0" hidden="1">{"PI_Data",#N/A,TRUE,"P&amp;I Data"}</definedName>
    <definedName name="wrn.PI_Report._2" localSheetId="3" hidden="1">{"PI_Data",#N/A,TRUE,"P&amp;I Data"}</definedName>
    <definedName name="wrn.PI_Report._2" localSheetId="2" hidden="1">{"PI_Data",#N/A,TRUE,"P&amp;I Data"}</definedName>
    <definedName name="wrn.PI_Report._2" localSheetId="11" hidden="1">{"PI_Data",#N/A,TRUE,"P&amp;I Data"}</definedName>
    <definedName name="wrn.PI_Report._2" localSheetId="10" hidden="1">{"PI_Data",#N/A,TRUE,"P&amp;I Data"}</definedName>
    <definedName name="wrn.PI_Report._2" localSheetId="5" hidden="1">{"PI_Data",#N/A,TRUE,"P&amp;I Data"}</definedName>
    <definedName name="wrn.PI_Report._2" localSheetId="4" hidden="1">{"PI_Data",#N/A,TRUE,"P&amp;I Data"}</definedName>
    <definedName name="wrn.PI_Report._2" localSheetId="7" hidden="1">{"PI_Data",#N/A,TRUE,"P&amp;I Data"}</definedName>
    <definedName name="wrn.PI_Report._2" localSheetId="6" hidden="1">{"PI_Data",#N/A,TRUE,"P&amp;I Data"}</definedName>
    <definedName name="wrn.PI_Report._2" localSheetId="9" hidden="1">{"PI_Data",#N/A,TRUE,"P&amp;I Data"}</definedName>
    <definedName name="wrn.PI_Report._2" localSheetId="8" hidden="1">{"PI_Data",#N/A,TRUE,"P&amp;I Data"}</definedName>
    <definedName name="wrn.PI_Report._2" hidden="1">{"PI_Data",#N/A,TRUE,"P&amp;I Data"}</definedName>
    <definedName name="wrn.PI_Report._3" localSheetId="1" hidden="1">{"PI_Data",#N/A,TRUE,"P&amp;I Data"}</definedName>
    <definedName name="wrn.PI_Report._3" localSheetId="0" hidden="1">{"PI_Data",#N/A,TRUE,"P&amp;I Data"}</definedName>
    <definedName name="wrn.PI_Report._3" localSheetId="3" hidden="1">{"PI_Data",#N/A,TRUE,"P&amp;I Data"}</definedName>
    <definedName name="wrn.PI_Report._3" localSheetId="2" hidden="1">{"PI_Data",#N/A,TRUE,"P&amp;I Data"}</definedName>
    <definedName name="wrn.PI_Report._3" localSheetId="11" hidden="1">{"PI_Data",#N/A,TRUE,"P&amp;I Data"}</definedName>
    <definedName name="wrn.PI_Report._3" localSheetId="10" hidden="1">{"PI_Data",#N/A,TRUE,"P&amp;I Data"}</definedName>
    <definedName name="wrn.PI_Report._3" localSheetId="5" hidden="1">{"PI_Data",#N/A,TRUE,"P&amp;I Data"}</definedName>
    <definedName name="wrn.PI_Report._3" localSheetId="4" hidden="1">{"PI_Data",#N/A,TRUE,"P&amp;I Data"}</definedName>
    <definedName name="wrn.PI_Report._3" localSheetId="7" hidden="1">{"PI_Data",#N/A,TRUE,"P&amp;I Data"}</definedName>
    <definedName name="wrn.PI_Report._3" localSheetId="6" hidden="1">{"PI_Data",#N/A,TRUE,"P&amp;I Data"}</definedName>
    <definedName name="wrn.PI_Report._3" localSheetId="9" hidden="1">{"PI_Data",#N/A,TRUE,"P&amp;I Data"}</definedName>
    <definedName name="wrn.PI_Report._3" localSheetId="8" hidden="1">{"PI_Data",#N/A,TRUE,"P&amp;I Data"}</definedName>
    <definedName name="wrn.PI_Report._3" hidden="1">{"PI_Data",#N/A,TRUE,"P&amp;I Data"}</definedName>
    <definedName name="wrn.Portfolio." hidden="1">{"Portfolio",#N/A,FALSE,"PORTFOLIO"}</definedName>
    <definedName name="wrn.print." localSheetId="1" hidden="1">{#N/A,#N/A,FALSE,"Japan 2003";#N/A,#N/A,FALSE,"Sheet2"}</definedName>
    <definedName name="wrn.print." localSheetId="0" hidden="1">{#N/A,#N/A,FALSE,"Japan 2003";#N/A,#N/A,FALSE,"Sheet2"}</definedName>
    <definedName name="wrn.print." localSheetId="3" hidden="1">{#N/A,#N/A,FALSE,"Japan 2003";#N/A,#N/A,FALSE,"Sheet2"}</definedName>
    <definedName name="wrn.print." localSheetId="2" hidden="1">{#N/A,#N/A,FALSE,"Japan 2003";#N/A,#N/A,FALSE,"Sheet2"}</definedName>
    <definedName name="wrn.print." localSheetId="11" hidden="1">{#N/A,#N/A,FALSE,"Japan 2003";#N/A,#N/A,FALSE,"Sheet2"}</definedName>
    <definedName name="wrn.print." localSheetId="10" hidden="1">{#N/A,#N/A,FALSE,"Japan 2003";#N/A,#N/A,FALSE,"Sheet2"}</definedName>
    <definedName name="wrn.print." localSheetId="5" hidden="1">{#N/A,#N/A,FALSE,"Japan 2003";#N/A,#N/A,FALSE,"Sheet2"}</definedName>
    <definedName name="wrn.print." localSheetId="4" hidden="1">{#N/A,#N/A,FALSE,"Japan 2003";#N/A,#N/A,FALSE,"Sheet2"}</definedName>
    <definedName name="wrn.print." localSheetId="7" hidden="1">{#N/A,#N/A,FALSE,"Japan 2003";#N/A,#N/A,FALSE,"Sheet2"}</definedName>
    <definedName name="wrn.print." localSheetId="6" hidden="1">{#N/A,#N/A,FALSE,"Japan 2003";#N/A,#N/A,FALSE,"Sheet2"}</definedName>
    <definedName name="wrn.print." localSheetId="9" hidden="1">{#N/A,#N/A,FALSE,"Japan 2003";#N/A,#N/A,FALSE,"Sheet2"}</definedName>
    <definedName name="wrn.print." localSheetId="8" hidden="1">{#N/A,#N/A,FALSE,"Japan 2003";#N/A,#N/A,FALSE,"Sheet2"}</definedName>
    <definedName name="wrn.print." hidden="1">{#N/A,#N/A,FALSE,"Japan 2003";#N/A,#N/A,FALSE,"Sheet2"}</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1" hidden="1">{#N/A,#N/A,FALSE,"Workpaper Tables 4-1 &amp; 4-2";#N/A,#N/A,FALSE,"Revenue Allocation Results";#N/A,#N/A,FALSE,"FERC Rev @ PR";#N/A,#N/A,FALSE,"Distribution Revenue Allocation";#N/A,#N/A,FALSE,"Nonallocated Revenues ";#N/A,#N/A,FALSE,"2000mixuse";#N/A,#N/A,FALSE,"MC Revenues- 00 sales, 96 MC's"}</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localSheetId="3" hidden="1">{#N/A,#N/A,FALSE,"Workpaper Tables 4-1 &amp; 4-2";#N/A,#N/A,FALSE,"Revenue Allocation Results";#N/A,#N/A,FALSE,"FERC Rev @ PR";#N/A,#N/A,FALSE,"Distribution Revenue Allocation";#N/A,#N/A,FALSE,"Nonallocated Revenues ";#N/A,#N/A,FALSE,"2000mixuse";#N/A,#N/A,FALSE,"MC Revenues- 00 sales, 96 MC's"}</definedName>
    <definedName name="wrn.Print._.Out." localSheetId="2" hidden="1">{#N/A,#N/A,FALSE,"Workpaper Tables 4-1 &amp; 4-2";#N/A,#N/A,FALSE,"Revenue Allocation Results";#N/A,#N/A,FALSE,"FERC Rev @ PR";#N/A,#N/A,FALSE,"Distribution Revenue Allocation";#N/A,#N/A,FALSE,"Nonallocated Revenues ";#N/A,#N/A,FALSE,"2000mixuse";#N/A,#N/A,FALSE,"MC Revenues- 00 sales, 96 MC's"}</definedName>
    <definedName name="wrn.Print._.Out." localSheetId="11" hidden="1">{#N/A,#N/A,FALSE,"Workpaper Tables 4-1 &amp; 4-2";#N/A,#N/A,FALSE,"Revenue Allocation Results";#N/A,#N/A,FALSE,"FERC Rev @ PR";#N/A,#N/A,FALSE,"Distribution Revenue Allocation";#N/A,#N/A,FALSE,"Nonallocated Revenues ";#N/A,#N/A,FALSE,"2000mixuse";#N/A,#N/A,FALSE,"MC Revenues- 00 sales, 96 MC's"}</definedName>
    <definedName name="wrn.Print._.Out." localSheetId="10" hidden="1">{#N/A,#N/A,FALSE,"Workpaper Tables 4-1 &amp; 4-2";#N/A,#N/A,FALSE,"Revenue Allocation Results";#N/A,#N/A,FALSE,"FERC Rev @ PR";#N/A,#N/A,FALSE,"Distribution Revenue Allocation";#N/A,#N/A,FALSE,"Nonallocated Revenues ";#N/A,#N/A,FALSE,"2000mixuse";#N/A,#N/A,FALSE,"MC Revenues- 00 sales, 96 MC's"}</definedName>
    <definedName name="wrn.Print._.Out." localSheetId="5" hidden="1">{#N/A,#N/A,FALSE,"Workpaper Tables 4-1 &amp; 4-2";#N/A,#N/A,FALSE,"Revenue Allocation Results";#N/A,#N/A,FALSE,"FERC Rev @ PR";#N/A,#N/A,FALSE,"Distribution Revenue Allocation";#N/A,#N/A,FALSE,"Nonallocated Revenues ";#N/A,#N/A,FALSE,"2000mixuse";#N/A,#N/A,FALSE,"MC Revenues- 00 sales, 96 MC's"}</definedName>
    <definedName name="wrn.Print._.Out." localSheetId="4" hidden="1">{#N/A,#N/A,FALSE,"Workpaper Tables 4-1 &amp; 4-2";#N/A,#N/A,FALSE,"Revenue Allocation Results";#N/A,#N/A,FALSE,"FERC Rev @ PR";#N/A,#N/A,FALSE,"Distribution Revenue Allocation";#N/A,#N/A,FALSE,"Nonallocated Revenues ";#N/A,#N/A,FALSE,"2000mixuse";#N/A,#N/A,FALSE,"MC Revenues- 00 sales, 96 MC's"}</definedName>
    <definedName name="wrn.Print._.Out." localSheetId="7" hidden="1">{#N/A,#N/A,FALSE,"Workpaper Tables 4-1 &amp; 4-2";#N/A,#N/A,FALSE,"Revenue Allocation Results";#N/A,#N/A,FALSE,"FERC Rev @ PR";#N/A,#N/A,FALSE,"Distribution Revenue Allocation";#N/A,#N/A,FALSE,"Nonallocated Revenues ";#N/A,#N/A,FALSE,"2000mixuse";#N/A,#N/A,FALSE,"MC Revenues- 00 sales, 96 MC's"}</definedName>
    <definedName name="wrn.Print._.Out." localSheetId="6" hidden="1">{#N/A,#N/A,FALSE,"Workpaper Tables 4-1 &amp; 4-2";#N/A,#N/A,FALSE,"Revenue Allocation Results";#N/A,#N/A,FALSE,"FERC Rev @ PR";#N/A,#N/A,FALSE,"Distribution Revenue Allocation";#N/A,#N/A,FALSE,"Nonallocated Revenues ";#N/A,#N/A,FALSE,"2000mixuse";#N/A,#N/A,FALSE,"MC Revenues- 00 sales, 96 MC's"}</definedName>
    <definedName name="wrn.Print._.Out." localSheetId="9" hidden="1">{#N/A,#N/A,FALSE,"Workpaper Tables 4-1 &amp; 4-2";#N/A,#N/A,FALSE,"Revenue Allocation Results";#N/A,#N/A,FALSE,"FERC Rev @ PR";#N/A,#N/A,FALSE,"Distribution Revenue Allocation";#N/A,#N/A,FALSE,"Nonallocated Revenues ";#N/A,#N/A,FALSE,"2000mixuse";#N/A,#N/A,FALSE,"MC Revenues- 00 sales, 96 MC's"}</definedName>
    <definedName name="wrn.Print._.Out." localSheetId="8"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1" hidden="1">{#N/A,#N/A,FALSE,"Project Profile";#N/A,#N/A,FALSE,"Basis of Estimate"}</definedName>
    <definedName name="wrn.Profile._.and._.Basis." localSheetId="0" hidden="1">{#N/A,#N/A,FALSE,"Project Profile";#N/A,#N/A,FALSE,"Basis of Estimate"}</definedName>
    <definedName name="wrn.Profile._.and._.Basis." localSheetId="3" hidden="1">{#N/A,#N/A,FALSE,"Project Profile";#N/A,#N/A,FALSE,"Basis of Estimate"}</definedName>
    <definedName name="wrn.Profile._.and._.Basis." localSheetId="2" hidden="1">{#N/A,#N/A,FALSE,"Project Profile";#N/A,#N/A,FALSE,"Basis of Estimate"}</definedName>
    <definedName name="wrn.Profile._.and._.Basis." localSheetId="11" hidden="1">{#N/A,#N/A,FALSE,"Project Profile";#N/A,#N/A,FALSE,"Basis of Estimate"}</definedName>
    <definedName name="wrn.Profile._.and._.Basis." localSheetId="10" hidden="1">{#N/A,#N/A,FALSE,"Project Profile";#N/A,#N/A,FALSE,"Basis of Estimate"}</definedName>
    <definedName name="wrn.Profile._.and._.Basis." localSheetId="5" hidden="1">{#N/A,#N/A,FALSE,"Project Profile";#N/A,#N/A,FALSE,"Basis of Estimate"}</definedName>
    <definedName name="wrn.Profile._.and._.Basis." localSheetId="4" hidden="1">{#N/A,#N/A,FALSE,"Project Profile";#N/A,#N/A,FALSE,"Basis of Estimate"}</definedName>
    <definedName name="wrn.Profile._.and._.Basis." localSheetId="7" hidden="1">{#N/A,#N/A,FALSE,"Project Profile";#N/A,#N/A,FALSE,"Basis of Estimate"}</definedName>
    <definedName name="wrn.Profile._.and._.Basis." localSheetId="6" hidden="1">{#N/A,#N/A,FALSE,"Project Profile";#N/A,#N/A,FALSE,"Basis of Estimate"}</definedName>
    <definedName name="wrn.Profile._.and._.Basis." localSheetId="9" hidden="1">{#N/A,#N/A,FALSE,"Project Profile";#N/A,#N/A,FALSE,"Basis of Estimate"}</definedName>
    <definedName name="wrn.Profile._.and._.Basis." localSheetId="8" hidden="1">{#N/A,#N/A,FALSE,"Project Profile";#N/A,#N/A,FALSE,"Basis of Estimate"}</definedName>
    <definedName name="wrn.Profile._.and._.Basis." hidden="1">{#N/A,#N/A,FALSE,"Project Profile";#N/A,#N/A,FALSE,"Basis of Estimate"}</definedName>
    <definedName name="wrn.RAP." localSheetId="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1"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1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5"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4"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7"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6"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hidden="1">{"CM Dollars",#N/A,FALSE,"Rec Dollars";"YTD Dollars",#N/A,FALSE,"Rec Dollars";"CM Rec Stats",#N/A,FALSE,"Rec Dollars";"YTD Rec Stats",#N/A,FALSE,"Rec Dollars"}</definedName>
    <definedName name="wrn.Res." hidden="1">{#N/A,#N/A,FALSE,"E-1, EM, ES";#N/A,#N/A,FALSE,"ESR, ET";#N/A,#N/A,FALSE,"E-7, E-A7";#N/A,#N/A,FALSE,"E-8";#N/A,#N/A,FALSE,"E-9 A, B, C, D";#N/A,#N/A,FALSE,"EL-1, EML";#N/A,#N/A,FALSE,"ESL, ESRL";#N/A,#N/A,FALSE,"ETL, EL-7";#N/A,#N/A,FALSE,"EL-A7, EL-8"}</definedName>
    <definedName name="wrn.Rev._.0." localSheetId="1" hidden="1">{"Rev 0 Normal",#N/A,FALSE,"FNM Plan-Rev 0";"Rev 0 Pricing",#N/A,FALSE,"FNM Plan-Rev 0"}</definedName>
    <definedName name="wrn.Rev._.0." localSheetId="0" hidden="1">{"Rev 0 Normal",#N/A,FALSE,"FNM Plan-Rev 0";"Rev 0 Pricing",#N/A,FALSE,"FNM Plan-Rev 0"}</definedName>
    <definedName name="wrn.Rev._.0." localSheetId="3" hidden="1">{"Rev 0 Normal",#N/A,FALSE,"FNM Plan-Rev 0";"Rev 0 Pricing",#N/A,FALSE,"FNM Plan-Rev 0"}</definedName>
    <definedName name="wrn.Rev._.0." localSheetId="2" hidden="1">{"Rev 0 Normal",#N/A,FALSE,"FNM Plan-Rev 0";"Rev 0 Pricing",#N/A,FALSE,"FNM Plan-Rev 0"}</definedName>
    <definedName name="wrn.Rev._.0." localSheetId="11" hidden="1">{"Rev 0 Normal",#N/A,FALSE,"FNM Plan-Rev 0";"Rev 0 Pricing",#N/A,FALSE,"FNM Plan-Rev 0"}</definedName>
    <definedName name="wrn.Rev._.0." localSheetId="10" hidden="1">{"Rev 0 Normal",#N/A,FALSE,"FNM Plan-Rev 0";"Rev 0 Pricing",#N/A,FALSE,"FNM Plan-Rev 0"}</definedName>
    <definedName name="wrn.Rev._.0." localSheetId="5" hidden="1">{"Rev 0 Normal",#N/A,FALSE,"FNM Plan-Rev 0";"Rev 0 Pricing",#N/A,FALSE,"FNM Plan-Rev 0"}</definedName>
    <definedName name="wrn.Rev._.0." localSheetId="4" hidden="1">{"Rev 0 Normal",#N/A,FALSE,"FNM Plan-Rev 0";"Rev 0 Pricing",#N/A,FALSE,"FNM Plan-Rev 0"}</definedName>
    <definedName name="wrn.Rev._.0." localSheetId="7" hidden="1">{"Rev 0 Normal",#N/A,FALSE,"FNM Plan-Rev 0";"Rev 0 Pricing",#N/A,FALSE,"FNM Plan-Rev 0"}</definedName>
    <definedName name="wrn.Rev._.0." localSheetId="6" hidden="1">{"Rev 0 Normal",#N/A,FALSE,"FNM Plan-Rev 0";"Rev 0 Pricing",#N/A,FALSE,"FNM Plan-Rev 0"}</definedName>
    <definedName name="wrn.Rev._.0." localSheetId="9" hidden="1">{"Rev 0 Normal",#N/A,FALSE,"FNM Plan-Rev 0";"Rev 0 Pricing",#N/A,FALSE,"FNM Plan-Rev 0"}</definedName>
    <definedName name="wrn.Rev._.0." localSheetId="8" hidden="1">{"Rev 0 Normal",#N/A,FALSE,"FNM Plan-Rev 0";"Rev 0 Pricing",#N/A,FALSE,"FNM Plan-Rev 0"}</definedName>
    <definedName name="wrn.Rev._.0." hidden="1">{"Rev 0 Normal",#N/A,FALSE,"FNM Plan-Rev 0";"Rev 0 Pricing",#N/A,FALSE,"FNM Plan-Rev 0"}</definedName>
    <definedName name="wrn.Rev._.Alloc." localSheetId="1" hidden="1">{#N/A,#N/A,FALSE,"RRQ inputs ";#N/A,#N/A,FALSE,"FERC Rev @ PR";#N/A,#N/A,FALSE,"Distribution Revenue Allocation";#N/A,#N/A,FALSE,"Nonallocated Revenues";#N/A,#N/A,FALSE,"MC Revenues-03 sales, 96 MC's";#N/A,#N/A,FALSE,"FTA"}</definedName>
    <definedName name="wrn.Rev._.Alloc." localSheetId="0" hidden="1">{#N/A,#N/A,FALSE,"RRQ inputs ";#N/A,#N/A,FALSE,"FERC Rev @ PR";#N/A,#N/A,FALSE,"Distribution Revenue Allocation";#N/A,#N/A,FALSE,"Nonallocated Revenues";#N/A,#N/A,FALSE,"MC Revenues-03 sales, 96 MC's";#N/A,#N/A,FALSE,"FTA"}</definedName>
    <definedName name="wrn.Rev._.Alloc." localSheetId="3" hidden="1">{#N/A,#N/A,FALSE,"RRQ inputs ";#N/A,#N/A,FALSE,"FERC Rev @ PR";#N/A,#N/A,FALSE,"Distribution Revenue Allocation";#N/A,#N/A,FALSE,"Nonallocated Revenues";#N/A,#N/A,FALSE,"MC Revenues-03 sales, 96 MC's";#N/A,#N/A,FALSE,"FTA"}</definedName>
    <definedName name="wrn.Rev._.Alloc." localSheetId="2" hidden="1">{#N/A,#N/A,FALSE,"RRQ inputs ";#N/A,#N/A,FALSE,"FERC Rev @ PR";#N/A,#N/A,FALSE,"Distribution Revenue Allocation";#N/A,#N/A,FALSE,"Nonallocated Revenues";#N/A,#N/A,FALSE,"MC Revenues-03 sales, 96 MC's";#N/A,#N/A,FALSE,"FTA"}</definedName>
    <definedName name="wrn.Rev._.Alloc." localSheetId="11" hidden="1">{#N/A,#N/A,FALSE,"RRQ inputs ";#N/A,#N/A,FALSE,"FERC Rev @ PR";#N/A,#N/A,FALSE,"Distribution Revenue Allocation";#N/A,#N/A,FALSE,"Nonallocated Revenues";#N/A,#N/A,FALSE,"MC Revenues-03 sales, 96 MC's";#N/A,#N/A,FALSE,"FTA"}</definedName>
    <definedName name="wrn.Rev._.Alloc." localSheetId="10" hidden="1">{#N/A,#N/A,FALSE,"RRQ inputs ";#N/A,#N/A,FALSE,"FERC Rev @ PR";#N/A,#N/A,FALSE,"Distribution Revenue Allocation";#N/A,#N/A,FALSE,"Nonallocated Revenues";#N/A,#N/A,FALSE,"MC Revenues-03 sales, 96 MC's";#N/A,#N/A,FALSE,"FTA"}</definedName>
    <definedName name="wrn.Rev._.Alloc." localSheetId="5" hidden="1">{#N/A,#N/A,FALSE,"RRQ inputs ";#N/A,#N/A,FALSE,"FERC Rev @ PR";#N/A,#N/A,FALSE,"Distribution Revenue Allocation";#N/A,#N/A,FALSE,"Nonallocated Revenues";#N/A,#N/A,FALSE,"MC Revenues-03 sales, 96 MC's";#N/A,#N/A,FALSE,"FTA"}</definedName>
    <definedName name="wrn.Rev._.Alloc." localSheetId="4" hidden="1">{#N/A,#N/A,FALSE,"RRQ inputs ";#N/A,#N/A,FALSE,"FERC Rev @ PR";#N/A,#N/A,FALSE,"Distribution Revenue Allocation";#N/A,#N/A,FALSE,"Nonallocated Revenues";#N/A,#N/A,FALSE,"MC Revenues-03 sales, 96 MC's";#N/A,#N/A,FALSE,"FTA"}</definedName>
    <definedName name="wrn.Rev._.Alloc." localSheetId="7" hidden="1">{#N/A,#N/A,FALSE,"RRQ inputs ";#N/A,#N/A,FALSE,"FERC Rev @ PR";#N/A,#N/A,FALSE,"Distribution Revenue Allocation";#N/A,#N/A,FALSE,"Nonallocated Revenues";#N/A,#N/A,FALSE,"MC Revenues-03 sales, 96 MC's";#N/A,#N/A,FALSE,"FTA"}</definedName>
    <definedName name="wrn.Rev._.Alloc." localSheetId="6" hidden="1">{#N/A,#N/A,FALSE,"RRQ inputs ";#N/A,#N/A,FALSE,"FERC Rev @ PR";#N/A,#N/A,FALSE,"Distribution Revenue Allocation";#N/A,#N/A,FALSE,"Nonallocated Revenues";#N/A,#N/A,FALSE,"MC Revenues-03 sales, 96 MC's";#N/A,#N/A,FALSE,"FTA"}</definedName>
    <definedName name="wrn.Rev._.Alloc." localSheetId="9" hidden="1">{#N/A,#N/A,FALSE,"RRQ inputs ";#N/A,#N/A,FALSE,"FERC Rev @ PR";#N/A,#N/A,FALSE,"Distribution Revenue Allocation";#N/A,#N/A,FALSE,"Nonallocated Revenues";#N/A,#N/A,FALSE,"MC Revenues-03 sales, 96 MC's";#N/A,#N/A,FALSE,"FTA"}</definedName>
    <definedName name="wrn.Rev._.Alloc." localSheetId="8"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1" hidden="1">{#N/A,#N/A,FALSE,"ND Rev at Pres Rates";#N/A,#N/A,FALSE,"Res - Unadj";#N/A,#N/A,FALSE,"Small L&amp;P";#N/A,#N/A,FALSE,"Medium L&amp;P";#N/A,#N/A,FALSE,"E-19";#N/A,#N/A,FALSE,"E-20";#N/A,#N/A,FALSE,"A-RTP";#N/A,#N/A,FALSE,"Strtlts &amp; Standby";#N/A,#N/A,FALSE,"AG";#N/A,#N/A,FALSE,"2001mixeduse"}</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localSheetId="3" hidden="1">{#N/A,#N/A,FALSE,"ND Rev at Pres Rates";#N/A,#N/A,FALSE,"Res - Unadj";#N/A,#N/A,FALSE,"Small L&amp;P";#N/A,#N/A,FALSE,"Medium L&amp;P";#N/A,#N/A,FALSE,"E-19";#N/A,#N/A,FALSE,"E-20";#N/A,#N/A,FALSE,"A-RTP";#N/A,#N/A,FALSE,"Strtlts &amp; Standby";#N/A,#N/A,FALSE,"AG";#N/A,#N/A,FALSE,"2001mixeduse"}</definedName>
    <definedName name="wrn.schedules." localSheetId="2" hidden="1">{#N/A,#N/A,FALSE,"ND Rev at Pres Rates";#N/A,#N/A,FALSE,"Res - Unadj";#N/A,#N/A,FALSE,"Small L&amp;P";#N/A,#N/A,FALSE,"Medium L&amp;P";#N/A,#N/A,FALSE,"E-19";#N/A,#N/A,FALSE,"E-20";#N/A,#N/A,FALSE,"A-RTP";#N/A,#N/A,FALSE,"Strtlts &amp; Standby";#N/A,#N/A,FALSE,"AG";#N/A,#N/A,FALSE,"2001mixeduse"}</definedName>
    <definedName name="wrn.schedules." localSheetId="11" hidden="1">{#N/A,#N/A,FALSE,"ND Rev at Pres Rates";#N/A,#N/A,FALSE,"Res - Unadj";#N/A,#N/A,FALSE,"Small L&amp;P";#N/A,#N/A,FALSE,"Medium L&amp;P";#N/A,#N/A,FALSE,"E-19";#N/A,#N/A,FALSE,"E-20";#N/A,#N/A,FALSE,"A-RTP";#N/A,#N/A,FALSE,"Strtlts &amp; Standby";#N/A,#N/A,FALSE,"AG";#N/A,#N/A,FALSE,"2001mixeduse"}</definedName>
    <definedName name="wrn.schedules." localSheetId="10" hidden="1">{#N/A,#N/A,FALSE,"ND Rev at Pres Rates";#N/A,#N/A,FALSE,"Res - Unadj";#N/A,#N/A,FALSE,"Small L&amp;P";#N/A,#N/A,FALSE,"Medium L&amp;P";#N/A,#N/A,FALSE,"E-19";#N/A,#N/A,FALSE,"E-20";#N/A,#N/A,FALSE,"A-RTP";#N/A,#N/A,FALSE,"Strtlts &amp; Standby";#N/A,#N/A,FALSE,"AG";#N/A,#N/A,FALSE,"2001mixeduse"}</definedName>
    <definedName name="wrn.schedules." localSheetId="5" hidden="1">{#N/A,#N/A,FALSE,"ND Rev at Pres Rates";#N/A,#N/A,FALSE,"Res - Unadj";#N/A,#N/A,FALSE,"Small L&amp;P";#N/A,#N/A,FALSE,"Medium L&amp;P";#N/A,#N/A,FALSE,"E-19";#N/A,#N/A,FALSE,"E-20";#N/A,#N/A,FALSE,"A-RTP";#N/A,#N/A,FALSE,"Strtlts &amp; Standby";#N/A,#N/A,FALSE,"AG";#N/A,#N/A,FALSE,"2001mixeduse"}</definedName>
    <definedName name="wrn.schedules." localSheetId="4" hidden="1">{#N/A,#N/A,FALSE,"ND Rev at Pres Rates";#N/A,#N/A,FALSE,"Res - Unadj";#N/A,#N/A,FALSE,"Small L&amp;P";#N/A,#N/A,FALSE,"Medium L&amp;P";#N/A,#N/A,FALSE,"E-19";#N/A,#N/A,FALSE,"E-20";#N/A,#N/A,FALSE,"A-RTP";#N/A,#N/A,FALSE,"Strtlts &amp; Standby";#N/A,#N/A,FALSE,"AG";#N/A,#N/A,FALSE,"2001mixeduse"}</definedName>
    <definedName name="wrn.schedules." localSheetId="7" hidden="1">{#N/A,#N/A,FALSE,"ND Rev at Pres Rates";#N/A,#N/A,FALSE,"Res - Unadj";#N/A,#N/A,FALSE,"Small L&amp;P";#N/A,#N/A,FALSE,"Medium L&amp;P";#N/A,#N/A,FALSE,"E-19";#N/A,#N/A,FALSE,"E-20";#N/A,#N/A,FALSE,"A-RTP";#N/A,#N/A,FALSE,"Strtlts &amp; Standby";#N/A,#N/A,FALSE,"AG";#N/A,#N/A,FALSE,"2001mixeduse"}</definedName>
    <definedName name="wrn.schedules." localSheetId="6" hidden="1">{#N/A,#N/A,FALSE,"ND Rev at Pres Rates";#N/A,#N/A,FALSE,"Res - Unadj";#N/A,#N/A,FALSE,"Small L&amp;P";#N/A,#N/A,FALSE,"Medium L&amp;P";#N/A,#N/A,FALSE,"E-19";#N/A,#N/A,FALSE,"E-20";#N/A,#N/A,FALSE,"A-RTP";#N/A,#N/A,FALSE,"Strtlts &amp; Standby";#N/A,#N/A,FALSE,"AG";#N/A,#N/A,FALSE,"2001mixeduse"}</definedName>
    <definedName name="wrn.schedules." localSheetId="9" hidden="1">{#N/A,#N/A,FALSE,"ND Rev at Pres Rates";#N/A,#N/A,FALSE,"Res - Unadj";#N/A,#N/A,FALSE,"Small L&amp;P";#N/A,#N/A,FALSE,"Medium L&amp;P";#N/A,#N/A,FALSE,"E-19";#N/A,#N/A,FALSE,"E-20";#N/A,#N/A,FALSE,"A-RTP";#N/A,#N/A,FALSE,"Strtlts &amp; Standby";#N/A,#N/A,FALSE,"AG";#N/A,#N/A,FALSE,"2001mixeduse"}</definedName>
    <definedName name="wrn.schedules." localSheetId="8"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1." hidden="1">{"Summary","1",FALSE,"Summary"}</definedName>
    <definedName name="wrn.Summary." localSheetId="1" hidden="1">{"Summary",#N/A,FALSE,"Summary"}</definedName>
    <definedName name="wrn.Summary." localSheetId="0" hidden="1">{"Summary",#N/A,FALSE,"Summary"}</definedName>
    <definedName name="wrn.Summary." localSheetId="3" hidden="1">{"Summary",#N/A,FALSE,"Summary"}</definedName>
    <definedName name="wrn.Summary." localSheetId="2" hidden="1">{"Summary",#N/A,FALSE,"Summary"}</definedName>
    <definedName name="wrn.Summary." localSheetId="11" hidden="1">{"Summary",#N/A,FALSE,"Summary"}</definedName>
    <definedName name="wrn.Summary." localSheetId="10" hidden="1">{"Summary",#N/A,FALSE,"Summary"}</definedName>
    <definedName name="wrn.Summary." localSheetId="5" hidden="1">{"Summary",#N/A,FALSE,"Summary"}</definedName>
    <definedName name="wrn.Summary." localSheetId="4" hidden="1">{"Summary",#N/A,FALSE,"Summary"}</definedName>
    <definedName name="wrn.Summary." localSheetId="7" hidden="1">{"Summary",#N/A,FALSE,"Summary"}</definedName>
    <definedName name="wrn.Summary." localSheetId="6" hidden="1">{"Summary",#N/A,FALSE,"Summary"}</definedName>
    <definedName name="wrn.Summary." localSheetId="9" hidden="1">{"Summary",#N/A,FALSE,"Summary"}</definedName>
    <definedName name="wrn.Summary." localSheetId="8" hidden="1">{"Summary",#N/A,FALSE,"Summary"}</definedName>
    <definedName name="wrn.Summary." hidden="1">{"Summary",#N/A,FALSE,"Summary"}</definedName>
    <definedName name="wrn.workpaper2." localSheetId="1" hidden="1">{#N/A,#N/A,FALSE,"Inputs And Assumptions";#N/A,#N/A,FALSE,"Revenue Allocation";#N/A,#N/A,FALSE,"RSP Surch Allocations";#N/A,#N/A,FALSE,"Generation Calculations";#N/A,#N/A,FALSE,"Test Year 2001 Sales and Revs."}</definedName>
    <definedName name="wrn.workpaper2." localSheetId="0" hidden="1">{#N/A,#N/A,FALSE,"Inputs And Assumptions";#N/A,#N/A,FALSE,"Revenue Allocation";#N/A,#N/A,FALSE,"RSP Surch Allocations";#N/A,#N/A,FALSE,"Generation Calculations";#N/A,#N/A,FALSE,"Test Year 2001 Sales and Revs."}</definedName>
    <definedName name="wrn.workpaper2." localSheetId="3" hidden="1">{#N/A,#N/A,FALSE,"Inputs And Assumptions";#N/A,#N/A,FALSE,"Revenue Allocation";#N/A,#N/A,FALSE,"RSP Surch Allocations";#N/A,#N/A,FALSE,"Generation Calculations";#N/A,#N/A,FALSE,"Test Year 2001 Sales and Revs."}</definedName>
    <definedName name="wrn.workpaper2." localSheetId="2" hidden="1">{#N/A,#N/A,FALSE,"Inputs And Assumptions";#N/A,#N/A,FALSE,"Revenue Allocation";#N/A,#N/A,FALSE,"RSP Surch Allocations";#N/A,#N/A,FALSE,"Generation Calculations";#N/A,#N/A,FALSE,"Test Year 2001 Sales and Revs."}</definedName>
    <definedName name="wrn.workpaper2." localSheetId="11" hidden="1">{#N/A,#N/A,FALSE,"Inputs And Assumptions";#N/A,#N/A,FALSE,"Revenue Allocation";#N/A,#N/A,FALSE,"RSP Surch Allocations";#N/A,#N/A,FALSE,"Generation Calculations";#N/A,#N/A,FALSE,"Test Year 2001 Sales and Revs."}</definedName>
    <definedName name="wrn.workpaper2." localSheetId="10" hidden="1">{#N/A,#N/A,FALSE,"Inputs And Assumptions";#N/A,#N/A,FALSE,"Revenue Allocation";#N/A,#N/A,FALSE,"RSP Surch Allocations";#N/A,#N/A,FALSE,"Generation Calculations";#N/A,#N/A,FALSE,"Test Year 2001 Sales and Revs."}</definedName>
    <definedName name="wrn.workpaper2." localSheetId="5" hidden="1">{#N/A,#N/A,FALSE,"Inputs And Assumptions";#N/A,#N/A,FALSE,"Revenue Allocation";#N/A,#N/A,FALSE,"RSP Surch Allocations";#N/A,#N/A,FALSE,"Generation Calculations";#N/A,#N/A,FALSE,"Test Year 2001 Sales and Revs."}</definedName>
    <definedName name="wrn.workpaper2." localSheetId="4" hidden="1">{#N/A,#N/A,FALSE,"Inputs And Assumptions";#N/A,#N/A,FALSE,"Revenue Allocation";#N/A,#N/A,FALSE,"RSP Surch Allocations";#N/A,#N/A,FALSE,"Generation Calculations";#N/A,#N/A,FALSE,"Test Year 2001 Sales and Revs."}</definedName>
    <definedName name="wrn.workpaper2." localSheetId="7" hidden="1">{#N/A,#N/A,FALSE,"Inputs And Assumptions";#N/A,#N/A,FALSE,"Revenue Allocation";#N/A,#N/A,FALSE,"RSP Surch Allocations";#N/A,#N/A,FALSE,"Generation Calculations";#N/A,#N/A,FALSE,"Test Year 2001 Sales and Revs."}</definedName>
    <definedName name="wrn.workpaper2." localSheetId="6" hidden="1">{#N/A,#N/A,FALSE,"Inputs And Assumptions";#N/A,#N/A,FALSE,"Revenue Allocation";#N/A,#N/A,FALSE,"RSP Surch Allocations";#N/A,#N/A,FALSE,"Generation Calculations";#N/A,#N/A,FALSE,"Test Year 2001 Sales and Revs."}</definedName>
    <definedName name="wrn.workpaper2." localSheetId="9" hidden="1">{#N/A,#N/A,FALSE,"Inputs And Assumptions";#N/A,#N/A,FALSE,"Revenue Allocation";#N/A,#N/A,FALSE,"RSP Surch Allocations";#N/A,#N/A,FALSE,"Generation Calculations";#N/A,#N/A,FALSE,"Test Year 2001 Sales and Revs."}</definedName>
    <definedName name="wrn.workpaper2." localSheetId="8"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localSheetId="2" hidden="1">{#N/A,#N/A,FALSE,"Inputs And Assumptions";#N/A,#N/A,FALSE,"Revenue Allocation";#N/A,#N/A,FALSE,"RSP Surch Allocations";#N/A,#N/A,FALSE,"Generation Calculations";#N/A,#N/A,FALSE,"Test Year 2001 Sales and Revs."}</definedName>
    <definedName name="wrn.workpapers." localSheetId="11" hidden="1">{#N/A,#N/A,FALSE,"Inputs And Assumptions";#N/A,#N/A,FALSE,"Revenue Allocation";#N/A,#N/A,FALSE,"RSP Surch Allocations";#N/A,#N/A,FALSE,"Generation Calculations";#N/A,#N/A,FALSE,"Test Year 2001 Sales and Revs."}</definedName>
    <definedName name="wrn.workpapers." localSheetId="10" hidden="1">{#N/A,#N/A,FALSE,"Inputs And Assumptions";#N/A,#N/A,FALSE,"Revenue Allocation";#N/A,#N/A,FALSE,"RSP Surch Allocations";#N/A,#N/A,FALSE,"Generation Calculations";#N/A,#N/A,FALSE,"Test Year 2001 Sales and Revs."}</definedName>
    <definedName name="wrn.workpapers." localSheetId="5" hidden="1">{#N/A,#N/A,FALSE,"Inputs And Assumptions";#N/A,#N/A,FALSE,"Revenue Allocation";#N/A,#N/A,FALSE,"RSP Surch Allocations";#N/A,#N/A,FALSE,"Generation Calculations";#N/A,#N/A,FALSE,"Test Year 2001 Sales and Revs."}</definedName>
    <definedName name="wrn.workpapers." localSheetId="4" hidden="1">{#N/A,#N/A,FALSE,"Inputs And Assumptions";#N/A,#N/A,FALSE,"Revenue Allocation";#N/A,#N/A,FALSE,"RSP Surch Allocations";#N/A,#N/A,FALSE,"Generation Calculations";#N/A,#N/A,FALSE,"Test Year 2001 Sales and Revs."}</definedName>
    <definedName name="wrn.workpapers." localSheetId="7" hidden="1">{#N/A,#N/A,FALSE,"Inputs And Assumptions";#N/A,#N/A,FALSE,"Revenue Allocation";#N/A,#N/A,FALSE,"RSP Surch Allocations";#N/A,#N/A,FALSE,"Generation Calculations";#N/A,#N/A,FALSE,"Test Year 2001 Sales and Revs."}</definedName>
    <definedName name="wrn.workpapers." localSheetId="6" hidden="1">{#N/A,#N/A,FALSE,"Inputs And Assumptions";#N/A,#N/A,FALSE,"Revenue Allocation";#N/A,#N/A,FALSE,"RSP Surch Allocations";#N/A,#N/A,FALSE,"Generation Calculations";#N/A,#N/A,FALSE,"Test Year 2001 Sales and Revs."}</definedName>
    <definedName name="wrn.workpapers." localSheetId="9" hidden="1">{#N/A,#N/A,FALSE,"Inputs And Assumptions";#N/A,#N/A,FALSE,"Revenue Allocation";#N/A,#N/A,FALSE,"RSP Surch Allocations";#N/A,#N/A,FALSE,"Generation Calculations";#N/A,#N/A,FALSE,"Test Year 2001 Sales and Revs."}</definedName>
    <definedName name="wrn.workpapers." localSheetId="8"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1" hidden="1">{#N/A,#N/A,FALSE,"Cost Report"}</definedName>
    <definedName name="wro.Cost._.Report." localSheetId="0" hidden="1">{#N/A,#N/A,FALSE,"Cost Report"}</definedName>
    <definedName name="wro.Cost._.Report." localSheetId="3" hidden="1">{#N/A,#N/A,FALSE,"Cost Report"}</definedName>
    <definedName name="wro.Cost._.Report." localSheetId="2" hidden="1">{#N/A,#N/A,FALSE,"Cost Report"}</definedName>
    <definedName name="wro.Cost._.Report." localSheetId="11" hidden="1">{#N/A,#N/A,FALSE,"Cost Report"}</definedName>
    <definedName name="wro.Cost._.Report." localSheetId="10" hidden="1">{#N/A,#N/A,FALSE,"Cost Report"}</definedName>
    <definedName name="wro.Cost._.Report." localSheetId="5" hidden="1">{#N/A,#N/A,FALSE,"Cost Report"}</definedName>
    <definedName name="wro.Cost._.Report." localSheetId="4" hidden="1">{#N/A,#N/A,FALSE,"Cost Report"}</definedName>
    <definedName name="wro.Cost._.Report." localSheetId="7" hidden="1">{#N/A,#N/A,FALSE,"Cost Report"}</definedName>
    <definedName name="wro.Cost._.Report." localSheetId="6" hidden="1">{#N/A,#N/A,FALSE,"Cost Report"}</definedName>
    <definedName name="wro.Cost._.Report." localSheetId="9" hidden="1">{#N/A,#N/A,FALSE,"Cost Report"}</definedName>
    <definedName name="wro.Cost._.Report." localSheetId="8" hidden="1">{#N/A,#N/A,FALSE,"Cost Report"}</definedName>
    <definedName name="wro.Cost._.Report." hidden="1">{#N/A,#N/A,FALSE,"Cost Report"}</definedName>
    <definedName name="x" localSheetId="1" hidden="1">{#N/A,#N/A,FALSE,"CTC Summary - EOY";#N/A,#N/A,FALSE,"CTC Summary - Wtavg"}</definedName>
    <definedName name="x" localSheetId="0" hidden="1">{#N/A,#N/A,FALSE,"CTC Summary - EOY";#N/A,#N/A,FALSE,"CTC Summary - Wtavg"}</definedName>
    <definedName name="x" localSheetId="3" hidden="1">{#N/A,#N/A,FALSE,"CTC Summary - EOY";#N/A,#N/A,FALSE,"CTC Summary - Wtavg"}</definedName>
    <definedName name="x" localSheetId="2" hidden="1">{#N/A,#N/A,FALSE,"CTC Summary - EOY";#N/A,#N/A,FALSE,"CTC Summary - Wtavg"}</definedName>
    <definedName name="x" localSheetId="11" hidden="1">{#N/A,#N/A,FALSE,"CTC Summary - EOY";#N/A,#N/A,FALSE,"CTC Summary - Wtavg"}</definedName>
    <definedName name="x" localSheetId="10" hidden="1">{#N/A,#N/A,FALSE,"CTC Summary - EOY";#N/A,#N/A,FALSE,"CTC Summary - Wtavg"}</definedName>
    <definedName name="x" localSheetId="5" hidden="1">{#N/A,#N/A,FALSE,"CTC Summary - EOY";#N/A,#N/A,FALSE,"CTC Summary - Wtavg"}</definedName>
    <definedName name="x" localSheetId="4" hidden="1">{#N/A,#N/A,FALSE,"CTC Summary - EOY";#N/A,#N/A,FALSE,"CTC Summary - Wtavg"}</definedName>
    <definedName name="x" localSheetId="7" hidden="1">{#N/A,#N/A,FALSE,"CTC Summary - EOY";#N/A,#N/A,FALSE,"CTC Summary - Wtavg"}</definedName>
    <definedName name="x" localSheetId="6" hidden="1">{#N/A,#N/A,FALSE,"CTC Summary - EOY";#N/A,#N/A,FALSE,"CTC Summary - Wtavg"}</definedName>
    <definedName name="x" localSheetId="9" hidden="1">{#N/A,#N/A,FALSE,"CTC Summary - EOY";#N/A,#N/A,FALSE,"CTC Summary - Wtavg"}</definedName>
    <definedName name="x" localSheetId="8" hidden="1">{#N/A,#N/A,FALSE,"CTC Summary - EOY";#N/A,#N/A,FALSE,"CTC Summary - Wtavg"}</definedName>
    <definedName name="x" hidden="1">{#N/A,#N/A,FALSE,"CTC Summary - EOY";#N/A,#N/A,FALSE,"CTC Summary - Wtavg"}</definedName>
    <definedName name="xb"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1"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1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6"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9"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8"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1"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1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6"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9"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localSheetId="8"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1"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1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6"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9"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localSheetId="8"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1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5"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4"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7"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6"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9"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localSheetId="8"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1" hidden="1">{#N/A,#N/A,FALSE,"Res - Unadj";#N/A,#N/A,FALSE,"Small L&amp;P";#N/A,#N/A,FALSE,"Medium L&amp;P";#N/A,#N/A,FALSE,"E-19";#N/A,#N/A,FALSE,"E-20";#N/A,#N/A,FALSE,"A-RTP";#N/A,#N/A,FALSE,"Strtlts &amp; Standby";#N/A,#N/A,FALSE,"AG";#N/A,#N/A,FALSE,"2001mixeduse"}</definedName>
    <definedName name="xk" localSheetId="0" hidden="1">{#N/A,#N/A,FALSE,"Res - Unadj";#N/A,#N/A,FALSE,"Small L&amp;P";#N/A,#N/A,FALSE,"Medium L&amp;P";#N/A,#N/A,FALSE,"E-19";#N/A,#N/A,FALSE,"E-20";#N/A,#N/A,FALSE,"A-RTP";#N/A,#N/A,FALSE,"Strtlts &amp; Standby";#N/A,#N/A,FALSE,"AG";#N/A,#N/A,FALSE,"2001mixeduse"}</definedName>
    <definedName name="xk" localSheetId="3" hidden="1">{#N/A,#N/A,FALSE,"Res - Unadj";#N/A,#N/A,FALSE,"Small L&amp;P";#N/A,#N/A,FALSE,"Medium L&amp;P";#N/A,#N/A,FALSE,"E-19";#N/A,#N/A,FALSE,"E-20";#N/A,#N/A,FALSE,"A-RTP";#N/A,#N/A,FALSE,"Strtlts &amp; Standby";#N/A,#N/A,FALSE,"AG";#N/A,#N/A,FALSE,"2001mixeduse"}</definedName>
    <definedName name="xk" localSheetId="2" hidden="1">{#N/A,#N/A,FALSE,"Res - Unadj";#N/A,#N/A,FALSE,"Small L&amp;P";#N/A,#N/A,FALSE,"Medium L&amp;P";#N/A,#N/A,FALSE,"E-19";#N/A,#N/A,FALSE,"E-20";#N/A,#N/A,FALSE,"A-RTP";#N/A,#N/A,FALSE,"Strtlts &amp; Standby";#N/A,#N/A,FALSE,"AG";#N/A,#N/A,FALSE,"2001mixeduse"}</definedName>
    <definedName name="xk" localSheetId="11" hidden="1">{#N/A,#N/A,FALSE,"Res - Unadj";#N/A,#N/A,FALSE,"Small L&amp;P";#N/A,#N/A,FALSE,"Medium L&amp;P";#N/A,#N/A,FALSE,"E-19";#N/A,#N/A,FALSE,"E-20";#N/A,#N/A,FALSE,"A-RTP";#N/A,#N/A,FALSE,"Strtlts &amp; Standby";#N/A,#N/A,FALSE,"AG";#N/A,#N/A,FALSE,"2001mixeduse"}</definedName>
    <definedName name="xk" localSheetId="10" hidden="1">{#N/A,#N/A,FALSE,"Res - Unadj";#N/A,#N/A,FALSE,"Small L&amp;P";#N/A,#N/A,FALSE,"Medium L&amp;P";#N/A,#N/A,FALSE,"E-19";#N/A,#N/A,FALSE,"E-20";#N/A,#N/A,FALSE,"A-RTP";#N/A,#N/A,FALSE,"Strtlts &amp; Standby";#N/A,#N/A,FALSE,"AG";#N/A,#N/A,FALSE,"2001mixeduse"}</definedName>
    <definedName name="xk" localSheetId="5" hidden="1">{#N/A,#N/A,FALSE,"Res - Unadj";#N/A,#N/A,FALSE,"Small L&amp;P";#N/A,#N/A,FALSE,"Medium L&amp;P";#N/A,#N/A,FALSE,"E-19";#N/A,#N/A,FALSE,"E-20";#N/A,#N/A,FALSE,"A-RTP";#N/A,#N/A,FALSE,"Strtlts &amp; Standby";#N/A,#N/A,FALSE,"AG";#N/A,#N/A,FALSE,"2001mixeduse"}</definedName>
    <definedName name="xk" localSheetId="4" hidden="1">{#N/A,#N/A,FALSE,"Res - Unadj";#N/A,#N/A,FALSE,"Small L&amp;P";#N/A,#N/A,FALSE,"Medium L&amp;P";#N/A,#N/A,FALSE,"E-19";#N/A,#N/A,FALSE,"E-20";#N/A,#N/A,FALSE,"A-RTP";#N/A,#N/A,FALSE,"Strtlts &amp; Standby";#N/A,#N/A,FALSE,"AG";#N/A,#N/A,FALSE,"2001mixeduse"}</definedName>
    <definedName name="xk" localSheetId="7" hidden="1">{#N/A,#N/A,FALSE,"Res - Unadj";#N/A,#N/A,FALSE,"Small L&amp;P";#N/A,#N/A,FALSE,"Medium L&amp;P";#N/A,#N/A,FALSE,"E-19";#N/A,#N/A,FALSE,"E-20";#N/A,#N/A,FALSE,"A-RTP";#N/A,#N/A,FALSE,"Strtlts &amp; Standby";#N/A,#N/A,FALSE,"AG";#N/A,#N/A,FALSE,"2001mixeduse"}</definedName>
    <definedName name="xk" localSheetId="6" hidden="1">{#N/A,#N/A,FALSE,"Res - Unadj";#N/A,#N/A,FALSE,"Small L&amp;P";#N/A,#N/A,FALSE,"Medium L&amp;P";#N/A,#N/A,FALSE,"E-19";#N/A,#N/A,FALSE,"E-20";#N/A,#N/A,FALSE,"A-RTP";#N/A,#N/A,FALSE,"Strtlts &amp; Standby";#N/A,#N/A,FALSE,"AG";#N/A,#N/A,FALSE,"2001mixeduse"}</definedName>
    <definedName name="xk" localSheetId="9" hidden="1">{#N/A,#N/A,FALSE,"Res - Unadj";#N/A,#N/A,FALSE,"Small L&amp;P";#N/A,#N/A,FALSE,"Medium L&amp;P";#N/A,#N/A,FALSE,"E-19";#N/A,#N/A,FALSE,"E-20";#N/A,#N/A,FALSE,"A-RTP";#N/A,#N/A,FALSE,"Strtlts &amp; Standby";#N/A,#N/A,FALSE,"AG";#N/A,#N/A,FALSE,"2001mixeduse"}</definedName>
    <definedName name="xk" localSheetId="8"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hidden="1">{"PI_Data",#N/A,TRUE,"P&amp;I Data"}</definedName>
    <definedName name="xxx" localSheetId="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1"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1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6"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9"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8"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1" hidden="1">{#N/A,#N/A,FALSE,"Sum6 (1)"}</definedName>
    <definedName name="xxxxxxx" localSheetId="0" hidden="1">{#N/A,#N/A,FALSE,"Sum6 (1)"}</definedName>
    <definedName name="xxxxxxx" localSheetId="3" hidden="1">{#N/A,#N/A,FALSE,"Sum6 (1)"}</definedName>
    <definedName name="xxxxxxx" localSheetId="2" hidden="1">{#N/A,#N/A,FALSE,"Sum6 (1)"}</definedName>
    <definedName name="xxxxxxx" localSheetId="11" hidden="1">{#N/A,#N/A,FALSE,"Sum6 (1)"}</definedName>
    <definedName name="xxxxxxx" localSheetId="10" hidden="1">{#N/A,#N/A,FALSE,"Sum6 (1)"}</definedName>
    <definedName name="xxxxxxx" localSheetId="5" hidden="1">{#N/A,#N/A,FALSE,"Sum6 (1)"}</definedName>
    <definedName name="xxxxxxx" localSheetId="4" hidden="1">{#N/A,#N/A,FALSE,"Sum6 (1)"}</definedName>
    <definedName name="xxxxxxx" localSheetId="7" hidden="1">{#N/A,#N/A,FALSE,"Sum6 (1)"}</definedName>
    <definedName name="xxxxxxx" localSheetId="6" hidden="1">{#N/A,#N/A,FALSE,"Sum6 (1)"}</definedName>
    <definedName name="xxxxxxx" localSheetId="9" hidden="1">{#N/A,#N/A,FALSE,"Sum6 (1)"}</definedName>
    <definedName name="xxxxxxx" localSheetId="8" hidden="1">{#N/A,#N/A,FALSE,"Sum6 (1)"}</definedName>
    <definedName name="xxxxxxx" hidden="1">{#N/A,#N/A,FALSE,"Sum6 (1)"}</definedName>
    <definedName name="yn" hidden="1">{#N/A,#N/A,FALSE,"Workpaper Tables 4-1 &amp; 4-2";#N/A,#N/A,FALSE,"Revenue Allocation Results";#N/A,#N/A,FALSE,"FERC Rev @ PR";#N/A,#N/A,FALSE,"Distribution Revenue Allocation";#N/A,#N/A,FALSE,"Nonallocated Revenues ";#N/A,#N/A,FALSE,"2000mixuse";#N/A,#N/A,FALSE,"MC Revenues- 00 sales, 96 MC's"}</definedName>
    <definedName name="yrh" localSheetId="1" hidden="1">{#N/A,#N/A,FALSE,"Aging Summary";#N/A,#N/A,FALSE,"Ratio Analysis";#N/A,#N/A,FALSE,"Test 120 Day Accts";#N/A,#N/A,FALSE,"Tickmarks"}</definedName>
    <definedName name="yrh" localSheetId="0" hidden="1">{#N/A,#N/A,FALSE,"Aging Summary";#N/A,#N/A,FALSE,"Ratio Analysis";#N/A,#N/A,FALSE,"Test 120 Day Accts";#N/A,#N/A,FALSE,"Tickmarks"}</definedName>
    <definedName name="yrh" localSheetId="3" hidden="1">{#N/A,#N/A,FALSE,"Aging Summary";#N/A,#N/A,FALSE,"Ratio Analysis";#N/A,#N/A,FALSE,"Test 120 Day Accts";#N/A,#N/A,FALSE,"Tickmarks"}</definedName>
    <definedName name="yrh" localSheetId="2" hidden="1">{#N/A,#N/A,FALSE,"Aging Summary";#N/A,#N/A,FALSE,"Ratio Analysis";#N/A,#N/A,FALSE,"Test 120 Day Accts";#N/A,#N/A,FALSE,"Tickmarks"}</definedName>
    <definedName name="yrh" localSheetId="11" hidden="1">{#N/A,#N/A,FALSE,"Aging Summary";#N/A,#N/A,FALSE,"Ratio Analysis";#N/A,#N/A,FALSE,"Test 120 Day Accts";#N/A,#N/A,FALSE,"Tickmarks"}</definedName>
    <definedName name="yrh" localSheetId="10" hidden="1">{#N/A,#N/A,FALSE,"Aging Summary";#N/A,#N/A,FALSE,"Ratio Analysis";#N/A,#N/A,FALSE,"Test 120 Day Accts";#N/A,#N/A,FALSE,"Tickmarks"}</definedName>
    <definedName name="yrh" localSheetId="5" hidden="1">{#N/A,#N/A,FALSE,"Aging Summary";#N/A,#N/A,FALSE,"Ratio Analysis";#N/A,#N/A,FALSE,"Test 120 Day Accts";#N/A,#N/A,FALSE,"Tickmarks"}</definedName>
    <definedName name="yrh" localSheetId="4" hidden="1">{#N/A,#N/A,FALSE,"Aging Summary";#N/A,#N/A,FALSE,"Ratio Analysis";#N/A,#N/A,FALSE,"Test 120 Day Accts";#N/A,#N/A,FALSE,"Tickmarks"}</definedName>
    <definedName name="yrh" localSheetId="7" hidden="1">{#N/A,#N/A,FALSE,"Aging Summary";#N/A,#N/A,FALSE,"Ratio Analysis";#N/A,#N/A,FALSE,"Test 120 Day Accts";#N/A,#N/A,FALSE,"Tickmarks"}</definedName>
    <definedName name="yrh" localSheetId="6" hidden="1">{#N/A,#N/A,FALSE,"Aging Summary";#N/A,#N/A,FALSE,"Ratio Analysis";#N/A,#N/A,FALSE,"Test 120 Day Accts";#N/A,#N/A,FALSE,"Tickmarks"}</definedName>
    <definedName name="yrh" localSheetId="9" hidden="1">{#N/A,#N/A,FALSE,"Aging Summary";#N/A,#N/A,FALSE,"Ratio Analysis";#N/A,#N/A,FALSE,"Test 120 Day Accts";#N/A,#N/A,FALSE,"Tickmarks"}</definedName>
    <definedName name="yrh" localSheetId="8" hidden="1">{#N/A,#N/A,FALSE,"Aging Summary";#N/A,#N/A,FALSE,"Ratio Analysis";#N/A,#N/A,FALSE,"Test 120 Day Accts";#N/A,#N/A,FALSE,"Tickmarks"}</definedName>
    <definedName name="yrh" hidden="1">{#N/A,#N/A,FALSE,"Aging Summary";#N/A,#N/A,FALSE,"Ratio Analysis";#N/A,#N/A,FALSE,"Test 120 Day Accts";#N/A,#N/A,FALSE,"Tickmarks"}</definedName>
    <definedName name="ytkytyky" hidden="1">{"PI_Data",#N/A,TRUE,"P&amp;I Data"}</definedName>
    <definedName name="yy" localSheetId="1" hidden="1">{#N/A,#N/A,FALSE,"Sum6 (1)"}</definedName>
    <definedName name="yy" localSheetId="0" hidden="1">{#N/A,#N/A,FALSE,"Sum6 (1)"}</definedName>
    <definedName name="yy" localSheetId="3" hidden="1">{#N/A,#N/A,FALSE,"Sum6 (1)"}</definedName>
    <definedName name="yy" localSheetId="2" hidden="1">{#N/A,#N/A,FALSE,"Sum6 (1)"}</definedName>
    <definedName name="yy" localSheetId="11" hidden="1">{#N/A,#N/A,FALSE,"Sum6 (1)"}</definedName>
    <definedName name="yy" localSheetId="10" hidden="1">{#N/A,#N/A,FALSE,"Sum6 (1)"}</definedName>
    <definedName name="yy" localSheetId="5" hidden="1">{#N/A,#N/A,FALSE,"Sum6 (1)"}</definedName>
    <definedName name="yy" localSheetId="4" hidden="1">{#N/A,#N/A,FALSE,"Sum6 (1)"}</definedName>
    <definedName name="yy" localSheetId="7" hidden="1">{#N/A,#N/A,FALSE,"Sum6 (1)"}</definedName>
    <definedName name="yy" localSheetId="6" hidden="1">{#N/A,#N/A,FALSE,"Sum6 (1)"}</definedName>
    <definedName name="yy" localSheetId="9" hidden="1">{#N/A,#N/A,FALSE,"Sum6 (1)"}</definedName>
    <definedName name="yy" localSheetId="8" hidden="1">{#N/A,#N/A,FALSE,"Sum6 (1)"}</definedName>
    <definedName name="yy" hidden="1">{#N/A,#N/A,FALSE,"Sum6 (1)"}</definedName>
    <definedName name="z" localSheetId="1" hidden="1">{#N/A,#N/A,FALSE,"Aging Summary";#N/A,#N/A,FALSE,"Ratio Analysis";#N/A,#N/A,FALSE,"Test 120 Day Accts";#N/A,#N/A,FALSE,"Tickmarks"}</definedName>
    <definedName name="z" localSheetId="0" hidden="1">{#N/A,#N/A,FALSE,"Aging Summary";#N/A,#N/A,FALSE,"Ratio Analysis";#N/A,#N/A,FALSE,"Test 120 Day Accts";#N/A,#N/A,FALSE,"Tickmarks"}</definedName>
    <definedName name="z" localSheetId="3" hidden="1">{#N/A,#N/A,FALSE,"Aging Summary";#N/A,#N/A,FALSE,"Ratio Analysis";#N/A,#N/A,FALSE,"Test 120 Day Accts";#N/A,#N/A,FALSE,"Tickmarks"}</definedName>
    <definedName name="z" localSheetId="2" hidden="1">{#N/A,#N/A,FALSE,"Aging Summary";#N/A,#N/A,FALSE,"Ratio Analysis";#N/A,#N/A,FALSE,"Test 120 Day Accts";#N/A,#N/A,FALSE,"Tickmarks"}</definedName>
    <definedName name="z" localSheetId="11" hidden="1">{#N/A,#N/A,FALSE,"Aging Summary";#N/A,#N/A,FALSE,"Ratio Analysis";#N/A,#N/A,FALSE,"Test 120 Day Accts";#N/A,#N/A,FALSE,"Tickmarks"}</definedName>
    <definedName name="z" localSheetId="10" hidden="1">{#N/A,#N/A,FALSE,"Aging Summary";#N/A,#N/A,FALSE,"Ratio Analysis";#N/A,#N/A,FALSE,"Test 120 Day Accts";#N/A,#N/A,FALSE,"Tickmarks"}</definedName>
    <definedName name="z" localSheetId="5" hidden="1">{#N/A,#N/A,FALSE,"Aging Summary";#N/A,#N/A,FALSE,"Ratio Analysis";#N/A,#N/A,FALSE,"Test 120 Day Accts";#N/A,#N/A,FALSE,"Tickmarks"}</definedName>
    <definedName name="z" localSheetId="4" hidden="1">{#N/A,#N/A,FALSE,"Aging Summary";#N/A,#N/A,FALSE,"Ratio Analysis";#N/A,#N/A,FALSE,"Test 120 Day Accts";#N/A,#N/A,FALSE,"Tickmarks"}</definedName>
    <definedName name="z" localSheetId="7" hidden="1">{#N/A,#N/A,FALSE,"Aging Summary";#N/A,#N/A,FALSE,"Ratio Analysis";#N/A,#N/A,FALSE,"Test 120 Day Accts";#N/A,#N/A,FALSE,"Tickmarks"}</definedName>
    <definedName name="z" localSheetId="6" hidden="1">{#N/A,#N/A,FALSE,"Aging Summary";#N/A,#N/A,FALSE,"Ratio Analysis";#N/A,#N/A,FALSE,"Test 120 Day Accts";#N/A,#N/A,FALSE,"Tickmarks"}</definedName>
    <definedName name="z" localSheetId="9" hidden="1">{#N/A,#N/A,FALSE,"Aging Summary";#N/A,#N/A,FALSE,"Ratio Analysis";#N/A,#N/A,FALSE,"Test 120 Day Accts";#N/A,#N/A,FALSE,"Tickmarks"}</definedName>
    <definedName name="z" localSheetId="8" hidden="1">{#N/A,#N/A,FALSE,"Aging Summary";#N/A,#N/A,FALSE,"Ratio Analysis";#N/A,#N/A,FALSE,"Test 120 Day Accts";#N/A,#N/A,FALSE,"Tickmarks"}</definedName>
    <definedName name="z" hidden="1">{#N/A,#N/A,FALSE,"Aging Summary";#N/A,#N/A,FALSE,"Ratio Analysis";#N/A,#N/A,FALSE,"Test 120 Day Accts";#N/A,#N/A,FALSE,"Tickmarks"}</definedName>
    <definedName name="zzz" localSheetId="1" hidden="1">{#N/A,#N/A,FALSE,"MVD_98LROP_Pl";#N/A,#N/A,FALSE,"MVD_98LROP_Sales";#N/A,#N/A,FALSE,"MVD LROP Product P+L";#N/A,#N/A,FALSE,"MVD R&amp;O's";#N/A,#N/A,FALSE,"MVD 98LROP Launches"}</definedName>
    <definedName name="zzz" localSheetId="0" hidden="1">{#N/A,#N/A,FALSE,"MVD_98LROP_Pl";#N/A,#N/A,FALSE,"MVD_98LROP_Sales";#N/A,#N/A,FALSE,"MVD LROP Product P+L";#N/A,#N/A,FALSE,"MVD R&amp;O's";#N/A,#N/A,FALSE,"MVD 98LROP Launches"}</definedName>
    <definedName name="zzz" localSheetId="3" hidden="1">{#N/A,#N/A,FALSE,"MVD_98LROP_Pl";#N/A,#N/A,FALSE,"MVD_98LROP_Sales";#N/A,#N/A,FALSE,"MVD LROP Product P+L";#N/A,#N/A,FALSE,"MVD R&amp;O's";#N/A,#N/A,FALSE,"MVD 98LROP Launches"}</definedName>
    <definedName name="zzz" localSheetId="2" hidden="1">{#N/A,#N/A,FALSE,"MVD_98LROP_Pl";#N/A,#N/A,FALSE,"MVD_98LROP_Sales";#N/A,#N/A,FALSE,"MVD LROP Product P+L";#N/A,#N/A,FALSE,"MVD R&amp;O's";#N/A,#N/A,FALSE,"MVD 98LROP Launches"}</definedName>
    <definedName name="zzz" localSheetId="11" hidden="1">{#N/A,#N/A,FALSE,"MVD_98LROP_Pl";#N/A,#N/A,FALSE,"MVD_98LROP_Sales";#N/A,#N/A,FALSE,"MVD LROP Product P+L";#N/A,#N/A,FALSE,"MVD R&amp;O's";#N/A,#N/A,FALSE,"MVD 98LROP Launches"}</definedName>
    <definedName name="zzz" localSheetId="10" hidden="1">{#N/A,#N/A,FALSE,"MVD_98LROP_Pl";#N/A,#N/A,FALSE,"MVD_98LROP_Sales";#N/A,#N/A,FALSE,"MVD LROP Product P+L";#N/A,#N/A,FALSE,"MVD R&amp;O's";#N/A,#N/A,FALSE,"MVD 98LROP Launches"}</definedName>
    <definedName name="zzz" localSheetId="5" hidden="1">{#N/A,#N/A,FALSE,"MVD_98LROP_Pl";#N/A,#N/A,FALSE,"MVD_98LROP_Sales";#N/A,#N/A,FALSE,"MVD LROP Product P+L";#N/A,#N/A,FALSE,"MVD R&amp;O's";#N/A,#N/A,FALSE,"MVD 98LROP Launches"}</definedName>
    <definedName name="zzz" localSheetId="4" hidden="1">{#N/A,#N/A,FALSE,"MVD_98LROP_Pl";#N/A,#N/A,FALSE,"MVD_98LROP_Sales";#N/A,#N/A,FALSE,"MVD LROP Product P+L";#N/A,#N/A,FALSE,"MVD R&amp;O's";#N/A,#N/A,FALSE,"MVD 98LROP Launches"}</definedName>
    <definedName name="zzz" localSheetId="7" hidden="1">{#N/A,#N/A,FALSE,"MVD_98LROP_Pl";#N/A,#N/A,FALSE,"MVD_98LROP_Sales";#N/A,#N/A,FALSE,"MVD LROP Product P+L";#N/A,#N/A,FALSE,"MVD R&amp;O's";#N/A,#N/A,FALSE,"MVD 98LROP Launches"}</definedName>
    <definedName name="zzz" localSheetId="6" hidden="1">{#N/A,#N/A,FALSE,"MVD_98LROP_Pl";#N/A,#N/A,FALSE,"MVD_98LROP_Sales";#N/A,#N/A,FALSE,"MVD LROP Product P+L";#N/A,#N/A,FALSE,"MVD R&amp;O's";#N/A,#N/A,FALSE,"MVD 98LROP Launches"}</definedName>
    <definedName name="zzz" localSheetId="9" hidden="1">{#N/A,#N/A,FALSE,"MVD_98LROP_Pl";#N/A,#N/A,FALSE,"MVD_98LROP_Sales";#N/A,#N/A,FALSE,"MVD LROP Product P+L";#N/A,#N/A,FALSE,"MVD R&amp;O's";#N/A,#N/A,FALSE,"MVD 98LROP Launches"}</definedName>
    <definedName name="zzz" localSheetId="8"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 i="13" l="1"/>
  <c r="T10" i="13"/>
  <c r="R10" i="13"/>
  <c r="V10" i="13" s="1"/>
  <c r="Q10" i="13"/>
  <c r="S10" i="13" s="1"/>
  <c r="N10" i="13"/>
  <c r="U10" i="13" s="1"/>
  <c r="V9" i="13"/>
  <c r="U9" i="13"/>
  <c r="T9" i="13"/>
  <c r="W9" i="13" s="1"/>
  <c r="S9" i="13"/>
  <c r="R9" i="13"/>
  <c r="Q9" i="13"/>
  <c r="N9" i="13"/>
  <c r="W6" i="12"/>
  <c r="T6" i="12"/>
  <c r="R6" i="12"/>
  <c r="V6" i="12" s="1"/>
  <c r="Q6" i="12"/>
  <c r="S6" i="12" s="1"/>
  <c r="N6" i="12"/>
  <c r="U6" i="12" s="1"/>
  <c r="T35" i="11" l="1"/>
  <c r="R35" i="11"/>
  <c r="Q35" i="11"/>
  <c r="S35" i="11" s="1"/>
  <c r="N35" i="11"/>
  <c r="U35" i="11" s="1"/>
  <c r="T34" i="11"/>
  <c r="R34" i="11"/>
  <c r="Q34" i="11"/>
  <c r="S34" i="11" s="1"/>
  <c r="N34" i="11"/>
  <c r="U34" i="11" s="1"/>
  <c r="T33" i="11"/>
  <c r="R33" i="11"/>
  <c r="Q33" i="11"/>
  <c r="S33" i="11" s="1"/>
  <c r="N33" i="11"/>
  <c r="U33" i="11" s="1"/>
  <c r="T32" i="11"/>
  <c r="R32" i="11"/>
  <c r="W32" i="11" s="1"/>
  <c r="O32" i="11"/>
  <c r="Q32" i="11" s="1"/>
  <c r="N32" i="11"/>
  <c r="T31" i="11"/>
  <c r="R31" i="11"/>
  <c r="Q31" i="11"/>
  <c r="S31" i="11" s="1"/>
  <c r="N31" i="11"/>
  <c r="U31" i="11" s="1"/>
  <c r="U30" i="11"/>
  <c r="T30" i="11"/>
  <c r="S30" i="11"/>
  <c r="R30" i="11"/>
  <c r="Q30" i="11"/>
  <c r="N30" i="11"/>
  <c r="T29" i="11"/>
  <c r="R29" i="11"/>
  <c r="V29" i="11" s="1"/>
  <c r="Q29" i="11"/>
  <c r="S29" i="11" s="1"/>
  <c r="N29" i="11"/>
  <c r="U29" i="11" s="1"/>
  <c r="U28" i="11"/>
  <c r="T28" i="11"/>
  <c r="R28" i="11"/>
  <c r="Q28" i="11"/>
  <c r="S28" i="11" s="1"/>
  <c r="N28" i="11"/>
  <c r="T27" i="11"/>
  <c r="R27" i="11"/>
  <c r="Q27" i="11"/>
  <c r="S27" i="11" s="1"/>
  <c r="N27" i="11"/>
  <c r="U27" i="11" s="1"/>
  <c r="U26" i="11"/>
  <c r="T26" i="11"/>
  <c r="R26" i="11"/>
  <c r="Q26" i="11"/>
  <c r="S26" i="11" s="1"/>
  <c r="N26" i="11"/>
  <c r="T25" i="11"/>
  <c r="R25" i="11"/>
  <c r="Q25" i="11"/>
  <c r="S25" i="11" s="1"/>
  <c r="N25" i="11"/>
  <c r="U25" i="11" s="1"/>
  <c r="U24" i="11"/>
  <c r="T24" i="11"/>
  <c r="R24" i="11"/>
  <c r="Q24" i="11"/>
  <c r="S24" i="11" s="1"/>
  <c r="N24" i="11"/>
  <c r="T23" i="11"/>
  <c r="R23" i="11"/>
  <c r="Q23" i="11"/>
  <c r="S23" i="11" s="1"/>
  <c r="N23" i="11"/>
  <c r="U23" i="11" s="1"/>
  <c r="W22" i="11"/>
  <c r="T22" i="11"/>
  <c r="R22" i="11"/>
  <c r="V22" i="11" s="1"/>
  <c r="Q22" i="11"/>
  <c r="S22" i="11" s="1"/>
  <c r="N22" i="11"/>
  <c r="U22" i="11" s="1"/>
  <c r="U21" i="11"/>
  <c r="T21" i="11"/>
  <c r="R21" i="11"/>
  <c r="Q21" i="11"/>
  <c r="S21" i="11" s="1"/>
  <c r="N21" i="11"/>
  <c r="T20" i="11"/>
  <c r="R20" i="11"/>
  <c r="Q20" i="11"/>
  <c r="S20" i="11" s="1"/>
  <c r="N20" i="11"/>
  <c r="U20" i="11" s="1"/>
  <c r="U19" i="11"/>
  <c r="T19" i="11"/>
  <c r="R19" i="11"/>
  <c r="Q19" i="11"/>
  <c r="S19" i="11" s="1"/>
  <c r="N19" i="11"/>
  <c r="T18" i="11"/>
  <c r="R18" i="11"/>
  <c r="Q18" i="11"/>
  <c r="S18" i="11" s="1"/>
  <c r="N18" i="11"/>
  <c r="U18" i="11" s="1"/>
  <c r="U17" i="11"/>
  <c r="T17" i="11"/>
  <c r="R17" i="11"/>
  <c r="Q17" i="11"/>
  <c r="S17" i="11" s="1"/>
  <c r="N17" i="11"/>
  <c r="T16" i="11"/>
  <c r="R16" i="11"/>
  <c r="Q16" i="11"/>
  <c r="S16" i="11" s="1"/>
  <c r="N16" i="11"/>
  <c r="U16" i="11" s="1"/>
  <c r="V15" i="11"/>
  <c r="U15" i="11"/>
  <c r="T15" i="11"/>
  <c r="W15" i="11" s="1"/>
  <c r="S15" i="11"/>
  <c r="R15" i="11"/>
  <c r="Q15" i="11"/>
  <c r="N15" i="11"/>
  <c r="T14" i="11"/>
  <c r="R14" i="11"/>
  <c r="Q14" i="11"/>
  <c r="S14" i="11" s="1"/>
  <c r="N14" i="11"/>
  <c r="U14" i="11" s="1"/>
  <c r="U13" i="11"/>
  <c r="T13" i="11"/>
  <c r="S13" i="11"/>
  <c r="R13" i="11"/>
  <c r="Q13" i="11"/>
  <c r="N13" i="11"/>
  <c r="T12" i="11"/>
  <c r="R12" i="11"/>
  <c r="Q12" i="11"/>
  <c r="S12" i="11" s="1"/>
  <c r="N12" i="11"/>
  <c r="U12" i="11" s="1"/>
  <c r="U11" i="11"/>
  <c r="T11" i="11"/>
  <c r="S11" i="11"/>
  <c r="R11" i="11"/>
  <c r="Q11" i="11"/>
  <c r="N11" i="11"/>
  <c r="T10" i="11"/>
  <c r="R10" i="11"/>
  <c r="Q10" i="11"/>
  <c r="S10" i="11" s="1"/>
  <c r="N10" i="11"/>
  <c r="U10" i="11" s="1"/>
  <c r="U9" i="11"/>
  <c r="T9" i="11"/>
  <c r="S9" i="11"/>
  <c r="R9" i="11"/>
  <c r="Q9" i="11"/>
  <c r="N9" i="11"/>
  <c r="T8" i="11"/>
  <c r="R8" i="11"/>
  <c r="W8" i="11" s="1"/>
  <c r="Q8" i="11"/>
  <c r="S8" i="11" s="1"/>
  <c r="N8" i="11"/>
  <c r="U8" i="11" s="1"/>
  <c r="U7" i="11"/>
  <c r="T7" i="11"/>
  <c r="R7" i="11"/>
  <c r="Q7" i="11"/>
  <c r="S7" i="11" s="1"/>
  <c r="N7" i="11"/>
  <c r="U6" i="11"/>
  <c r="T6" i="11"/>
  <c r="R6" i="11"/>
  <c r="W6" i="11" s="1"/>
  <c r="Q6" i="11"/>
  <c r="S6" i="11" s="1"/>
  <c r="N6" i="11"/>
  <c r="U79" i="10"/>
  <c r="T79" i="10"/>
  <c r="R79" i="10"/>
  <c r="Q79" i="10"/>
  <c r="S79" i="10" s="1"/>
  <c r="N79" i="10"/>
  <c r="T78" i="10"/>
  <c r="R78" i="10"/>
  <c r="Q78" i="10"/>
  <c r="S78" i="10" s="1"/>
  <c r="N78" i="10"/>
  <c r="U78" i="10" s="1"/>
  <c r="T77" i="10"/>
  <c r="R77" i="10"/>
  <c r="Q77" i="10"/>
  <c r="N77" i="10"/>
  <c r="U77" i="10" s="1"/>
  <c r="U76" i="10"/>
  <c r="T76" i="10"/>
  <c r="P76" i="10"/>
  <c r="R76" i="10" s="1"/>
  <c r="W76" i="10" s="1"/>
  <c r="N76" i="10"/>
  <c r="U75" i="10"/>
  <c r="T75" i="10"/>
  <c r="S75" i="10"/>
  <c r="R75" i="10"/>
  <c r="W75" i="10" s="1"/>
  <c r="Q75" i="10"/>
  <c r="N75" i="10"/>
  <c r="T74" i="10"/>
  <c r="R74" i="10"/>
  <c r="Q74" i="10"/>
  <c r="S74" i="10" s="1"/>
  <c r="N74" i="10"/>
  <c r="U74" i="10" s="1"/>
  <c r="W73" i="10"/>
  <c r="V73" i="10"/>
  <c r="T73" i="10"/>
  <c r="R73" i="10"/>
  <c r="Q73" i="10"/>
  <c r="N73" i="10"/>
  <c r="U73" i="10" s="1"/>
  <c r="U72" i="10"/>
  <c r="T72" i="10"/>
  <c r="S72" i="10"/>
  <c r="R72" i="10"/>
  <c r="Q72" i="10"/>
  <c r="N72" i="10"/>
  <c r="T71" i="10"/>
  <c r="R71" i="10"/>
  <c r="Q71" i="10"/>
  <c r="N71" i="10"/>
  <c r="U71" i="10" s="1"/>
  <c r="U70" i="10"/>
  <c r="T70" i="10"/>
  <c r="S70" i="10"/>
  <c r="R70" i="10"/>
  <c r="Q70" i="10"/>
  <c r="N70" i="10"/>
  <c r="T69" i="10"/>
  <c r="R69" i="10"/>
  <c r="Q69" i="10"/>
  <c r="S69" i="10" s="1"/>
  <c r="N69" i="10"/>
  <c r="U69" i="10" s="1"/>
  <c r="U68" i="10"/>
  <c r="T68" i="10"/>
  <c r="R68" i="10"/>
  <c r="Q68" i="10"/>
  <c r="S68" i="10" s="1"/>
  <c r="N68" i="10"/>
  <c r="T67" i="10"/>
  <c r="R67" i="10"/>
  <c r="Q67" i="10"/>
  <c r="S67" i="10" s="1"/>
  <c r="N67" i="10"/>
  <c r="U67" i="10" s="1"/>
  <c r="T66" i="10"/>
  <c r="R66" i="10"/>
  <c r="Q66" i="10"/>
  <c r="N66" i="10"/>
  <c r="U66" i="10" s="1"/>
  <c r="V65" i="10"/>
  <c r="U65" i="10"/>
  <c r="T65" i="10"/>
  <c r="W65" i="10" s="1"/>
  <c r="R65" i="10"/>
  <c r="Q65" i="10"/>
  <c r="S65" i="10" s="1"/>
  <c r="N65" i="10"/>
  <c r="U64" i="10"/>
  <c r="T64" i="10"/>
  <c r="S64" i="10"/>
  <c r="R64" i="10"/>
  <c r="Q64" i="10"/>
  <c r="N64" i="10"/>
  <c r="T63" i="10"/>
  <c r="R63" i="10"/>
  <c r="Q63" i="10"/>
  <c r="N63" i="10"/>
  <c r="U63" i="10" s="1"/>
  <c r="U62" i="10"/>
  <c r="T62" i="10"/>
  <c r="S62" i="10"/>
  <c r="R62" i="10"/>
  <c r="Q62" i="10"/>
  <c r="N62" i="10"/>
  <c r="T61" i="10"/>
  <c r="R61" i="10"/>
  <c r="Q61" i="10"/>
  <c r="S61" i="10" s="1"/>
  <c r="N61" i="10"/>
  <c r="U61" i="10" s="1"/>
  <c r="U60" i="10"/>
  <c r="T60" i="10"/>
  <c r="R60" i="10"/>
  <c r="Q60" i="10"/>
  <c r="S60" i="10" s="1"/>
  <c r="N60" i="10"/>
  <c r="T59" i="10"/>
  <c r="R59" i="10"/>
  <c r="Q59" i="10"/>
  <c r="S59" i="10" s="1"/>
  <c r="N59" i="10"/>
  <c r="U59" i="10" s="1"/>
  <c r="T58" i="10"/>
  <c r="R58" i="10"/>
  <c r="Q58" i="10"/>
  <c r="N58" i="10"/>
  <c r="U58" i="10" s="1"/>
  <c r="U57" i="10"/>
  <c r="T57" i="10"/>
  <c r="S57" i="10"/>
  <c r="R57" i="10"/>
  <c r="Q57" i="10"/>
  <c r="N57" i="10"/>
  <c r="T56" i="10"/>
  <c r="R56" i="10"/>
  <c r="Q56" i="10"/>
  <c r="S56" i="10" s="1"/>
  <c r="N56" i="10"/>
  <c r="U56" i="10" s="1"/>
  <c r="U55" i="10"/>
  <c r="T55" i="10"/>
  <c r="R55" i="10"/>
  <c r="Q55" i="10"/>
  <c r="S55" i="10" s="1"/>
  <c r="N55" i="10"/>
  <c r="U54" i="10"/>
  <c r="T54" i="10"/>
  <c r="R54" i="10"/>
  <c r="Q54" i="10"/>
  <c r="S54" i="10" s="1"/>
  <c r="N54" i="10"/>
  <c r="T53" i="10"/>
  <c r="R53" i="10"/>
  <c r="Q53" i="10"/>
  <c r="N53" i="10"/>
  <c r="U53" i="10" s="1"/>
  <c r="U52" i="10"/>
  <c r="T52" i="10"/>
  <c r="R52" i="10"/>
  <c r="Q52" i="10"/>
  <c r="S52" i="10" s="1"/>
  <c r="N52" i="10"/>
  <c r="T51" i="10"/>
  <c r="R51" i="10"/>
  <c r="Q51" i="10"/>
  <c r="S51" i="10" s="1"/>
  <c r="N51" i="10"/>
  <c r="U51" i="10" s="1"/>
  <c r="W50" i="10"/>
  <c r="V50" i="10"/>
  <c r="U50" i="10"/>
  <c r="T50" i="10"/>
  <c r="R50" i="10"/>
  <c r="Q50" i="10"/>
  <c r="S50" i="10" s="1"/>
  <c r="N50" i="10"/>
  <c r="U49" i="10"/>
  <c r="T49" i="10"/>
  <c r="S49" i="10"/>
  <c r="R49" i="10"/>
  <c r="W49" i="10" s="1"/>
  <c r="Q49" i="10"/>
  <c r="N49" i="10"/>
  <c r="T48" i="10"/>
  <c r="R48" i="10"/>
  <c r="Q48" i="10"/>
  <c r="N48" i="10"/>
  <c r="U48" i="10" s="1"/>
  <c r="U47" i="10"/>
  <c r="T47" i="10"/>
  <c r="R47" i="10"/>
  <c r="Q47" i="10"/>
  <c r="S47" i="10" s="1"/>
  <c r="N47" i="10"/>
  <c r="U46" i="10"/>
  <c r="T46" i="10"/>
  <c r="R46" i="10"/>
  <c r="Q46" i="10"/>
  <c r="S46" i="10" s="1"/>
  <c r="N46" i="10"/>
  <c r="T45" i="10"/>
  <c r="R45" i="10"/>
  <c r="Q45" i="10"/>
  <c r="S45" i="10" s="1"/>
  <c r="N45" i="10"/>
  <c r="U45" i="10" s="1"/>
  <c r="W44" i="10"/>
  <c r="V44" i="10"/>
  <c r="T44" i="10"/>
  <c r="R44" i="10"/>
  <c r="Q44" i="10"/>
  <c r="N44" i="10"/>
  <c r="U44" i="10" s="1"/>
  <c r="U43" i="10"/>
  <c r="T43" i="10"/>
  <c r="S43" i="10"/>
  <c r="R43" i="10"/>
  <c r="Q43" i="10"/>
  <c r="N43" i="10"/>
  <c r="T42" i="10"/>
  <c r="R42" i="10"/>
  <c r="Q42" i="10"/>
  <c r="N42" i="10"/>
  <c r="U42" i="10" s="1"/>
  <c r="U41" i="10"/>
  <c r="T41" i="10"/>
  <c r="S41" i="10"/>
  <c r="R41" i="10"/>
  <c r="Q41" i="10"/>
  <c r="N41" i="10"/>
  <c r="T40" i="10"/>
  <c r="R40" i="10"/>
  <c r="Q40" i="10"/>
  <c r="S40" i="10" s="1"/>
  <c r="N40" i="10"/>
  <c r="U40" i="10" s="1"/>
  <c r="U39" i="10"/>
  <c r="T39" i="10"/>
  <c r="R39" i="10"/>
  <c r="Q39" i="10"/>
  <c r="S39" i="10" s="1"/>
  <c r="N39" i="10"/>
  <c r="T38" i="10"/>
  <c r="R38" i="10"/>
  <c r="Q38" i="10"/>
  <c r="S38" i="10" s="1"/>
  <c r="N38" i="10"/>
  <c r="U38" i="10" s="1"/>
  <c r="T37" i="10"/>
  <c r="R37" i="10"/>
  <c r="Q37" i="10"/>
  <c r="S37" i="10" s="1"/>
  <c r="N37" i="10"/>
  <c r="U36" i="10"/>
  <c r="T36" i="10"/>
  <c r="S36" i="10"/>
  <c r="R36" i="10"/>
  <c r="Q36" i="10"/>
  <c r="N36" i="10"/>
  <c r="U35" i="10"/>
  <c r="T35" i="10"/>
  <c r="S35" i="10"/>
  <c r="R35" i="10"/>
  <c r="Q35" i="10"/>
  <c r="N35" i="10"/>
  <c r="T34" i="10"/>
  <c r="R34" i="10"/>
  <c r="V34" i="10" s="1"/>
  <c r="Q34" i="10"/>
  <c r="N34" i="10"/>
  <c r="U34" i="10" s="1"/>
  <c r="W33" i="10"/>
  <c r="V33" i="10"/>
  <c r="U33" i="10"/>
  <c r="T33" i="10"/>
  <c r="R33" i="10"/>
  <c r="Q33" i="10"/>
  <c r="S33" i="10" s="1"/>
  <c r="N33" i="10"/>
  <c r="T32" i="10"/>
  <c r="R32" i="10"/>
  <c r="Q32" i="10"/>
  <c r="S32" i="10" s="1"/>
  <c r="N32" i="10"/>
  <c r="U32" i="10" s="1"/>
  <c r="T31" i="10"/>
  <c r="R31" i="10"/>
  <c r="Q31" i="10"/>
  <c r="N31" i="10"/>
  <c r="U31" i="10" s="1"/>
  <c r="U30" i="10"/>
  <c r="T30" i="10"/>
  <c r="R30" i="10"/>
  <c r="Q30" i="10"/>
  <c r="S30" i="10" s="1"/>
  <c r="N30" i="10"/>
  <c r="T29" i="10"/>
  <c r="S29" i="10"/>
  <c r="R29" i="10"/>
  <c r="Q29" i="10"/>
  <c r="N29" i="10"/>
  <c r="U29" i="10" s="1"/>
  <c r="W28" i="10"/>
  <c r="V28" i="10"/>
  <c r="T28" i="10"/>
  <c r="R28" i="10"/>
  <c r="Q28" i="10"/>
  <c r="N28" i="10"/>
  <c r="U28" i="10" s="1"/>
  <c r="U27" i="10"/>
  <c r="T27" i="10"/>
  <c r="S27" i="10"/>
  <c r="R27" i="10"/>
  <c r="W27" i="10" s="1"/>
  <c r="Q27" i="10"/>
  <c r="N27" i="10"/>
  <c r="T26" i="10"/>
  <c r="S26" i="10"/>
  <c r="R26" i="10"/>
  <c r="Q26" i="10"/>
  <c r="N26" i="10"/>
  <c r="U26" i="10" s="1"/>
  <c r="U25" i="10"/>
  <c r="T25" i="10"/>
  <c r="R25" i="10"/>
  <c r="Q25" i="10"/>
  <c r="S25" i="10" s="1"/>
  <c r="N25" i="10"/>
  <c r="U24" i="10"/>
  <c r="T24" i="10"/>
  <c r="S24" i="10"/>
  <c r="R24" i="10"/>
  <c r="Q24" i="10"/>
  <c r="N24" i="10"/>
  <c r="T23" i="10"/>
  <c r="R23" i="10"/>
  <c r="Q23" i="10"/>
  <c r="N23" i="10"/>
  <c r="U23" i="10" s="1"/>
  <c r="U22" i="10"/>
  <c r="T22" i="10"/>
  <c r="S22" i="10"/>
  <c r="R22" i="10"/>
  <c r="Q22" i="10"/>
  <c r="N22" i="10"/>
  <c r="T21" i="10"/>
  <c r="R21" i="10"/>
  <c r="Q21" i="10"/>
  <c r="S21" i="10" s="1"/>
  <c r="N21" i="10"/>
  <c r="U21" i="10" s="1"/>
  <c r="U20" i="10"/>
  <c r="T20" i="10"/>
  <c r="S20" i="10"/>
  <c r="R20" i="10"/>
  <c r="Q20" i="10"/>
  <c r="N20" i="10"/>
  <c r="T19" i="10"/>
  <c r="R19" i="10"/>
  <c r="Q19" i="10"/>
  <c r="S19" i="10" s="1"/>
  <c r="N19" i="10"/>
  <c r="U19" i="10" s="1"/>
  <c r="U18" i="10"/>
  <c r="T18" i="10"/>
  <c r="R18" i="10"/>
  <c r="Q18" i="10"/>
  <c r="N18" i="10"/>
  <c r="T17" i="10"/>
  <c r="R17" i="10"/>
  <c r="Q17" i="10"/>
  <c r="S17" i="10" s="1"/>
  <c r="N17" i="10"/>
  <c r="U17" i="10" s="1"/>
  <c r="T16" i="10"/>
  <c r="R16" i="10"/>
  <c r="Q16" i="10"/>
  <c r="S16" i="10" s="1"/>
  <c r="N16" i="10"/>
  <c r="U16" i="10" s="1"/>
  <c r="U15" i="10"/>
  <c r="T15" i="10"/>
  <c r="S15" i="10"/>
  <c r="R15" i="10"/>
  <c r="Q15" i="10"/>
  <c r="N15" i="10"/>
  <c r="T14" i="10"/>
  <c r="S14" i="10"/>
  <c r="R14" i="10"/>
  <c r="Q14" i="10"/>
  <c r="N14" i="10"/>
  <c r="U14" i="10" s="1"/>
  <c r="U13" i="10"/>
  <c r="T13" i="10"/>
  <c r="R13" i="10"/>
  <c r="Q13" i="10"/>
  <c r="S13" i="10" s="1"/>
  <c r="N13" i="10"/>
  <c r="U12" i="10"/>
  <c r="T12" i="10"/>
  <c r="S12" i="10"/>
  <c r="R12" i="10"/>
  <c r="Q12" i="10"/>
  <c r="N12" i="10"/>
  <c r="T11" i="10"/>
  <c r="R11" i="10"/>
  <c r="Q11" i="10"/>
  <c r="N11" i="10"/>
  <c r="U11" i="10" s="1"/>
  <c r="U10" i="10"/>
  <c r="T10" i="10"/>
  <c r="S10" i="10"/>
  <c r="R10" i="10"/>
  <c r="Q10" i="10"/>
  <c r="N10" i="10"/>
  <c r="T9" i="10"/>
  <c r="R9" i="10"/>
  <c r="Q9" i="10"/>
  <c r="S9" i="10" s="1"/>
  <c r="N9" i="10"/>
  <c r="U9" i="10" s="1"/>
  <c r="A9" i="10"/>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U8" i="10"/>
  <c r="T8" i="10"/>
  <c r="S8" i="10"/>
  <c r="R8" i="10"/>
  <c r="Q8" i="10"/>
  <c r="N8" i="10"/>
  <c r="A8" i="10"/>
  <c r="T7" i="10"/>
  <c r="R7" i="10"/>
  <c r="W7" i="10" s="1"/>
  <c r="Q7" i="10"/>
  <c r="S7" i="10" s="1"/>
  <c r="N7" i="10"/>
  <c r="U7" i="10" s="1"/>
  <c r="U32" i="11" l="1"/>
  <c r="S32" i="11"/>
  <c r="W29" i="11"/>
  <c r="V32" i="11"/>
  <c r="V6" i="11"/>
  <c r="V8" i="11"/>
  <c r="V76" i="10"/>
  <c r="S44" i="10"/>
  <c r="S63" i="10"/>
  <c r="S71" i="10"/>
  <c r="S42" i="10"/>
  <c r="V49" i="10"/>
  <c r="S53" i="10"/>
  <c r="W63" i="10"/>
  <c r="V63" i="10"/>
  <c r="W34" i="10"/>
  <c r="V27" i="10"/>
  <c r="S31" i="10"/>
  <c r="S77" i="10"/>
  <c r="S18" i="10"/>
  <c r="V75" i="10"/>
  <c r="S28" i="10"/>
  <c r="W37" i="10"/>
  <c r="V37" i="10"/>
  <c r="S58" i="10"/>
  <c r="S66" i="10"/>
  <c r="W45" i="10"/>
  <c r="V45" i="10"/>
  <c r="S11" i="10"/>
  <c r="S23" i="10"/>
  <c r="S34" i="10"/>
  <c r="S73" i="10"/>
  <c r="V7" i="10"/>
  <c r="U37" i="10"/>
  <c r="S48" i="10"/>
  <c r="Q76" i="10"/>
  <c r="S76" i="10" s="1"/>
  <c r="T29" i="9"/>
  <c r="R29" i="9"/>
  <c r="Q29" i="9"/>
  <c r="N29" i="9"/>
  <c r="U29" i="9" s="1"/>
  <c r="T28" i="9"/>
  <c r="R28" i="9"/>
  <c r="Q28" i="9"/>
  <c r="U28" i="9" s="1"/>
  <c r="N28" i="9"/>
  <c r="T27" i="9"/>
  <c r="R27" i="9"/>
  <c r="V27" i="9" s="1"/>
  <c r="Q27" i="9"/>
  <c r="S27" i="9" s="1"/>
  <c r="N27" i="9"/>
  <c r="U27" i="9" s="1"/>
  <c r="Q26" i="9"/>
  <c r="T26" i="9"/>
  <c r="N26" i="9"/>
  <c r="U26" i="9" s="1"/>
  <c r="Q25" i="9"/>
  <c r="T25" i="9"/>
  <c r="N25" i="9"/>
  <c r="U25" i="9" s="1"/>
  <c r="W24" i="9"/>
  <c r="V24" i="9"/>
  <c r="T24" i="9"/>
  <c r="R24" i="9"/>
  <c r="Q24" i="9"/>
  <c r="N24" i="9"/>
  <c r="U24" i="9" s="1"/>
  <c r="W23" i="9"/>
  <c r="V23" i="9"/>
  <c r="T23" i="9"/>
  <c r="R23" i="9"/>
  <c r="Q23" i="9"/>
  <c r="N23" i="9"/>
  <c r="U23" i="9" s="1"/>
  <c r="W22" i="9"/>
  <c r="V22" i="9"/>
  <c r="U22" i="9"/>
  <c r="T22" i="9"/>
  <c r="R22" i="9"/>
  <c r="Q22" i="9"/>
  <c r="S22" i="9" s="1"/>
  <c r="N22" i="9"/>
  <c r="U21" i="9"/>
  <c r="T21" i="9"/>
  <c r="S21" i="9"/>
  <c r="R21" i="9"/>
  <c r="V21" i="9" s="1"/>
  <c r="Q21" i="9"/>
  <c r="N21" i="9"/>
  <c r="T20" i="9"/>
  <c r="R20" i="9"/>
  <c r="Q20" i="9"/>
  <c r="S20" i="9" s="1"/>
  <c r="N20" i="9"/>
  <c r="U20" i="9" s="1"/>
  <c r="U19" i="9"/>
  <c r="T19" i="9"/>
  <c r="R19" i="9"/>
  <c r="Q19" i="9"/>
  <c r="N19" i="9"/>
  <c r="S19" i="9" s="1"/>
  <c r="T18" i="9"/>
  <c r="R18" i="9"/>
  <c r="Q18" i="9"/>
  <c r="S18" i="9" s="1"/>
  <c r="N18" i="9"/>
  <c r="U18" i="9" s="1"/>
  <c r="T17" i="9"/>
  <c r="R17" i="9"/>
  <c r="Q17" i="9"/>
  <c r="N17" i="9"/>
  <c r="U17" i="9" s="1"/>
  <c r="T16" i="9"/>
  <c r="R16" i="9"/>
  <c r="Q16" i="9"/>
  <c r="U16" i="9" s="1"/>
  <c r="N16" i="9"/>
  <c r="T15" i="9"/>
  <c r="R15" i="9"/>
  <c r="Q15" i="9"/>
  <c r="S15" i="9" s="1"/>
  <c r="N15" i="9"/>
  <c r="U15" i="9" s="1"/>
  <c r="W14" i="9"/>
  <c r="V14" i="9"/>
  <c r="U14" i="9"/>
  <c r="T14" i="9"/>
  <c r="R14" i="9"/>
  <c r="Q14" i="9"/>
  <c r="S14" i="9" s="1"/>
  <c r="N14" i="9"/>
  <c r="T13" i="9"/>
  <c r="R13" i="9"/>
  <c r="Q13" i="9"/>
  <c r="S13" i="9" s="1"/>
  <c r="N13" i="9"/>
  <c r="U13" i="9" s="1"/>
  <c r="T12" i="9"/>
  <c r="R12" i="9"/>
  <c r="Q12" i="9"/>
  <c r="S12" i="9" s="1"/>
  <c r="N12" i="9"/>
  <c r="U12" i="9" s="1"/>
  <c r="V11" i="9"/>
  <c r="U11" i="9"/>
  <c r="T11" i="9"/>
  <c r="W11" i="9" s="1"/>
  <c r="R11" i="9"/>
  <c r="Q11" i="9"/>
  <c r="N11" i="9"/>
  <c r="S11" i="9" s="1"/>
  <c r="T10" i="9"/>
  <c r="R10" i="9"/>
  <c r="Q10" i="9"/>
  <c r="S10" i="9" s="1"/>
  <c r="N10" i="9"/>
  <c r="U10" i="9" s="1"/>
  <c r="T9" i="9"/>
  <c r="R9" i="9"/>
  <c r="Q9" i="9"/>
  <c r="N9" i="9"/>
  <c r="U9" i="9" s="1"/>
  <c r="T8" i="9"/>
  <c r="R8" i="9"/>
  <c r="Q8" i="9"/>
  <c r="S8" i="9" s="1"/>
  <c r="N8" i="9"/>
  <c r="T7" i="9"/>
  <c r="R7" i="9"/>
  <c r="Q7" i="9"/>
  <c r="S7" i="9" s="1"/>
  <c r="N7" i="9"/>
  <c r="U7" i="9" s="1"/>
  <c r="A7" i="9"/>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W6" i="9"/>
  <c r="V6" i="9"/>
  <c r="U6" i="9"/>
  <c r="T6" i="9"/>
  <c r="R6" i="9"/>
  <c r="Q6" i="9"/>
  <c r="S6" i="9" s="1"/>
  <c r="N6" i="9"/>
  <c r="T30" i="8"/>
  <c r="Q30" i="8"/>
  <c r="N30" i="8"/>
  <c r="U30" i="8" s="1"/>
  <c r="T29" i="8"/>
  <c r="Q29" i="8"/>
  <c r="N29" i="8"/>
  <c r="U29" i="8" s="1"/>
  <c r="T28" i="8"/>
  <c r="Q28" i="8"/>
  <c r="N28" i="8"/>
  <c r="U28" i="8" s="1"/>
  <c r="T27" i="8"/>
  <c r="R27" i="8"/>
  <c r="W27" i="8" s="1"/>
  <c r="Q27" i="8"/>
  <c r="S27" i="8" s="1"/>
  <c r="N27" i="8"/>
  <c r="W26" i="8"/>
  <c r="T26" i="8"/>
  <c r="R26" i="8"/>
  <c r="V26" i="8" s="1"/>
  <c r="Q26" i="8"/>
  <c r="N26" i="8"/>
  <c r="U26" i="8" s="1"/>
  <c r="W25" i="8"/>
  <c r="V25" i="8"/>
  <c r="T25" i="8"/>
  <c r="R25" i="8"/>
  <c r="Q25" i="8"/>
  <c r="N25" i="8"/>
  <c r="U25" i="8" s="1"/>
  <c r="W24" i="8"/>
  <c r="V24" i="8"/>
  <c r="U24" i="8"/>
  <c r="T24" i="8"/>
  <c r="R24" i="8"/>
  <c r="Q24" i="8"/>
  <c r="S24" i="8" s="1"/>
  <c r="N24" i="8"/>
  <c r="T23" i="8"/>
  <c r="R23" i="8"/>
  <c r="Q23" i="8"/>
  <c r="S23" i="8" s="1"/>
  <c r="N23" i="8"/>
  <c r="U23" i="8" s="1"/>
  <c r="T22" i="8"/>
  <c r="R22" i="8"/>
  <c r="V22" i="8" s="1"/>
  <c r="Q22" i="8"/>
  <c r="S22" i="8" s="1"/>
  <c r="N22" i="8"/>
  <c r="U22" i="8" s="1"/>
  <c r="W21" i="8"/>
  <c r="V21" i="8"/>
  <c r="T21" i="8"/>
  <c r="R21" i="8"/>
  <c r="Q21" i="8"/>
  <c r="S21" i="8" s="1"/>
  <c r="N21" i="8"/>
  <c r="U21" i="8" s="1"/>
  <c r="V20" i="8"/>
  <c r="U20" i="8"/>
  <c r="T20" i="8"/>
  <c r="W20" i="8" s="1"/>
  <c r="S20" i="8"/>
  <c r="R20" i="8"/>
  <c r="Q20" i="8"/>
  <c r="N20" i="8"/>
  <c r="T19" i="8"/>
  <c r="R19" i="8"/>
  <c r="W19" i="8" s="1"/>
  <c r="Q19" i="8"/>
  <c r="S19" i="8" s="1"/>
  <c r="N19" i="8"/>
  <c r="U19" i="8" s="1"/>
  <c r="T18" i="8"/>
  <c r="R18" i="8"/>
  <c r="Q18" i="8"/>
  <c r="S18" i="8" s="1"/>
  <c r="N18" i="8"/>
  <c r="U18" i="8" s="1"/>
  <c r="V17" i="8"/>
  <c r="U17" i="8"/>
  <c r="T17" i="8"/>
  <c r="W17" i="8" s="1"/>
  <c r="R17" i="8"/>
  <c r="Q17" i="8"/>
  <c r="S17" i="8" s="1"/>
  <c r="N17" i="8"/>
  <c r="T16" i="8"/>
  <c r="R16" i="8"/>
  <c r="W16" i="8" s="1"/>
  <c r="Q16" i="8"/>
  <c r="U16" i="8" s="1"/>
  <c r="N16" i="8"/>
  <c r="T15" i="8"/>
  <c r="R15" i="8"/>
  <c r="Q15" i="8"/>
  <c r="S15" i="8" s="1"/>
  <c r="N15" i="8"/>
  <c r="U15" i="8" s="1"/>
  <c r="U14" i="8"/>
  <c r="T14" i="8"/>
  <c r="S14" i="8"/>
  <c r="R14" i="8"/>
  <c r="Q14" i="8"/>
  <c r="N14" i="8"/>
  <c r="T13" i="8"/>
  <c r="R13" i="8"/>
  <c r="W13" i="8" s="1"/>
  <c r="Q13" i="8"/>
  <c r="N13" i="8"/>
  <c r="U13" i="8" s="1"/>
  <c r="T12" i="8"/>
  <c r="R12" i="8"/>
  <c r="W12" i="8" s="1"/>
  <c r="Q12" i="8"/>
  <c r="S12" i="8" s="1"/>
  <c r="N12" i="8"/>
  <c r="U12" i="8" s="1"/>
  <c r="T11" i="8"/>
  <c r="R11" i="8"/>
  <c r="W11" i="8" s="1"/>
  <c r="Q11" i="8"/>
  <c r="S11" i="8" s="1"/>
  <c r="N11" i="8"/>
  <c r="U11" i="8" s="1"/>
  <c r="U10" i="8"/>
  <c r="T10" i="8"/>
  <c r="S10" i="8"/>
  <c r="R10" i="8"/>
  <c r="Q10" i="8"/>
  <c r="N10" i="8"/>
  <c r="T9" i="8"/>
  <c r="R9" i="8"/>
  <c r="Q9" i="8"/>
  <c r="S9" i="8" s="1"/>
  <c r="N9" i="8"/>
  <c r="U9" i="8" s="1"/>
  <c r="A9" i="8"/>
  <c r="A10" i="8" s="1"/>
  <c r="A11" i="8" s="1"/>
  <c r="A12" i="8" s="1"/>
  <c r="A13" i="8" s="1"/>
  <c r="A14" i="8" s="1"/>
  <c r="A15" i="8" s="1"/>
  <c r="A16" i="8" s="1"/>
  <c r="A17" i="8" s="1"/>
  <c r="A18" i="8" s="1"/>
  <c r="A19" i="8" s="1"/>
  <c r="A20" i="8" s="1"/>
  <c r="A21" i="8" s="1"/>
  <c r="A22" i="8" s="1"/>
  <c r="A23" i="8" s="1"/>
  <c r="A24" i="8" s="1"/>
  <c r="A25" i="8" s="1"/>
  <c r="A26" i="8" s="1"/>
  <c r="A27" i="8" s="1"/>
  <c r="A28" i="8" s="1"/>
  <c r="A29" i="8" s="1"/>
  <c r="A30" i="8" s="1"/>
  <c r="U8" i="8"/>
  <c r="T8" i="8"/>
  <c r="R8" i="8"/>
  <c r="Q8" i="8"/>
  <c r="S8" i="8" s="1"/>
  <c r="N8" i="8"/>
  <c r="A8" i="8"/>
  <c r="T7" i="8"/>
  <c r="R7" i="8"/>
  <c r="Q7" i="8"/>
  <c r="S7" i="8" s="1"/>
  <c r="N7" i="8"/>
  <c r="U7" i="8" s="1"/>
  <c r="A7" i="8"/>
  <c r="T6" i="8"/>
  <c r="R6" i="8"/>
  <c r="V6" i="8" s="1"/>
  <c r="Q6" i="8"/>
  <c r="S6" i="8" s="1"/>
  <c r="N6" i="8"/>
  <c r="U6" i="8" s="1"/>
  <c r="W6" i="7"/>
  <c r="U6" i="7"/>
  <c r="T6" i="7"/>
  <c r="S6" i="7"/>
  <c r="R6" i="7"/>
  <c r="V6" i="7" s="1"/>
  <c r="Q6" i="7"/>
  <c r="N6" i="7"/>
  <c r="W23" i="6"/>
  <c r="T23" i="6"/>
  <c r="R23" i="6"/>
  <c r="V23" i="6" s="1"/>
  <c r="Q23" i="6"/>
  <c r="S23" i="6" s="1"/>
  <c r="N23" i="6"/>
  <c r="U23" i="6" s="1"/>
  <c r="V22" i="6"/>
  <c r="U22" i="6"/>
  <c r="T22" i="6"/>
  <c r="W22" i="6" s="1"/>
  <c r="R22" i="6"/>
  <c r="Q22" i="6"/>
  <c r="S22" i="6" s="1"/>
  <c r="N22" i="6"/>
  <c r="M21" i="6"/>
  <c r="N21" i="6" s="1"/>
  <c r="N20" i="6"/>
  <c r="M20" i="6"/>
  <c r="P21" i="6"/>
  <c r="N19" i="6"/>
  <c r="T18" i="6"/>
  <c r="R18" i="6"/>
  <c r="V18" i="6" s="1"/>
  <c r="Q18" i="6"/>
  <c r="S18" i="6" s="1"/>
  <c r="N18" i="6"/>
  <c r="U18" i="6" s="1"/>
  <c r="P17" i="6"/>
  <c r="Q17" i="6" s="1"/>
  <c r="M17" i="6"/>
  <c r="T17" i="6" s="1"/>
  <c r="P16" i="6"/>
  <c r="R16" i="6" s="1"/>
  <c r="M16" i="6"/>
  <c r="T16" i="6" s="1"/>
  <c r="V15" i="6"/>
  <c r="U15" i="6"/>
  <c r="T15" i="6"/>
  <c r="W15" i="6" s="1"/>
  <c r="R15" i="6"/>
  <c r="Q15" i="6"/>
  <c r="S15" i="6" s="1"/>
  <c r="N15" i="6"/>
  <c r="T14" i="6"/>
  <c r="R14" i="6"/>
  <c r="V14" i="6" s="1"/>
  <c r="Q14" i="6"/>
  <c r="U14" i="6" s="1"/>
  <c r="N14" i="6"/>
  <c r="P13" i="6"/>
  <c r="R13" i="6" s="1"/>
  <c r="M13" i="6"/>
  <c r="T13" i="6" s="1"/>
  <c r="P12" i="6"/>
  <c r="Q12" i="6" s="1"/>
  <c r="M12" i="6"/>
  <c r="N12" i="6" s="1"/>
  <c r="U12" i="6" s="1"/>
  <c r="A12" i="6"/>
  <c r="A13" i="6" s="1"/>
  <c r="A14" i="6" s="1"/>
  <c r="A15" i="6" s="1"/>
  <c r="A16" i="6" s="1"/>
  <c r="A17" i="6" s="1"/>
  <c r="A18" i="6" s="1"/>
  <c r="A19" i="6" s="1"/>
  <c r="A20" i="6" s="1"/>
  <c r="A21" i="6" s="1"/>
  <c r="A22" i="6" s="1"/>
  <c r="A23" i="6" s="1"/>
  <c r="T11" i="6"/>
  <c r="R11" i="6"/>
  <c r="W11" i="6" s="1"/>
  <c r="Q11" i="6"/>
  <c r="S11" i="6" s="1"/>
  <c r="N11" i="6"/>
  <c r="U11" i="6" s="1"/>
  <c r="A11" i="6"/>
  <c r="P10" i="6"/>
  <c r="R10" i="6" s="1"/>
  <c r="M10" i="6"/>
  <c r="T10" i="6" s="1"/>
  <c r="A10" i="6"/>
  <c r="T9" i="6"/>
  <c r="P9" i="6"/>
  <c r="Q9" i="6" s="1"/>
  <c r="M9" i="6"/>
  <c r="N9" i="6" s="1"/>
  <c r="U9" i="6" s="1"/>
  <c r="A9" i="6"/>
  <c r="V8" i="6"/>
  <c r="U8" i="6"/>
  <c r="T8" i="6"/>
  <c r="W8" i="6" s="1"/>
  <c r="S8" i="6"/>
  <c r="R8" i="6"/>
  <c r="Q8" i="6"/>
  <c r="N8" i="6"/>
  <c r="A8" i="6"/>
  <c r="T7" i="6"/>
  <c r="R7" i="6"/>
  <c r="W7" i="6" s="1"/>
  <c r="Q7" i="6"/>
  <c r="S7" i="6" s="1"/>
  <c r="N7" i="6"/>
  <c r="U7" i="6" s="1"/>
  <c r="A7" i="6"/>
  <c r="T6" i="6"/>
  <c r="R6" i="6"/>
  <c r="V6" i="6" s="1"/>
  <c r="Q6" i="6"/>
  <c r="S6" i="6" s="1"/>
  <c r="N6" i="6"/>
  <c r="U6" i="6" s="1"/>
  <c r="S24" i="9" l="1"/>
  <c r="S23" i="9"/>
  <c r="S25" i="9"/>
  <c r="S26" i="9"/>
  <c r="S16" i="9"/>
  <c r="R25" i="9"/>
  <c r="R26" i="9"/>
  <c r="S28" i="9"/>
  <c r="U8" i="9"/>
  <c r="S9" i="9"/>
  <c r="S17" i="9"/>
  <c r="W27" i="9"/>
  <c r="S29" i="9"/>
  <c r="W21" i="9"/>
  <c r="S13" i="8"/>
  <c r="S25" i="8"/>
  <c r="S29" i="8"/>
  <c r="S30" i="8"/>
  <c r="S28" i="8"/>
  <c r="S26" i="8"/>
  <c r="U27" i="8"/>
  <c r="S16" i="8"/>
  <c r="V16" i="8"/>
  <c r="V13" i="8"/>
  <c r="V19" i="8"/>
  <c r="R28" i="8"/>
  <c r="R29" i="8"/>
  <c r="V12" i="8"/>
  <c r="W6" i="8"/>
  <c r="V11" i="8"/>
  <c r="W22" i="8"/>
  <c r="V27" i="8"/>
  <c r="R30" i="8"/>
  <c r="W16" i="6"/>
  <c r="V16" i="6"/>
  <c r="W13" i="6"/>
  <c r="V13" i="6"/>
  <c r="V10" i="6"/>
  <c r="W10" i="6"/>
  <c r="U19" i="6"/>
  <c r="T21" i="6"/>
  <c r="R21" i="6"/>
  <c r="Q21" i="6"/>
  <c r="S21" i="6" s="1"/>
  <c r="S9" i="6"/>
  <c r="S12" i="6"/>
  <c r="S14" i="6"/>
  <c r="W14" i="6"/>
  <c r="P20" i="6"/>
  <c r="N13" i="6"/>
  <c r="R17" i="6"/>
  <c r="Q19" i="6"/>
  <c r="S19" i="6" s="1"/>
  <c r="Q13" i="6"/>
  <c r="S13" i="6" s="1"/>
  <c r="R12" i="6"/>
  <c r="N17" i="6"/>
  <c r="U17" i="6" s="1"/>
  <c r="T19" i="6"/>
  <c r="V7" i="6"/>
  <c r="N10" i="6"/>
  <c r="N16" i="6"/>
  <c r="T12" i="6"/>
  <c r="Q10" i="6"/>
  <c r="S10" i="6" s="1"/>
  <c r="W6" i="6"/>
  <c r="R9" i="6"/>
  <c r="V11" i="6"/>
  <c r="W18" i="6"/>
  <c r="R19" i="6"/>
  <c r="Q16" i="6"/>
  <c r="S16" i="6" s="1"/>
  <c r="V26" i="9" l="1"/>
  <c r="W26" i="9"/>
  <c r="V25" i="9"/>
  <c r="W25" i="9"/>
  <c r="W28" i="8"/>
  <c r="V28" i="8"/>
  <c r="W30" i="8"/>
  <c r="V30" i="8"/>
  <c r="W29" i="8"/>
  <c r="V29" i="8"/>
  <c r="V9" i="6"/>
  <c r="W9" i="6"/>
  <c r="Q20" i="6"/>
  <c r="T20" i="6"/>
  <c r="R20" i="6"/>
  <c r="W21" i="6"/>
  <c r="V21" i="6"/>
  <c r="W19" i="6"/>
  <c r="V19" i="6"/>
  <c r="V12" i="6"/>
  <c r="W12" i="6"/>
  <c r="V17" i="6"/>
  <c r="W17" i="6"/>
  <c r="U13" i="6"/>
  <c r="S17" i="6"/>
  <c r="U16" i="6"/>
  <c r="U10" i="6"/>
  <c r="U21" i="6"/>
  <c r="W20" i="6" l="1"/>
  <c r="V20" i="6"/>
  <c r="U20" i="6"/>
  <c r="S20" i="6"/>
  <c r="AH51" i="4" l="1"/>
  <c r="AC50" i="4" l="1"/>
  <c r="AI116" i="4"/>
  <c r="AG116" i="4"/>
  <c r="AF116" i="4"/>
  <c r="AJ116" i="4" s="1"/>
  <c r="AC116" i="4"/>
  <c r="V116" i="4"/>
  <c r="U116" i="4"/>
  <c r="W116" i="4" s="1"/>
  <c r="T116" i="4"/>
  <c r="S116" i="4"/>
  <c r="P116" i="4"/>
  <c r="AI115" i="4"/>
  <c r="AK115" i="4" s="1"/>
  <c r="AG115" i="4"/>
  <c r="AF115" i="4"/>
  <c r="AJ115" i="4" s="1"/>
  <c r="AC115" i="4"/>
  <c r="Y115" i="4"/>
  <c r="X115" i="4"/>
  <c r="V115" i="4"/>
  <c r="T115" i="4"/>
  <c r="S115" i="4"/>
  <c r="U115" i="4" s="1"/>
  <c r="P115" i="4"/>
  <c r="AI114" i="4"/>
  <c r="AG114" i="4"/>
  <c r="AF114" i="4"/>
  <c r="AC114" i="4"/>
  <c r="V114" i="4"/>
  <c r="T114" i="4"/>
  <c r="S114" i="4"/>
  <c r="U114" i="4" s="1"/>
  <c r="W114" i="4" s="1"/>
  <c r="P114" i="4"/>
  <c r="AJ113" i="4"/>
  <c r="AI113" i="4"/>
  <c r="AK113" i="4" s="1"/>
  <c r="AH113" i="4"/>
  <c r="AG113" i="4"/>
  <c r="AF113" i="4"/>
  <c r="AC113" i="4"/>
  <c r="V113" i="4"/>
  <c r="T113" i="4"/>
  <c r="X113" i="4" s="1"/>
  <c r="S113" i="4"/>
  <c r="U113" i="4" s="1"/>
  <c r="P113" i="4"/>
  <c r="AK112" i="4"/>
  <c r="AJ112" i="4"/>
  <c r="AI112" i="4"/>
  <c r="AH112" i="4"/>
  <c r="AG112" i="4"/>
  <c r="AF112" i="4"/>
  <c r="W112" i="4"/>
  <c r="V112" i="4"/>
  <c r="T112" i="4"/>
  <c r="S112" i="4"/>
  <c r="U112" i="4" s="1"/>
  <c r="AP112" i="4" s="1"/>
  <c r="P112" i="4"/>
  <c r="AJ111" i="4"/>
  <c r="AI111" i="4"/>
  <c r="AH111" i="4"/>
  <c r="AG111" i="4"/>
  <c r="AF111" i="4"/>
  <c r="AC111" i="4"/>
  <c r="V111" i="4"/>
  <c r="T111" i="4"/>
  <c r="S111" i="4"/>
  <c r="U111" i="4" s="1"/>
  <c r="W111" i="4" s="1"/>
  <c r="P111" i="4"/>
  <c r="AK110" i="4"/>
  <c r="AI110" i="4"/>
  <c r="AG110" i="4"/>
  <c r="AF110" i="4"/>
  <c r="AH110" i="4" s="1"/>
  <c r="AC110" i="4"/>
  <c r="AJ110" i="4" s="1"/>
  <c r="Y110" i="4"/>
  <c r="X110" i="4"/>
  <c r="W110" i="4"/>
  <c r="V110" i="4"/>
  <c r="U110" i="4"/>
  <c r="AP110" i="4" s="1"/>
  <c r="T110" i="4"/>
  <c r="S110" i="4"/>
  <c r="P110" i="4"/>
  <c r="AI109" i="4"/>
  <c r="AG109" i="4"/>
  <c r="AF109" i="4"/>
  <c r="AC109" i="4"/>
  <c r="W109" i="4"/>
  <c r="V109" i="4"/>
  <c r="U109" i="4"/>
  <c r="T109" i="4"/>
  <c r="S109" i="4"/>
  <c r="P109" i="4"/>
  <c r="AI108" i="4"/>
  <c r="AK108" i="4" s="1"/>
  <c r="AG108" i="4"/>
  <c r="AF108" i="4"/>
  <c r="AC108" i="4"/>
  <c r="X108" i="4"/>
  <c r="V108" i="4"/>
  <c r="T108" i="4"/>
  <c r="S108" i="4"/>
  <c r="U108" i="4" s="1"/>
  <c r="P108" i="4"/>
  <c r="AJ107" i="4"/>
  <c r="AI107" i="4"/>
  <c r="AH107" i="4"/>
  <c r="AG107" i="4"/>
  <c r="AF107" i="4"/>
  <c r="W107" i="4"/>
  <c r="V107" i="4"/>
  <c r="U107" i="4"/>
  <c r="T107" i="4"/>
  <c r="S107" i="4"/>
  <c r="P107" i="4"/>
  <c r="AJ106" i="4"/>
  <c r="AI106" i="4"/>
  <c r="AK106" i="4" s="1"/>
  <c r="AH106" i="4"/>
  <c r="AG106" i="4"/>
  <c r="AF106" i="4"/>
  <c r="Y106" i="4"/>
  <c r="X106" i="4"/>
  <c r="V106" i="4"/>
  <c r="T106" i="4"/>
  <c r="S106" i="4"/>
  <c r="U106" i="4" s="1"/>
  <c r="P106" i="4"/>
  <c r="AJ105" i="4"/>
  <c r="AI105" i="4"/>
  <c r="AG105" i="4"/>
  <c r="AF105" i="4"/>
  <c r="AH105" i="4" s="1"/>
  <c r="AC105" i="4"/>
  <c r="V105" i="4"/>
  <c r="T105" i="4"/>
  <c r="S105" i="4"/>
  <c r="U105" i="4" s="1"/>
  <c r="W105" i="4" s="1"/>
  <c r="P105" i="4"/>
  <c r="AK104" i="4"/>
  <c r="AI104" i="4"/>
  <c r="AH104" i="4"/>
  <c r="AG104" i="4"/>
  <c r="AF104" i="4"/>
  <c r="AC104" i="4"/>
  <c r="AJ104" i="4" s="1"/>
  <c r="V104" i="4"/>
  <c r="T104" i="4"/>
  <c r="X104" i="4" s="1"/>
  <c r="S104" i="4"/>
  <c r="U104" i="4" s="1"/>
  <c r="W104" i="4" s="1"/>
  <c r="P104" i="4"/>
  <c r="AJ103" i="4"/>
  <c r="AI103" i="4"/>
  <c r="AH103" i="4"/>
  <c r="AG103" i="4"/>
  <c r="AF103" i="4"/>
  <c r="V103" i="4"/>
  <c r="T103" i="4"/>
  <c r="S103" i="4"/>
  <c r="P103" i="4"/>
  <c r="AK102" i="4"/>
  <c r="AJ102" i="4"/>
  <c r="AI102" i="4"/>
  <c r="AG102" i="4"/>
  <c r="AF102" i="4"/>
  <c r="AH102" i="4" s="1"/>
  <c r="X102" i="4"/>
  <c r="V102" i="4"/>
  <c r="Y102" i="4" s="1"/>
  <c r="U102" i="4"/>
  <c r="T102" i="4"/>
  <c r="S102" i="4"/>
  <c r="P102" i="4"/>
  <c r="AI101" i="4"/>
  <c r="AG101" i="4"/>
  <c r="AF101" i="4"/>
  <c r="AC101" i="4"/>
  <c r="AJ101" i="4" s="1"/>
  <c r="V101" i="4"/>
  <c r="U101" i="4"/>
  <c r="W101" i="4" s="1"/>
  <c r="T101" i="4"/>
  <c r="S101" i="4"/>
  <c r="P101" i="4"/>
  <c r="AI100" i="4"/>
  <c r="AK100" i="4" s="1"/>
  <c r="AG100" i="4"/>
  <c r="AF100" i="4"/>
  <c r="AC100" i="4"/>
  <c r="Y100" i="4"/>
  <c r="X100" i="4"/>
  <c r="W100" i="4"/>
  <c r="V100" i="4"/>
  <c r="U100" i="4"/>
  <c r="AP100" i="4" s="1"/>
  <c r="T100" i="4"/>
  <c r="S100" i="4"/>
  <c r="P100" i="4"/>
  <c r="AI99" i="4"/>
  <c r="AG99" i="4"/>
  <c r="AF99" i="4"/>
  <c r="V99" i="4"/>
  <c r="U99" i="4"/>
  <c r="W99" i="4" s="1"/>
  <c r="T99" i="4"/>
  <c r="S99" i="4"/>
  <c r="P99" i="4"/>
  <c r="AJ98" i="4"/>
  <c r="AI98" i="4"/>
  <c r="AK98" i="4" s="1"/>
  <c r="AH98" i="4"/>
  <c r="AG98" i="4"/>
  <c r="AF98" i="4"/>
  <c r="Y98" i="4"/>
  <c r="X98" i="4"/>
  <c r="V98" i="4"/>
  <c r="T98" i="4"/>
  <c r="S98" i="4"/>
  <c r="P98" i="4"/>
  <c r="U98" i="4" s="1"/>
  <c r="AJ97" i="4"/>
  <c r="AI97" i="4"/>
  <c r="AH97" i="4"/>
  <c r="AG97" i="4"/>
  <c r="AF97" i="4"/>
  <c r="AC97" i="4"/>
  <c r="V97" i="4"/>
  <c r="T97" i="4"/>
  <c r="S97" i="4"/>
  <c r="P97" i="4"/>
  <c r="U97" i="4" s="1"/>
  <c r="W97" i="4" s="1"/>
  <c r="AJ96" i="4"/>
  <c r="AI96" i="4"/>
  <c r="AH96" i="4"/>
  <c r="AG96" i="4"/>
  <c r="AF96" i="4"/>
  <c r="AC96" i="4"/>
  <c r="V96" i="4"/>
  <c r="T96" i="4"/>
  <c r="S96" i="4"/>
  <c r="P96" i="4"/>
  <c r="U96" i="4" s="1"/>
  <c r="W96" i="4" s="1"/>
  <c r="AJ95" i="4"/>
  <c r="AI95" i="4"/>
  <c r="AH95" i="4"/>
  <c r="AG95" i="4"/>
  <c r="AF95" i="4"/>
  <c r="AC95" i="4"/>
  <c r="V95" i="4"/>
  <c r="T95" i="4"/>
  <c r="S95" i="4"/>
  <c r="P95" i="4"/>
  <c r="U95" i="4" s="1"/>
  <c r="W95" i="4" s="1"/>
  <c r="AK94" i="4"/>
  <c r="AJ94" i="4"/>
  <c r="AI94" i="4"/>
  <c r="AH94" i="4"/>
  <c r="AG94" i="4"/>
  <c r="AF94" i="4"/>
  <c r="AC94" i="4"/>
  <c r="V94" i="4"/>
  <c r="T94" i="4"/>
  <c r="S94" i="4"/>
  <c r="U94" i="4" s="1"/>
  <c r="P94" i="4"/>
  <c r="AJ93" i="4"/>
  <c r="AI93" i="4"/>
  <c r="AH93" i="4"/>
  <c r="AG93" i="4"/>
  <c r="AF93" i="4"/>
  <c r="W93" i="4"/>
  <c r="V93" i="4"/>
  <c r="T93" i="4"/>
  <c r="S93" i="4"/>
  <c r="U93" i="4" s="1"/>
  <c r="P93" i="4"/>
  <c r="AK92" i="4"/>
  <c r="AJ92" i="4"/>
  <c r="AI92" i="4"/>
  <c r="AG92" i="4"/>
  <c r="AF92" i="4"/>
  <c r="AH92" i="4" s="1"/>
  <c r="AC92" i="4"/>
  <c r="X92" i="4"/>
  <c r="W92" i="4"/>
  <c r="V92" i="4"/>
  <c r="Y92" i="4" s="1"/>
  <c r="T92" i="4"/>
  <c r="S92" i="4"/>
  <c r="U92" i="4" s="1"/>
  <c r="P92" i="4"/>
  <c r="AI91" i="4"/>
  <c r="AK91" i="4" s="1"/>
  <c r="AG91" i="4"/>
  <c r="AF91" i="4"/>
  <c r="Y91" i="4"/>
  <c r="X91" i="4"/>
  <c r="W91" i="4"/>
  <c r="V91" i="4"/>
  <c r="U91" i="4"/>
  <c r="AP91" i="4" s="1"/>
  <c r="T91" i="4"/>
  <c r="S91" i="4"/>
  <c r="P91" i="4"/>
  <c r="V90" i="4"/>
  <c r="T90" i="4"/>
  <c r="S90" i="4"/>
  <c r="U90" i="4" s="1"/>
  <c r="W90" i="4" s="1"/>
  <c r="P90" i="4"/>
  <c r="W89" i="4"/>
  <c r="V89" i="4"/>
  <c r="U89" i="4"/>
  <c r="T89" i="4"/>
  <c r="S89" i="4"/>
  <c r="P89" i="4"/>
  <c r="AJ88" i="4"/>
  <c r="AI88" i="4"/>
  <c r="AK88" i="4" s="1"/>
  <c r="AH88" i="4"/>
  <c r="AG88" i="4"/>
  <c r="AF88" i="4"/>
  <c r="Y88" i="4"/>
  <c r="X88" i="4"/>
  <c r="V88" i="4"/>
  <c r="T88" i="4"/>
  <c r="S88" i="4"/>
  <c r="U88" i="4" s="1"/>
  <c r="P88" i="4"/>
  <c r="AJ87" i="4"/>
  <c r="AI87" i="4"/>
  <c r="AG87" i="4"/>
  <c r="AF87" i="4"/>
  <c r="AH87" i="4" s="1"/>
  <c r="AC87" i="4"/>
  <c r="V87" i="4"/>
  <c r="T87" i="4"/>
  <c r="S87" i="4"/>
  <c r="U87" i="4" s="1"/>
  <c r="W87" i="4" s="1"/>
  <c r="P87" i="4"/>
  <c r="AJ86" i="4"/>
  <c r="AI86" i="4"/>
  <c r="AG86" i="4"/>
  <c r="AF86" i="4"/>
  <c r="AH86" i="4" s="1"/>
  <c r="AC86" i="4"/>
  <c r="V86" i="4"/>
  <c r="T86" i="4"/>
  <c r="S86" i="4"/>
  <c r="U86" i="4" s="1"/>
  <c r="W86" i="4" s="1"/>
  <c r="P86" i="4"/>
  <c r="AP85" i="4"/>
  <c r="AK85" i="4"/>
  <c r="AI85" i="4"/>
  <c r="AH85" i="4"/>
  <c r="AG85" i="4"/>
  <c r="AF85" i="4"/>
  <c r="AC85" i="4"/>
  <c r="AJ85" i="4" s="1"/>
  <c r="V85" i="4"/>
  <c r="U85" i="4"/>
  <c r="W85" i="4" s="1"/>
  <c r="T85" i="4"/>
  <c r="S85" i="4"/>
  <c r="P85" i="4"/>
  <c r="AJ84" i="4"/>
  <c r="AI84" i="4"/>
  <c r="AG84" i="4"/>
  <c r="AF84" i="4"/>
  <c r="AH84" i="4" s="1"/>
  <c r="AC84" i="4"/>
  <c r="V84" i="4"/>
  <c r="U84" i="4"/>
  <c r="W84" i="4" s="1"/>
  <c r="T84" i="4"/>
  <c r="S84" i="4"/>
  <c r="P84" i="4"/>
  <c r="AJ83" i="4"/>
  <c r="AI83" i="4"/>
  <c r="AG83" i="4"/>
  <c r="AF83" i="4"/>
  <c r="AH83" i="4" s="1"/>
  <c r="AC83" i="4"/>
  <c r="V83" i="4"/>
  <c r="U83" i="4"/>
  <c r="W83" i="4" s="1"/>
  <c r="T83" i="4"/>
  <c r="S83" i="4"/>
  <c r="P83" i="4"/>
  <c r="AK82" i="4"/>
  <c r="AI82" i="4"/>
  <c r="AG82" i="4"/>
  <c r="AF82" i="4"/>
  <c r="AJ82" i="4" s="1"/>
  <c r="AC82" i="4"/>
  <c r="Y82" i="4"/>
  <c r="X82" i="4"/>
  <c r="V82" i="4"/>
  <c r="U82" i="4"/>
  <c r="W82" i="4" s="1"/>
  <c r="T82" i="4"/>
  <c r="S82" i="4"/>
  <c r="P82" i="4"/>
  <c r="AJ81" i="4"/>
  <c r="AI81" i="4"/>
  <c r="AK81" i="4" s="1"/>
  <c r="AH81" i="4"/>
  <c r="AG81" i="4"/>
  <c r="AF81" i="4"/>
  <c r="Y81" i="4"/>
  <c r="X81" i="4"/>
  <c r="V81" i="4"/>
  <c r="T81" i="4"/>
  <c r="S81" i="4"/>
  <c r="U81" i="4" s="1"/>
  <c r="P81" i="4"/>
  <c r="AJ80" i="4"/>
  <c r="AI80" i="4"/>
  <c r="AH80" i="4"/>
  <c r="AG80" i="4"/>
  <c r="AF80" i="4"/>
  <c r="AC80" i="4"/>
  <c r="V80" i="4"/>
  <c r="T80" i="4"/>
  <c r="S80" i="4"/>
  <c r="U80" i="4" s="1"/>
  <c r="W80" i="4" s="1"/>
  <c r="P80" i="4"/>
  <c r="AK79" i="4"/>
  <c r="AJ79" i="4"/>
  <c r="AI79" i="4"/>
  <c r="AH79" i="4"/>
  <c r="AG79" i="4"/>
  <c r="AF79" i="4"/>
  <c r="AC79" i="4"/>
  <c r="V79" i="4"/>
  <c r="T79" i="4"/>
  <c r="S79" i="4"/>
  <c r="U79" i="4" s="1"/>
  <c r="P79" i="4"/>
  <c r="AJ78" i="4"/>
  <c r="AI78" i="4"/>
  <c r="AH78" i="4"/>
  <c r="AG78" i="4"/>
  <c r="AF78" i="4"/>
  <c r="AC78" i="4"/>
  <c r="V78" i="4"/>
  <c r="T78" i="4"/>
  <c r="S78" i="4"/>
  <c r="U78" i="4" s="1"/>
  <c r="W78" i="4" s="1"/>
  <c r="P78" i="4"/>
  <c r="AK77" i="4"/>
  <c r="AI77" i="4"/>
  <c r="AG77" i="4"/>
  <c r="AF77" i="4"/>
  <c r="AH77" i="4" s="1"/>
  <c r="AC77" i="4"/>
  <c r="AJ77" i="4" s="1"/>
  <c r="Y77" i="4"/>
  <c r="X77" i="4"/>
  <c r="W77" i="4"/>
  <c r="V77" i="4"/>
  <c r="U77" i="4"/>
  <c r="T77" i="4"/>
  <c r="S77" i="4"/>
  <c r="P77" i="4"/>
  <c r="AI76" i="4"/>
  <c r="AG76" i="4"/>
  <c r="AF76" i="4"/>
  <c r="AJ76" i="4" s="1"/>
  <c r="AC76" i="4"/>
  <c r="W76" i="4"/>
  <c r="V76" i="4"/>
  <c r="U76" i="4"/>
  <c r="T76" i="4"/>
  <c r="S76" i="4"/>
  <c r="P76" i="4"/>
  <c r="AI75" i="4"/>
  <c r="AK75" i="4" s="1"/>
  <c r="AG75" i="4"/>
  <c r="AF75" i="4"/>
  <c r="AC75" i="4"/>
  <c r="Y75" i="4"/>
  <c r="X75" i="4"/>
  <c r="V75" i="4"/>
  <c r="T75" i="4"/>
  <c r="S75" i="4"/>
  <c r="U75" i="4" s="1"/>
  <c r="P75" i="4"/>
  <c r="AJ74" i="4"/>
  <c r="AI74" i="4"/>
  <c r="AH74" i="4"/>
  <c r="AG74" i="4"/>
  <c r="AF74" i="4"/>
  <c r="V74" i="4"/>
  <c r="T74" i="4"/>
  <c r="S74" i="4"/>
  <c r="U74" i="4" s="1"/>
  <c r="W74" i="4" s="1"/>
  <c r="P74" i="4"/>
  <c r="AJ73" i="4"/>
  <c r="AI73" i="4"/>
  <c r="AK73" i="4" s="1"/>
  <c r="AG73" i="4"/>
  <c r="AF73" i="4"/>
  <c r="AH73" i="4" s="1"/>
  <c r="V73" i="4"/>
  <c r="T73" i="4"/>
  <c r="Y73" i="4" s="1"/>
  <c r="S73" i="4"/>
  <c r="P73" i="4"/>
  <c r="AJ72" i="4"/>
  <c r="AI72" i="4"/>
  <c r="AH72" i="4"/>
  <c r="AG72" i="4"/>
  <c r="AF72" i="4"/>
  <c r="AC72" i="4"/>
  <c r="V72" i="4"/>
  <c r="T72" i="4"/>
  <c r="S72" i="4"/>
  <c r="P72" i="4"/>
  <c r="AP71" i="4"/>
  <c r="AJ71" i="4"/>
  <c r="AI71" i="4"/>
  <c r="AK71" i="4" s="1"/>
  <c r="AH71" i="4"/>
  <c r="AG71" i="4"/>
  <c r="AF71" i="4"/>
  <c r="AC71" i="4"/>
  <c r="X71" i="4"/>
  <c r="V71" i="4"/>
  <c r="Y71" i="4" s="1"/>
  <c r="U71" i="4"/>
  <c r="W71" i="4" s="1"/>
  <c r="T71" i="4"/>
  <c r="S71" i="4"/>
  <c r="P71" i="4"/>
  <c r="AI70" i="4"/>
  <c r="AG70" i="4"/>
  <c r="AF70" i="4"/>
  <c r="AH70" i="4" s="1"/>
  <c r="AC70" i="4"/>
  <c r="AJ70" i="4" s="1"/>
  <c r="V70" i="4"/>
  <c r="U70" i="4"/>
  <c r="W70" i="4" s="1"/>
  <c r="T70" i="4"/>
  <c r="S70" i="4"/>
  <c r="P70" i="4"/>
  <c r="AI69" i="4"/>
  <c r="AK69" i="4" s="1"/>
  <c r="AG69" i="4"/>
  <c r="AF69" i="4"/>
  <c r="AC69" i="4"/>
  <c r="Y69" i="4"/>
  <c r="X69" i="4"/>
  <c r="W69" i="4"/>
  <c r="V69" i="4"/>
  <c r="U69" i="4"/>
  <c r="AP69" i="4" s="1"/>
  <c r="T69" i="4"/>
  <c r="S69" i="4"/>
  <c r="P69" i="4"/>
  <c r="AI68" i="4"/>
  <c r="AG68" i="4"/>
  <c r="AF68" i="4"/>
  <c r="V68" i="4"/>
  <c r="U68" i="4"/>
  <c r="W68" i="4" s="1"/>
  <c r="T68" i="4"/>
  <c r="S68" i="4"/>
  <c r="P68" i="4"/>
  <c r="AJ67" i="4"/>
  <c r="AI67" i="4"/>
  <c r="AK67" i="4" s="1"/>
  <c r="AH67" i="4"/>
  <c r="AG67" i="4"/>
  <c r="AF67" i="4"/>
  <c r="Y67" i="4"/>
  <c r="X67" i="4"/>
  <c r="V67" i="4"/>
  <c r="T67" i="4"/>
  <c r="S67" i="4"/>
  <c r="U67" i="4" s="1"/>
  <c r="P67" i="4"/>
  <c r="AJ66" i="4"/>
  <c r="AI66" i="4"/>
  <c r="AH66" i="4"/>
  <c r="AG66" i="4"/>
  <c r="AF66" i="4"/>
  <c r="V66" i="4"/>
  <c r="T66" i="4"/>
  <c r="S66" i="4"/>
  <c r="U66" i="4" s="1"/>
  <c r="W66" i="4" s="1"/>
  <c r="P66" i="4"/>
  <c r="AJ65" i="4"/>
  <c r="AI65" i="4"/>
  <c r="AK65" i="4" s="1"/>
  <c r="AG65" i="4"/>
  <c r="AF65" i="4"/>
  <c r="AH65" i="4" s="1"/>
  <c r="V65" i="4"/>
  <c r="T65" i="4"/>
  <c r="Y65" i="4" s="1"/>
  <c r="S65" i="4"/>
  <c r="P65" i="4"/>
  <c r="AJ64" i="4"/>
  <c r="AI64" i="4"/>
  <c r="AH64" i="4"/>
  <c r="AG64" i="4"/>
  <c r="AF64" i="4"/>
  <c r="V64" i="4"/>
  <c r="T64" i="4"/>
  <c r="S64" i="4"/>
  <c r="U64" i="4" s="1"/>
  <c r="W64" i="4" s="1"/>
  <c r="P64" i="4"/>
  <c r="AP63" i="4"/>
  <c r="AK63" i="4"/>
  <c r="AJ63" i="4"/>
  <c r="AI63" i="4"/>
  <c r="AH63" i="4"/>
  <c r="AG63" i="4"/>
  <c r="AF63" i="4"/>
  <c r="V63" i="4"/>
  <c r="T63" i="4"/>
  <c r="X63" i="4" s="1"/>
  <c r="S63" i="4"/>
  <c r="U63" i="4" s="1"/>
  <c r="W63" i="4" s="1"/>
  <c r="P63" i="4"/>
  <c r="AJ62" i="4"/>
  <c r="AI62" i="4"/>
  <c r="AH62" i="4"/>
  <c r="AG62" i="4"/>
  <c r="AF62" i="4"/>
  <c r="AC62" i="4"/>
  <c r="V62" i="4"/>
  <c r="T62" i="4"/>
  <c r="S62" i="4"/>
  <c r="U62" i="4" s="1"/>
  <c r="W62" i="4" s="1"/>
  <c r="P62" i="4"/>
  <c r="AK61" i="4"/>
  <c r="AI61" i="4"/>
  <c r="AG61" i="4"/>
  <c r="AF61" i="4"/>
  <c r="AH61" i="4" s="1"/>
  <c r="AC61" i="4"/>
  <c r="AJ61" i="4" s="1"/>
  <c r="Y61" i="4"/>
  <c r="X61" i="4"/>
  <c r="W61" i="4"/>
  <c r="V61" i="4"/>
  <c r="U61" i="4"/>
  <c r="AP61" i="4" s="1"/>
  <c r="T61" i="4"/>
  <c r="S61" i="4"/>
  <c r="P61" i="4"/>
  <c r="AI60" i="4"/>
  <c r="AG60" i="4"/>
  <c r="AF60" i="4"/>
  <c r="AJ60" i="4" s="1"/>
  <c r="AC60" i="4"/>
  <c r="W60" i="4"/>
  <c r="V60" i="4"/>
  <c r="U60" i="4"/>
  <c r="T60" i="4"/>
  <c r="S60" i="4"/>
  <c r="P60" i="4"/>
  <c r="AI59" i="4"/>
  <c r="AK59" i="4" s="1"/>
  <c r="AG59" i="4"/>
  <c r="AF59" i="4"/>
  <c r="AC59" i="4"/>
  <c r="Y59" i="4"/>
  <c r="X59" i="4"/>
  <c r="V59" i="4"/>
  <c r="T59" i="4"/>
  <c r="S59" i="4"/>
  <c r="U59" i="4" s="1"/>
  <c r="P59" i="4"/>
  <c r="AJ58" i="4"/>
  <c r="AI58" i="4"/>
  <c r="AH58" i="4"/>
  <c r="AG58" i="4"/>
  <c r="AF58" i="4"/>
  <c r="AC58" i="4"/>
  <c r="V58" i="4"/>
  <c r="T58" i="4"/>
  <c r="S58" i="4"/>
  <c r="U58" i="4" s="1"/>
  <c r="W58" i="4" s="1"/>
  <c r="P58" i="4"/>
  <c r="AK57" i="4"/>
  <c r="AJ57" i="4"/>
  <c r="AI57" i="4"/>
  <c r="AH57" i="4"/>
  <c r="AG57" i="4"/>
  <c r="AF57" i="4"/>
  <c r="AC57" i="4"/>
  <c r="V57" i="4"/>
  <c r="T57" i="4"/>
  <c r="X57" i="4" s="1"/>
  <c r="S57" i="4"/>
  <c r="P57" i="4"/>
  <c r="AJ56" i="4"/>
  <c r="AI56" i="4"/>
  <c r="AH56" i="4"/>
  <c r="AG56" i="4"/>
  <c r="AF56" i="4"/>
  <c r="V56" i="4"/>
  <c r="T56" i="4"/>
  <c r="S56" i="4"/>
  <c r="P56" i="4"/>
  <c r="AJ55" i="4"/>
  <c r="AI55" i="4"/>
  <c r="AK55" i="4" s="1"/>
  <c r="AH55" i="4"/>
  <c r="AG55" i="4"/>
  <c r="AF55" i="4"/>
  <c r="V55" i="4"/>
  <c r="T55" i="4"/>
  <c r="X55" i="4" s="1"/>
  <c r="S55" i="4"/>
  <c r="U55" i="4" s="1"/>
  <c r="W55" i="4" s="1"/>
  <c r="P55" i="4"/>
  <c r="AJ54" i="4"/>
  <c r="AI54" i="4"/>
  <c r="AH54" i="4"/>
  <c r="AG54" i="4"/>
  <c r="AF54" i="4"/>
  <c r="AC54" i="4"/>
  <c r="V54" i="4"/>
  <c r="T54" i="4"/>
  <c r="S54" i="4"/>
  <c r="U54" i="4" s="1"/>
  <c r="W54" i="4" s="1"/>
  <c r="P54" i="4"/>
  <c r="AK53" i="4"/>
  <c r="AI53" i="4"/>
  <c r="AG53" i="4"/>
  <c r="AF53" i="4"/>
  <c r="AH53" i="4" s="1"/>
  <c r="AC53" i="4"/>
  <c r="AJ53" i="4" s="1"/>
  <c r="Y53" i="4"/>
  <c r="X53" i="4"/>
  <c r="W53" i="4"/>
  <c r="V53" i="4"/>
  <c r="U53" i="4"/>
  <c r="AP53" i="4" s="1"/>
  <c r="T53" i="4"/>
  <c r="S53" i="4"/>
  <c r="P53" i="4"/>
  <c r="AI52" i="4"/>
  <c r="AG52" i="4"/>
  <c r="AF52" i="4"/>
  <c r="AJ52" i="4" s="1"/>
  <c r="V52" i="4"/>
  <c r="T52" i="4"/>
  <c r="S52" i="4"/>
  <c r="U52" i="4" s="1"/>
  <c r="W52" i="4" s="1"/>
  <c r="P52" i="4"/>
  <c r="AI51" i="4"/>
  <c r="AK51" i="4" s="1"/>
  <c r="AG51" i="4"/>
  <c r="AF51" i="4"/>
  <c r="Y51" i="4"/>
  <c r="X51" i="4"/>
  <c r="W51" i="4"/>
  <c r="V51" i="4"/>
  <c r="U51" i="4"/>
  <c r="AP51" i="4" s="1"/>
  <c r="T51" i="4"/>
  <c r="S51" i="4"/>
  <c r="P51" i="4"/>
  <c r="AI50" i="4"/>
  <c r="AG50" i="4"/>
  <c r="AF50" i="4"/>
  <c r="W50" i="4"/>
  <c r="V50" i="4"/>
  <c r="U50" i="4"/>
  <c r="T50" i="4"/>
  <c r="S50" i="4"/>
  <c r="P50" i="4"/>
  <c r="AI49" i="4"/>
  <c r="AK49" i="4" s="1"/>
  <c r="AG49" i="4"/>
  <c r="AF49" i="4"/>
  <c r="AC49" i="4"/>
  <c r="AJ49" i="4" s="1"/>
  <c r="V49" i="4"/>
  <c r="T49" i="4"/>
  <c r="Y49" i="4" s="1"/>
  <c r="S49" i="4"/>
  <c r="P49" i="4"/>
  <c r="AJ48" i="4"/>
  <c r="AI48" i="4"/>
  <c r="AH48" i="4"/>
  <c r="AG48" i="4"/>
  <c r="AF48" i="4"/>
  <c r="V48" i="4"/>
  <c r="T48" i="4"/>
  <c r="S48" i="4"/>
  <c r="U48" i="4" s="1"/>
  <c r="W48" i="4" s="1"/>
  <c r="P48" i="4"/>
  <c r="AK47" i="4"/>
  <c r="AJ47" i="4"/>
  <c r="AI47" i="4"/>
  <c r="AH47" i="4"/>
  <c r="AG47" i="4"/>
  <c r="AF47" i="4"/>
  <c r="V47" i="4"/>
  <c r="T47" i="4"/>
  <c r="X47" i="4" s="1"/>
  <c r="S47" i="4"/>
  <c r="U47" i="4" s="1"/>
  <c r="W47" i="4" s="1"/>
  <c r="P47" i="4"/>
  <c r="AJ46" i="4"/>
  <c r="AI46" i="4"/>
  <c r="AH46" i="4"/>
  <c r="AG46" i="4"/>
  <c r="AF46" i="4"/>
  <c r="V46" i="4"/>
  <c r="T46" i="4"/>
  <c r="S46" i="4"/>
  <c r="P46" i="4"/>
  <c r="AJ45" i="4"/>
  <c r="AI45" i="4"/>
  <c r="AH45" i="4"/>
  <c r="AG45" i="4"/>
  <c r="AF45" i="4"/>
  <c r="V45" i="4"/>
  <c r="T45" i="4"/>
  <c r="S45" i="4"/>
  <c r="U45" i="4" s="1"/>
  <c r="W45" i="4" s="1"/>
  <c r="P45" i="4"/>
  <c r="AP44" i="4"/>
  <c r="AJ44" i="4"/>
  <c r="AI44" i="4"/>
  <c r="AK44" i="4" s="1"/>
  <c r="AH44" i="4"/>
  <c r="AG44" i="4"/>
  <c r="AF44" i="4"/>
  <c r="V44" i="4"/>
  <c r="U44" i="4"/>
  <c r="W44" i="4" s="1"/>
  <c r="T44" i="4"/>
  <c r="S44" i="4"/>
  <c r="P44" i="4"/>
  <c r="AJ43" i="4"/>
  <c r="AI43" i="4"/>
  <c r="AG43" i="4"/>
  <c r="AF43" i="4"/>
  <c r="AH43" i="4" s="1"/>
  <c r="V43" i="4"/>
  <c r="T43" i="4"/>
  <c r="S43" i="4"/>
  <c r="U43" i="4" s="1"/>
  <c r="W43" i="4" s="1"/>
  <c r="P43" i="4"/>
  <c r="AJ42" i="4"/>
  <c r="AI42" i="4"/>
  <c r="AH42" i="4"/>
  <c r="AG42" i="4"/>
  <c r="AF42" i="4"/>
  <c r="V42" i="4"/>
  <c r="T42" i="4"/>
  <c r="S42" i="4"/>
  <c r="P42" i="4"/>
  <c r="AK41" i="4"/>
  <c r="AJ41" i="4"/>
  <c r="AI41" i="4"/>
  <c r="AG41" i="4"/>
  <c r="AF41" i="4"/>
  <c r="AH41" i="4" s="1"/>
  <c r="X41" i="4"/>
  <c r="V41" i="4"/>
  <c r="Y41" i="4" s="1"/>
  <c r="U41" i="4"/>
  <c r="T41" i="4"/>
  <c r="S41" i="4"/>
  <c r="P41" i="4"/>
  <c r="AJ40" i="4"/>
  <c r="AI40" i="4"/>
  <c r="AG40" i="4"/>
  <c r="AF40" i="4"/>
  <c r="AH40" i="4" s="1"/>
  <c r="V40" i="4"/>
  <c r="U40" i="4"/>
  <c r="W40" i="4" s="1"/>
  <c r="T40" i="4"/>
  <c r="S40" i="4"/>
  <c r="P40" i="4"/>
  <c r="AK39" i="4"/>
  <c r="AI39" i="4"/>
  <c r="AG39" i="4"/>
  <c r="AF39" i="4"/>
  <c r="AJ39" i="4" s="1"/>
  <c r="Y39" i="4"/>
  <c r="X39" i="4"/>
  <c r="W39" i="4"/>
  <c r="AP39" i="4" s="1"/>
  <c r="V39" i="4"/>
  <c r="U39" i="4"/>
  <c r="T39" i="4"/>
  <c r="S39" i="4"/>
  <c r="P39" i="4"/>
  <c r="AI38" i="4"/>
  <c r="AG38" i="4"/>
  <c r="AF38" i="4"/>
  <c r="AJ38" i="4" s="1"/>
  <c r="W38" i="4"/>
  <c r="V38" i="4"/>
  <c r="T38" i="4"/>
  <c r="S38" i="4"/>
  <c r="U38" i="4" s="1"/>
  <c r="P38" i="4"/>
  <c r="AI37" i="4"/>
  <c r="AK37" i="4" s="1"/>
  <c r="AG37" i="4"/>
  <c r="AF37" i="4"/>
  <c r="Y37" i="4"/>
  <c r="X37" i="4"/>
  <c r="W37" i="4"/>
  <c r="V37" i="4"/>
  <c r="U37" i="4"/>
  <c r="AP37" i="4" s="1"/>
  <c r="T37" i="4"/>
  <c r="S37" i="4"/>
  <c r="P37" i="4"/>
  <c r="AI36" i="4"/>
  <c r="AG36" i="4"/>
  <c r="AF36" i="4"/>
  <c r="AC36" i="4"/>
  <c r="W36" i="4"/>
  <c r="V36" i="4"/>
  <c r="U36" i="4"/>
  <c r="T36" i="4"/>
  <c r="S36" i="4"/>
  <c r="P36" i="4"/>
  <c r="AJ35" i="4"/>
  <c r="AI35" i="4"/>
  <c r="AK35" i="4" s="1"/>
  <c r="AH35" i="4"/>
  <c r="AG35" i="4"/>
  <c r="AF35" i="4"/>
  <c r="AC35" i="4"/>
  <c r="V35" i="4"/>
  <c r="T35" i="4"/>
  <c r="Y35" i="4" s="1"/>
  <c r="S35" i="4"/>
  <c r="P35" i="4"/>
  <c r="AJ34" i="4"/>
  <c r="AI34" i="4"/>
  <c r="AH34" i="4"/>
  <c r="AG34" i="4"/>
  <c r="AF34" i="4"/>
  <c r="V34" i="4"/>
  <c r="T34" i="4"/>
  <c r="S34" i="4"/>
  <c r="U34" i="4" s="1"/>
  <c r="W34" i="4" s="1"/>
  <c r="P34" i="4"/>
  <c r="AK33" i="4"/>
  <c r="AJ33" i="4"/>
  <c r="AI33" i="4"/>
  <c r="AH33" i="4"/>
  <c r="AG33" i="4"/>
  <c r="AF33" i="4"/>
  <c r="V33" i="4"/>
  <c r="T33" i="4"/>
  <c r="S33" i="4"/>
  <c r="U33" i="4" s="1"/>
  <c r="P33" i="4"/>
  <c r="AJ32" i="4"/>
  <c r="AI32" i="4"/>
  <c r="AH32" i="4"/>
  <c r="AG32" i="4"/>
  <c r="AF32" i="4"/>
  <c r="W32" i="4"/>
  <c r="V32" i="4"/>
  <c r="T32" i="4"/>
  <c r="S32" i="4"/>
  <c r="P32" i="4"/>
  <c r="AK31" i="4"/>
  <c r="AJ31" i="4"/>
  <c r="AI31" i="4"/>
  <c r="AG31" i="4"/>
  <c r="AF31" i="4"/>
  <c r="AH31" i="4" s="1"/>
  <c r="X31" i="4"/>
  <c r="W31" i="4"/>
  <c r="V31" i="4"/>
  <c r="Y31" i="4" s="1"/>
  <c r="U31" i="4"/>
  <c r="T31" i="4"/>
  <c r="S31" i="4"/>
  <c r="P31" i="4"/>
  <c r="AI30" i="4"/>
  <c r="AG30" i="4"/>
  <c r="AF30" i="4"/>
  <c r="AH30" i="4" s="1"/>
  <c r="AC30" i="4"/>
  <c r="AJ30" i="4" s="1"/>
  <c r="V30" i="4"/>
  <c r="U30" i="4"/>
  <c r="W30" i="4" s="1"/>
  <c r="T30" i="4"/>
  <c r="S30" i="4"/>
  <c r="P30" i="4"/>
  <c r="AI29" i="4"/>
  <c r="AK29" i="4" s="1"/>
  <c r="AG29" i="4"/>
  <c r="AF29" i="4"/>
  <c r="AC29" i="4"/>
  <c r="Y29" i="4"/>
  <c r="X29" i="4"/>
  <c r="W29" i="4"/>
  <c r="V29" i="4"/>
  <c r="U29" i="4"/>
  <c r="AP29" i="4" s="1"/>
  <c r="T29" i="4"/>
  <c r="S29" i="4"/>
  <c r="P29" i="4"/>
  <c r="AI28" i="4"/>
  <c r="AH28" i="4"/>
  <c r="AG28" i="4"/>
  <c r="AF28" i="4"/>
  <c r="AJ28" i="4" s="1"/>
  <c r="AC28" i="4"/>
  <c r="W28" i="4"/>
  <c r="V28" i="4"/>
  <c r="U28" i="4"/>
  <c r="T28" i="4"/>
  <c r="S28" i="4"/>
  <c r="P28" i="4"/>
  <c r="AJ27" i="4"/>
  <c r="AI27" i="4"/>
  <c r="AK27" i="4" s="1"/>
  <c r="AH27" i="4"/>
  <c r="AG27" i="4"/>
  <c r="AF27" i="4"/>
  <c r="AC27" i="4"/>
  <c r="V27" i="4"/>
  <c r="T27" i="4"/>
  <c r="Y27" i="4" s="1"/>
  <c r="S27" i="4"/>
  <c r="P27" i="4"/>
  <c r="AJ26" i="4"/>
  <c r="AI26" i="4"/>
  <c r="AH26" i="4"/>
  <c r="AG26" i="4"/>
  <c r="AF26" i="4"/>
  <c r="AC26" i="4"/>
  <c r="V26" i="4"/>
  <c r="T26" i="4"/>
  <c r="S26" i="4"/>
  <c r="P26" i="4"/>
  <c r="AJ25" i="4"/>
  <c r="AI25" i="4"/>
  <c r="AK25" i="4" s="1"/>
  <c r="AH25" i="4"/>
  <c r="AG25" i="4"/>
  <c r="AF25" i="4"/>
  <c r="AC25" i="4"/>
  <c r="X25" i="4"/>
  <c r="V25" i="4"/>
  <c r="Y25" i="4" s="1"/>
  <c r="U25" i="4"/>
  <c r="W25" i="4" s="1"/>
  <c r="AP25" i="4" s="1"/>
  <c r="T25" i="4"/>
  <c r="S25" i="4"/>
  <c r="P25" i="4"/>
  <c r="AI24" i="4"/>
  <c r="AG24" i="4"/>
  <c r="AF24" i="4"/>
  <c r="AH24" i="4" s="1"/>
  <c r="AC24" i="4"/>
  <c r="AJ24" i="4" s="1"/>
  <c r="W24" i="4"/>
  <c r="V24" i="4"/>
  <c r="U24" i="4"/>
  <c r="T24" i="4"/>
  <c r="S24" i="4"/>
  <c r="P24" i="4"/>
  <c r="AI23" i="4"/>
  <c r="AK23" i="4" s="1"/>
  <c r="AG23" i="4"/>
  <c r="AF23" i="4"/>
  <c r="AC23" i="4"/>
  <c r="Y23" i="4"/>
  <c r="X23" i="4"/>
  <c r="W23" i="4"/>
  <c r="V23" i="4"/>
  <c r="U23" i="4"/>
  <c r="AP23" i="4" s="1"/>
  <c r="T23" i="4"/>
  <c r="S23" i="4"/>
  <c r="P23" i="4"/>
  <c r="AI22" i="4"/>
  <c r="AH22" i="4"/>
  <c r="AG22" i="4"/>
  <c r="AF22" i="4"/>
  <c r="AJ22" i="4" s="1"/>
  <c r="AC22" i="4"/>
  <c r="W22" i="4"/>
  <c r="V22" i="4"/>
  <c r="U22" i="4"/>
  <c r="T22" i="4"/>
  <c r="S22" i="4"/>
  <c r="P22" i="4"/>
  <c r="AJ21" i="4"/>
  <c r="AI21" i="4"/>
  <c r="AK21" i="4" s="1"/>
  <c r="AH21" i="4"/>
  <c r="AG21" i="4"/>
  <c r="AF21" i="4"/>
  <c r="AC21" i="4"/>
  <c r="V21" i="4"/>
  <c r="T21" i="4"/>
  <c r="Y21" i="4" s="1"/>
  <c r="S21" i="4"/>
  <c r="U21" i="4" s="1"/>
  <c r="P21" i="4"/>
  <c r="AJ20" i="4"/>
  <c r="AI20" i="4"/>
  <c r="AH20" i="4"/>
  <c r="AG20" i="4"/>
  <c r="AF20" i="4"/>
  <c r="AC20" i="4"/>
  <c r="V20" i="4"/>
  <c r="T20" i="4"/>
  <c r="S20" i="4"/>
  <c r="P20" i="4"/>
  <c r="AJ19" i="4"/>
  <c r="AI19" i="4"/>
  <c r="AH19" i="4"/>
  <c r="AG19" i="4"/>
  <c r="AF19" i="4"/>
  <c r="AC19" i="4"/>
  <c r="V19" i="4"/>
  <c r="T19" i="4"/>
  <c r="S19" i="4"/>
  <c r="U19" i="4" s="1"/>
  <c r="W19" i="4" s="1"/>
  <c r="P19" i="4"/>
  <c r="AJ18" i="4"/>
  <c r="AI18" i="4"/>
  <c r="AH18" i="4"/>
  <c r="AG18" i="4"/>
  <c r="AF18" i="4"/>
  <c r="AC18" i="4"/>
  <c r="V18" i="4"/>
  <c r="T18" i="4"/>
  <c r="S18" i="4"/>
  <c r="U18" i="4" s="1"/>
  <c r="W18" i="4" s="1"/>
  <c r="P18" i="4"/>
  <c r="AJ17" i="4"/>
  <c r="AI17" i="4"/>
  <c r="AK17" i="4" s="1"/>
  <c r="AH17" i="4"/>
  <c r="AG17" i="4"/>
  <c r="AF17" i="4"/>
  <c r="AC17" i="4"/>
  <c r="X17" i="4"/>
  <c r="V17" i="4"/>
  <c r="Y17" i="4" s="1"/>
  <c r="U17" i="4"/>
  <c r="W17" i="4" s="1"/>
  <c r="T17" i="4"/>
  <c r="S17" i="4"/>
  <c r="P17" i="4"/>
  <c r="AI16" i="4"/>
  <c r="AG16" i="4"/>
  <c r="AF16" i="4"/>
  <c r="AH16" i="4" s="1"/>
  <c r="AC16" i="4"/>
  <c r="AJ16" i="4" s="1"/>
  <c r="V16" i="4"/>
  <c r="U16" i="4"/>
  <c r="W16" i="4" s="1"/>
  <c r="T16" i="4"/>
  <c r="S16" i="4"/>
  <c r="P16" i="4"/>
  <c r="AI15" i="4"/>
  <c r="AG15" i="4"/>
  <c r="AF15" i="4"/>
  <c r="AH15" i="4" s="1"/>
  <c r="AC15" i="4"/>
  <c r="AJ15" i="4" s="1"/>
  <c r="W15" i="4"/>
  <c r="V15" i="4"/>
  <c r="U15" i="4"/>
  <c r="T15" i="4"/>
  <c r="S15" i="4"/>
  <c r="P15" i="4"/>
  <c r="AI14" i="4"/>
  <c r="AG14" i="4"/>
  <c r="AF14" i="4"/>
  <c r="AH14" i="4" s="1"/>
  <c r="AC14" i="4"/>
  <c r="AJ14" i="4" s="1"/>
  <c r="V14" i="4"/>
  <c r="U14" i="4"/>
  <c r="W14" i="4" s="1"/>
  <c r="T14" i="4"/>
  <c r="S14" i="4"/>
  <c r="P14" i="4"/>
  <c r="AI13" i="4"/>
  <c r="AK13" i="4" s="1"/>
  <c r="AG13" i="4"/>
  <c r="AF13" i="4"/>
  <c r="AC13" i="4"/>
  <c r="Y13" i="4"/>
  <c r="X13" i="4"/>
  <c r="W13" i="4"/>
  <c r="V13" i="4"/>
  <c r="U13" i="4"/>
  <c r="AP13" i="4" s="1"/>
  <c r="T13" i="4"/>
  <c r="S13" i="4"/>
  <c r="P13" i="4"/>
  <c r="AI12" i="4"/>
  <c r="AH12" i="4"/>
  <c r="AG12" i="4"/>
  <c r="AF12" i="4"/>
  <c r="AJ12" i="4" s="1"/>
  <c r="AC12" i="4"/>
  <c r="W12" i="4"/>
  <c r="V12" i="4"/>
  <c r="U12" i="4"/>
  <c r="T12" i="4"/>
  <c r="S12" i="4"/>
  <c r="P12" i="4"/>
  <c r="AJ11" i="4"/>
  <c r="AI11" i="4"/>
  <c r="AK11" i="4" s="1"/>
  <c r="AH11" i="4"/>
  <c r="AG11" i="4"/>
  <c r="AF11" i="4"/>
  <c r="AC11" i="4"/>
  <c r="V11" i="4"/>
  <c r="T11" i="4"/>
  <c r="Y11" i="4" s="1"/>
  <c r="S11" i="4"/>
  <c r="P11" i="4"/>
  <c r="AJ10" i="4"/>
  <c r="AI10" i="4"/>
  <c r="AH10" i="4"/>
  <c r="AG10" i="4"/>
  <c r="AF10" i="4"/>
  <c r="AC10" i="4"/>
  <c r="V10" i="4"/>
  <c r="T10" i="4"/>
  <c r="S10" i="4"/>
  <c r="P10" i="4"/>
  <c r="AJ9" i="4"/>
  <c r="AI9" i="4"/>
  <c r="AK9" i="4" s="1"/>
  <c r="AH9" i="4"/>
  <c r="AG9" i="4"/>
  <c r="AF9" i="4"/>
  <c r="AC9" i="4"/>
  <c r="X9" i="4"/>
  <c r="W9" i="4"/>
  <c r="AP9" i="4" s="1"/>
  <c r="V9" i="4"/>
  <c r="Y9" i="4" s="1"/>
  <c r="U9" i="4"/>
  <c r="T9" i="4"/>
  <c r="S9" i="4"/>
  <c r="P9" i="4"/>
  <c r="AI8" i="4"/>
  <c r="AG8" i="4"/>
  <c r="AF8" i="4"/>
  <c r="AH8" i="4" s="1"/>
  <c r="AC8" i="4"/>
  <c r="AJ8" i="4" s="1"/>
  <c r="W8" i="4"/>
  <c r="V8" i="4"/>
  <c r="U8" i="4"/>
  <c r="T8" i="4"/>
  <c r="S8" i="4"/>
  <c r="P8" i="4"/>
  <c r="AI7" i="4"/>
  <c r="AG7" i="4"/>
  <c r="AF7" i="4"/>
  <c r="AH7" i="4" s="1"/>
  <c r="AC7" i="4"/>
  <c r="AJ7" i="4" s="1"/>
  <c r="V7" i="4"/>
  <c r="U7" i="4"/>
  <c r="W7" i="4" s="1"/>
  <c r="T7" i="4"/>
  <c r="S7" i="4"/>
  <c r="P7" i="4"/>
  <c r="AI6" i="4"/>
  <c r="AK6" i="4" s="1"/>
  <c r="AG6" i="4"/>
  <c r="AF6" i="4"/>
  <c r="AC6" i="4"/>
  <c r="Y6" i="4"/>
  <c r="X6" i="4"/>
  <c r="W6" i="4"/>
  <c r="V6" i="4"/>
  <c r="U6" i="4"/>
  <c r="AP6" i="4" s="1"/>
  <c r="T6" i="4"/>
  <c r="S6" i="4"/>
  <c r="P6" i="4"/>
  <c r="AJ5" i="4"/>
  <c r="AI5" i="4"/>
  <c r="AK5" i="4" s="1"/>
  <c r="AH5" i="4"/>
  <c r="AG5" i="4"/>
  <c r="AF5" i="4"/>
  <c r="Y5" i="4"/>
  <c r="X5" i="4"/>
  <c r="W5" i="4"/>
  <c r="V5" i="4"/>
  <c r="T5" i="4"/>
  <c r="S5" i="4"/>
  <c r="P5" i="4"/>
  <c r="AH236" i="3"/>
  <c r="AJ236" i="3" s="1"/>
  <c r="AG236" i="3"/>
  <c r="AI236" i="3" s="1"/>
  <c r="AK236" i="3" s="1"/>
  <c r="V236" i="3"/>
  <c r="T236" i="3"/>
  <c r="S236" i="3"/>
  <c r="P236" i="3"/>
  <c r="U236" i="3" s="1"/>
  <c r="AI235" i="3"/>
  <c r="AH235" i="3"/>
  <c r="AJ235" i="3" s="1"/>
  <c r="AG235" i="3"/>
  <c r="V235" i="3"/>
  <c r="T235" i="3"/>
  <c r="S235" i="3"/>
  <c r="P235" i="3"/>
  <c r="AI234" i="3"/>
  <c r="AK234" i="3" s="1"/>
  <c r="AH234" i="3"/>
  <c r="AJ234" i="3" s="1"/>
  <c r="AG234" i="3"/>
  <c r="V234" i="3"/>
  <c r="T234" i="3"/>
  <c r="X234" i="3" s="1"/>
  <c r="S234" i="3"/>
  <c r="P234" i="3"/>
  <c r="U234" i="3" s="1"/>
  <c r="AH233" i="3"/>
  <c r="AJ233" i="3" s="1"/>
  <c r="AG233" i="3"/>
  <c r="AI233" i="3" s="1"/>
  <c r="W233" i="3"/>
  <c r="V233" i="3"/>
  <c r="T233" i="3"/>
  <c r="S233" i="3"/>
  <c r="P233" i="3"/>
  <c r="AH232" i="3"/>
  <c r="AJ232" i="3" s="1"/>
  <c r="AG232" i="3"/>
  <c r="AI232" i="3" s="1"/>
  <c r="AK232" i="3" s="1"/>
  <c r="V232" i="3"/>
  <c r="U232" i="3"/>
  <c r="AP232" i="3" s="1"/>
  <c r="T232" i="3"/>
  <c r="S232" i="3"/>
  <c r="P232" i="3"/>
  <c r="W232" i="3" s="1"/>
  <c r="AH231" i="3"/>
  <c r="AJ231" i="3" s="1"/>
  <c r="AG231" i="3"/>
  <c r="AI231" i="3" s="1"/>
  <c r="V231" i="3"/>
  <c r="T231" i="3"/>
  <c r="S231" i="3"/>
  <c r="P231" i="3"/>
  <c r="AK230" i="3"/>
  <c r="AI230" i="3"/>
  <c r="AH230" i="3"/>
  <c r="AJ230" i="3" s="1"/>
  <c r="AG230" i="3"/>
  <c r="V230" i="3"/>
  <c r="T230" i="3"/>
  <c r="S230" i="3"/>
  <c r="P230" i="3"/>
  <c r="U230" i="3" s="1"/>
  <c r="AI229" i="3"/>
  <c r="AH229" i="3"/>
  <c r="AJ229" i="3" s="1"/>
  <c r="AG229" i="3"/>
  <c r="W229" i="3"/>
  <c r="V229" i="3"/>
  <c r="T229" i="3"/>
  <c r="S229" i="3"/>
  <c r="P229" i="3"/>
  <c r="AH228" i="3"/>
  <c r="AJ228" i="3" s="1"/>
  <c r="AG228" i="3"/>
  <c r="AI228" i="3" s="1"/>
  <c r="AK228" i="3" s="1"/>
  <c r="Y228" i="3"/>
  <c r="X228" i="3"/>
  <c r="V228" i="3"/>
  <c r="U228" i="3"/>
  <c r="AP228" i="3" s="1"/>
  <c r="T228" i="3"/>
  <c r="S228" i="3"/>
  <c r="P228" i="3"/>
  <c r="W228" i="3" s="1"/>
  <c r="AH227" i="3"/>
  <c r="AJ227" i="3" s="1"/>
  <c r="AG227" i="3"/>
  <c r="AI227" i="3" s="1"/>
  <c r="V227" i="3"/>
  <c r="T227" i="3"/>
  <c r="S227" i="3"/>
  <c r="P227" i="3"/>
  <c r="AJ226" i="3"/>
  <c r="AH226" i="3"/>
  <c r="AG226" i="3"/>
  <c r="AI226" i="3" s="1"/>
  <c r="V226" i="3"/>
  <c r="T226" i="3"/>
  <c r="S226" i="3"/>
  <c r="P226" i="3"/>
  <c r="U226" i="3" s="1"/>
  <c r="W226" i="3" s="1"/>
  <c r="AJ225" i="3"/>
  <c r="AH225" i="3"/>
  <c r="AG225" i="3"/>
  <c r="AI225" i="3" s="1"/>
  <c r="AK225" i="3" s="1"/>
  <c r="Y225" i="3"/>
  <c r="X225" i="3"/>
  <c r="V225" i="3"/>
  <c r="T225" i="3"/>
  <c r="S225" i="3"/>
  <c r="P225" i="3"/>
  <c r="AJ224" i="3"/>
  <c r="AI224" i="3"/>
  <c r="AH224" i="3"/>
  <c r="AG224" i="3"/>
  <c r="V224" i="3"/>
  <c r="U224" i="3"/>
  <c r="W224" i="3" s="1"/>
  <c r="T224" i="3"/>
  <c r="S224" i="3"/>
  <c r="P224" i="3"/>
  <c r="AJ223" i="3"/>
  <c r="AI223" i="3"/>
  <c r="AK223" i="3" s="1"/>
  <c r="AH223" i="3"/>
  <c r="AG223" i="3"/>
  <c r="V223" i="3"/>
  <c r="T223" i="3"/>
  <c r="Y223" i="3" s="1"/>
  <c r="S223" i="3"/>
  <c r="U223" i="3" s="1"/>
  <c r="P223" i="3"/>
  <c r="AJ222" i="3"/>
  <c r="AI222" i="3"/>
  <c r="AH222" i="3"/>
  <c r="AG222" i="3"/>
  <c r="V222" i="3"/>
  <c r="T222" i="3"/>
  <c r="S222" i="3"/>
  <c r="P222" i="3"/>
  <c r="U222" i="3" s="1"/>
  <c r="W222" i="3" s="1"/>
  <c r="AK221" i="3"/>
  <c r="AJ221" i="3"/>
  <c r="AI221" i="3"/>
  <c r="AH221" i="3"/>
  <c r="AG221" i="3"/>
  <c r="V221" i="3"/>
  <c r="T221" i="3"/>
  <c r="S221" i="3"/>
  <c r="P221" i="3"/>
  <c r="AJ220" i="3"/>
  <c r="AI220" i="3"/>
  <c r="AH220" i="3"/>
  <c r="AG220" i="3"/>
  <c r="V220" i="3"/>
  <c r="T220" i="3"/>
  <c r="S220" i="3"/>
  <c r="P220" i="3"/>
  <c r="U220" i="3" s="1"/>
  <c r="W220" i="3" s="1"/>
  <c r="AJ219" i="3"/>
  <c r="AH219" i="3"/>
  <c r="AG219" i="3"/>
  <c r="AI219" i="3" s="1"/>
  <c r="AK219" i="3" s="1"/>
  <c r="V219" i="3"/>
  <c r="T219" i="3"/>
  <c r="S219" i="3"/>
  <c r="P219" i="3"/>
  <c r="AJ218" i="3"/>
  <c r="AI218" i="3"/>
  <c r="AH218" i="3"/>
  <c r="AG218" i="3"/>
  <c r="W218" i="3"/>
  <c r="V218" i="3"/>
  <c r="T218" i="3"/>
  <c r="S218" i="3"/>
  <c r="P218" i="3"/>
  <c r="U218" i="3" s="1"/>
  <c r="AJ217" i="3"/>
  <c r="AI217" i="3"/>
  <c r="AK217" i="3" s="1"/>
  <c r="AH217" i="3"/>
  <c r="AG217" i="3"/>
  <c r="V217" i="3"/>
  <c r="T217" i="3"/>
  <c r="S217" i="3"/>
  <c r="P217" i="3"/>
  <c r="AJ216" i="3"/>
  <c r="AH216" i="3"/>
  <c r="AG216" i="3"/>
  <c r="AI216" i="3" s="1"/>
  <c r="W216" i="3"/>
  <c r="V216" i="3"/>
  <c r="T216" i="3"/>
  <c r="S216" i="3"/>
  <c r="P216" i="3"/>
  <c r="U216" i="3" s="1"/>
  <c r="AJ215" i="3"/>
  <c r="AH215" i="3"/>
  <c r="AG215" i="3"/>
  <c r="AI215" i="3" s="1"/>
  <c r="AK215" i="3" s="1"/>
  <c r="Y215" i="3"/>
  <c r="X215" i="3"/>
  <c r="V215" i="3"/>
  <c r="T215" i="3"/>
  <c r="S215" i="3"/>
  <c r="P215" i="3"/>
  <c r="AJ214" i="3"/>
  <c r="AH214" i="3"/>
  <c r="AG214" i="3"/>
  <c r="AI214" i="3" s="1"/>
  <c r="V214" i="3"/>
  <c r="U214" i="3"/>
  <c r="W214" i="3" s="1"/>
  <c r="T214" i="3"/>
  <c r="S214" i="3"/>
  <c r="P214" i="3"/>
  <c r="AJ213" i="3"/>
  <c r="AH213" i="3"/>
  <c r="AG213" i="3"/>
  <c r="AI213" i="3" s="1"/>
  <c r="AK213" i="3" s="1"/>
  <c r="Y213" i="3"/>
  <c r="X213" i="3"/>
  <c r="V213" i="3"/>
  <c r="T213" i="3"/>
  <c r="S213" i="3"/>
  <c r="P213" i="3"/>
  <c r="AJ212" i="3"/>
  <c r="AH212" i="3"/>
  <c r="AG212" i="3"/>
  <c r="AI212" i="3" s="1"/>
  <c r="V212" i="3"/>
  <c r="U212" i="3"/>
  <c r="W212" i="3" s="1"/>
  <c r="T212" i="3"/>
  <c r="S212" i="3"/>
  <c r="P212" i="3"/>
  <c r="AJ211" i="3"/>
  <c r="AH211" i="3"/>
  <c r="AG211" i="3"/>
  <c r="AI211" i="3" s="1"/>
  <c r="V211" i="3"/>
  <c r="T211" i="3"/>
  <c r="S211" i="3"/>
  <c r="P211" i="3"/>
  <c r="U211" i="3" s="1"/>
  <c r="W211" i="3" s="1"/>
  <c r="AK210" i="3"/>
  <c r="AJ210" i="3"/>
  <c r="AH210" i="3"/>
  <c r="AG210" i="3"/>
  <c r="AI210" i="3" s="1"/>
  <c r="V210" i="3"/>
  <c r="U210" i="3"/>
  <c r="W210" i="3" s="1"/>
  <c r="T210" i="3"/>
  <c r="S210" i="3"/>
  <c r="P210" i="3"/>
  <c r="AJ209" i="3"/>
  <c r="AH209" i="3"/>
  <c r="AG209" i="3"/>
  <c r="AI209" i="3" s="1"/>
  <c r="V209" i="3"/>
  <c r="T209" i="3"/>
  <c r="S209" i="3"/>
  <c r="P209" i="3"/>
  <c r="AK208" i="3"/>
  <c r="AJ208" i="3"/>
  <c r="AI208" i="3"/>
  <c r="AH208" i="3"/>
  <c r="AG208" i="3"/>
  <c r="V208" i="3"/>
  <c r="U208" i="3"/>
  <c r="T208" i="3"/>
  <c r="S208" i="3"/>
  <c r="P208" i="3"/>
  <c r="AJ207" i="3"/>
  <c r="AI207" i="3"/>
  <c r="AK207" i="3" s="1"/>
  <c r="AH207" i="3"/>
  <c r="AG207" i="3"/>
  <c r="V207" i="3"/>
  <c r="T207" i="3"/>
  <c r="S207" i="3"/>
  <c r="P207" i="3"/>
  <c r="AJ206" i="3"/>
  <c r="AI206" i="3"/>
  <c r="AH206" i="3"/>
  <c r="AG206" i="3"/>
  <c r="V206" i="3"/>
  <c r="T206" i="3"/>
  <c r="S206" i="3"/>
  <c r="P206" i="3"/>
  <c r="U206" i="3" s="1"/>
  <c r="W206" i="3" s="1"/>
  <c r="AP205" i="3"/>
  <c r="AJ205" i="3"/>
  <c r="AI205" i="3"/>
  <c r="AK205" i="3" s="1"/>
  <c r="AH205" i="3"/>
  <c r="AG205" i="3"/>
  <c r="W205" i="3"/>
  <c r="V205" i="3"/>
  <c r="T205" i="3"/>
  <c r="S205" i="3"/>
  <c r="U205" i="3" s="1"/>
  <c r="P205" i="3"/>
  <c r="AJ204" i="3"/>
  <c r="AI204" i="3"/>
  <c r="AH204" i="3"/>
  <c r="AG204" i="3"/>
  <c r="V204" i="3"/>
  <c r="T204" i="3"/>
  <c r="S204" i="3"/>
  <c r="P204" i="3"/>
  <c r="U204" i="3" s="1"/>
  <c r="W204" i="3" s="1"/>
  <c r="AJ203" i="3"/>
  <c r="AH203" i="3"/>
  <c r="AG203" i="3"/>
  <c r="AI203" i="3" s="1"/>
  <c r="AK203" i="3" s="1"/>
  <c r="V203" i="3"/>
  <c r="T203" i="3"/>
  <c r="S203" i="3"/>
  <c r="U203" i="3" s="1"/>
  <c r="P203" i="3"/>
  <c r="AJ202" i="3"/>
  <c r="AI202" i="3"/>
  <c r="AH202" i="3"/>
  <c r="AG202" i="3"/>
  <c r="W202" i="3"/>
  <c r="V202" i="3"/>
  <c r="T202" i="3"/>
  <c r="S202" i="3"/>
  <c r="P202" i="3"/>
  <c r="U202" i="3" s="1"/>
  <c r="AJ201" i="3"/>
  <c r="AH201" i="3"/>
  <c r="AG201" i="3"/>
  <c r="AI201" i="3" s="1"/>
  <c r="AK201" i="3" s="1"/>
  <c r="V201" i="3"/>
  <c r="T201" i="3"/>
  <c r="S201" i="3"/>
  <c r="U201" i="3" s="1"/>
  <c r="P201" i="3"/>
  <c r="AJ200" i="3"/>
  <c r="AH200" i="3"/>
  <c r="AG200" i="3"/>
  <c r="AI200" i="3" s="1"/>
  <c r="W200" i="3"/>
  <c r="V200" i="3"/>
  <c r="T200" i="3"/>
  <c r="S200" i="3"/>
  <c r="P200" i="3"/>
  <c r="U200" i="3" s="1"/>
  <c r="AI199" i="3"/>
  <c r="AH199" i="3"/>
  <c r="AJ199" i="3" s="1"/>
  <c r="AG199" i="3"/>
  <c r="V199" i="3"/>
  <c r="T199" i="3"/>
  <c r="S199" i="3"/>
  <c r="U199" i="3" s="1"/>
  <c r="W199" i="3" s="1"/>
  <c r="P199" i="3"/>
  <c r="AI198" i="3"/>
  <c r="AK198" i="3" s="1"/>
  <c r="AH198" i="3"/>
  <c r="AJ198" i="3" s="1"/>
  <c r="AG198" i="3"/>
  <c r="X198" i="3"/>
  <c r="W198" i="3"/>
  <c r="V198" i="3"/>
  <c r="U198" i="3"/>
  <c r="T198" i="3"/>
  <c r="S198" i="3"/>
  <c r="P198" i="3"/>
  <c r="AH197" i="3"/>
  <c r="AJ197" i="3" s="1"/>
  <c r="AG197" i="3"/>
  <c r="AI197" i="3" s="1"/>
  <c r="AF197" i="3"/>
  <c r="AC197" i="3"/>
  <c r="V197" i="3"/>
  <c r="U197" i="3"/>
  <c r="W197" i="3" s="1"/>
  <c r="T197" i="3"/>
  <c r="S197" i="3"/>
  <c r="P197" i="3"/>
  <c r="AG196" i="3"/>
  <c r="AI196" i="3" s="1"/>
  <c r="AK196" i="3" s="1"/>
  <c r="AF196" i="3"/>
  <c r="AH196" i="3" s="1"/>
  <c r="AJ196" i="3" s="1"/>
  <c r="AN196" i="3" s="1"/>
  <c r="AC196" i="3"/>
  <c r="Y196" i="3"/>
  <c r="W196" i="3"/>
  <c r="V196" i="3"/>
  <c r="T196" i="3"/>
  <c r="X196" i="3" s="1"/>
  <c r="S196" i="3"/>
  <c r="U196" i="3" s="1"/>
  <c r="P196" i="3"/>
  <c r="AG195" i="3"/>
  <c r="AI195" i="3" s="1"/>
  <c r="AF195" i="3"/>
  <c r="AH195" i="3" s="1"/>
  <c r="AJ195" i="3" s="1"/>
  <c r="AC195" i="3"/>
  <c r="W195" i="3"/>
  <c r="V195" i="3"/>
  <c r="T195" i="3"/>
  <c r="S195" i="3"/>
  <c r="U195" i="3" s="1"/>
  <c r="P195" i="3"/>
  <c r="AG194" i="3"/>
  <c r="AI194" i="3" s="1"/>
  <c r="AK194" i="3" s="1"/>
  <c r="AF194" i="3"/>
  <c r="AC194" i="3"/>
  <c r="AH194" i="3" s="1"/>
  <c r="AJ194" i="3" s="1"/>
  <c r="AN194" i="3" s="1"/>
  <c r="V194" i="3"/>
  <c r="U194" i="3"/>
  <c r="T194" i="3"/>
  <c r="S194" i="3"/>
  <c r="P194" i="3"/>
  <c r="AH193" i="3"/>
  <c r="AJ193" i="3" s="1"/>
  <c r="AG193" i="3"/>
  <c r="AI193" i="3" s="1"/>
  <c r="V193" i="3"/>
  <c r="T193" i="3"/>
  <c r="S193" i="3"/>
  <c r="P193" i="3"/>
  <c r="AP192" i="3"/>
  <c r="AK192" i="3"/>
  <c r="AH192" i="3"/>
  <c r="AJ192" i="3" s="1"/>
  <c r="AG192" i="3"/>
  <c r="AI192" i="3" s="1"/>
  <c r="X192" i="3"/>
  <c r="V192" i="3"/>
  <c r="Y192" i="3" s="1"/>
  <c r="U192" i="3"/>
  <c r="W192" i="3" s="1"/>
  <c r="T192" i="3"/>
  <c r="S192" i="3"/>
  <c r="P192" i="3"/>
  <c r="AI191" i="3"/>
  <c r="AH191" i="3"/>
  <c r="AJ191" i="3" s="1"/>
  <c r="AG191" i="3"/>
  <c r="V191" i="3"/>
  <c r="T191" i="3"/>
  <c r="S191" i="3"/>
  <c r="P191" i="3"/>
  <c r="AH190" i="3"/>
  <c r="AJ190" i="3" s="1"/>
  <c r="AG190" i="3"/>
  <c r="AI190" i="3" s="1"/>
  <c r="AK190" i="3" s="1"/>
  <c r="X190" i="3"/>
  <c r="V190" i="3"/>
  <c r="Y190" i="3" s="1"/>
  <c r="T190" i="3"/>
  <c r="S190" i="3"/>
  <c r="P190" i="3"/>
  <c r="AI189" i="3"/>
  <c r="AH189" i="3"/>
  <c r="AJ189" i="3" s="1"/>
  <c r="AG189" i="3"/>
  <c r="V189" i="3"/>
  <c r="T189" i="3"/>
  <c r="S189" i="3"/>
  <c r="U189" i="3" s="1"/>
  <c r="W189" i="3" s="1"/>
  <c r="P189" i="3"/>
  <c r="AH188" i="3"/>
  <c r="AJ188" i="3" s="1"/>
  <c r="AG188" i="3"/>
  <c r="AI188" i="3" s="1"/>
  <c r="AK188" i="3" s="1"/>
  <c r="V188" i="3"/>
  <c r="U188" i="3"/>
  <c r="W188" i="3" s="1"/>
  <c r="T188" i="3"/>
  <c r="S188" i="3"/>
  <c r="P188" i="3"/>
  <c r="AH187" i="3"/>
  <c r="AJ187" i="3" s="1"/>
  <c r="AG187" i="3"/>
  <c r="AI187" i="3" s="1"/>
  <c r="V187" i="3"/>
  <c r="T187" i="3"/>
  <c r="S187" i="3"/>
  <c r="P187" i="3"/>
  <c r="AP186" i="3"/>
  <c r="AK186" i="3"/>
  <c r="AH186" i="3"/>
  <c r="AJ186" i="3" s="1"/>
  <c r="AG186" i="3"/>
  <c r="AI186" i="3" s="1"/>
  <c r="Y186" i="3"/>
  <c r="X186" i="3"/>
  <c r="V186" i="3"/>
  <c r="U186" i="3"/>
  <c r="W186" i="3" s="1"/>
  <c r="T186" i="3"/>
  <c r="S186" i="3"/>
  <c r="P186" i="3"/>
  <c r="AK185" i="3"/>
  <c r="AH185" i="3"/>
  <c r="AJ185" i="3" s="1"/>
  <c r="AG185" i="3"/>
  <c r="AI185" i="3" s="1"/>
  <c r="X185" i="3"/>
  <c r="W185" i="3"/>
  <c r="V185" i="3"/>
  <c r="U185" i="3"/>
  <c r="T185" i="3"/>
  <c r="S185" i="3"/>
  <c r="P185" i="3"/>
  <c r="AJ184" i="3"/>
  <c r="AH184" i="3"/>
  <c r="AG184" i="3"/>
  <c r="AI184" i="3" s="1"/>
  <c r="V184" i="3"/>
  <c r="U184" i="3"/>
  <c r="W184" i="3" s="1"/>
  <c r="T184" i="3"/>
  <c r="S184" i="3"/>
  <c r="P184" i="3"/>
  <c r="AH183" i="3"/>
  <c r="AJ183" i="3" s="1"/>
  <c r="AG183" i="3"/>
  <c r="AI183" i="3" s="1"/>
  <c r="V183" i="3"/>
  <c r="T183" i="3"/>
  <c r="S183" i="3"/>
  <c r="P183" i="3"/>
  <c r="AI182" i="3"/>
  <c r="AK182" i="3" s="1"/>
  <c r="AH182" i="3"/>
  <c r="AJ182" i="3" s="1"/>
  <c r="AG182" i="3"/>
  <c r="V182" i="3"/>
  <c r="U182" i="3"/>
  <c r="T182" i="3"/>
  <c r="S182" i="3"/>
  <c r="P182" i="3"/>
  <c r="AH181" i="3"/>
  <c r="AJ181" i="3" s="1"/>
  <c r="AG181" i="3"/>
  <c r="AI181" i="3" s="1"/>
  <c r="V181" i="3"/>
  <c r="T181" i="3"/>
  <c r="S181" i="3"/>
  <c r="P181" i="3"/>
  <c r="AI180" i="3"/>
  <c r="AK180" i="3" s="1"/>
  <c r="AH180" i="3"/>
  <c r="AJ180" i="3" s="1"/>
  <c r="AG180" i="3"/>
  <c r="Y180" i="3"/>
  <c r="X180" i="3"/>
  <c r="V180" i="3"/>
  <c r="T180" i="3"/>
  <c r="S180" i="3"/>
  <c r="P180" i="3"/>
  <c r="AH179" i="3"/>
  <c r="AJ179" i="3" s="1"/>
  <c r="AG179" i="3"/>
  <c r="AI179" i="3" s="1"/>
  <c r="V179" i="3"/>
  <c r="T179" i="3"/>
  <c r="S179" i="3"/>
  <c r="P179" i="3"/>
  <c r="AH178" i="3"/>
  <c r="AJ178" i="3" s="1"/>
  <c r="AG178" i="3"/>
  <c r="AI178" i="3" s="1"/>
  <c r="AK178" i="3" s="1"/>
  <c r="V178" i="3"/>
  <c r="T178" i="3"/>
  <c r="S178" i="3"/>
  <c r="P178" i="3"/>
  <c r="AH177" i="3"/>
  <c r="AJ177" i="3" s="1"/>
  <c r="AG177" i="3"/>
  <c r="AI177" i="3" s="1"/>
  <c r="V177" i="3"/>
  <c r="T177" i="3"/>
  <c r="S177" i="3"/>
  <c r="P177" i="3"/>
  <c r="AI176" i="3"/>
  <c r="AK176" i="3" s="1"/>
  <c r="AH176" i="3"/>
  <c r="AJ176" i="3" s="1"/>
  <c r="AG176" i="3"/>
  <c r="V176" i="3"/>
  <c r="T176" i="3"/>
  <c r="S176" i="3"/>
  <c r="P176" i="3"/>
  <c r="AH175" i="3"/>
  <c r="AJ175" i="3" s="1"/>
  <c r="AG175" i="3"/>
  <c r="AI175" i="3" s="1"/>
  <c r="V175" i="3"/>
  <c r="T175" i="3"/>
  <c r="S175" i="3"/>
  <c r="P175" i="3"/>
  <c r="AJ174" i="3"/>
  <c r="AH174" i="3"/>
  <c r="AG174" i="3"/>
  <c r="AI174" i="3" s="1"/>
  <c r="V174" i="3"/>
  <c r="U174" i="3"/>
  <c r="W174" i="3" s="1"/>
  <c r="T174" i="3"/>
  <c r="S174" i="3"/>
  <c r="P174" i="3"/>
  <c r="AJ173" i="3"/>
  <c r="AH173" i="3"/>
  <c r="AG173" i="3"/>
  <c r="AI173" i="3" s="1"/>
  <c r="AK173" i="3" s="1"/>
  <c r="Y173" i="3"/>
  <c r="X173" i="3"/>
  <c r="W173" i="3"/>
  <c r="V173" i="3"/>
  <c r="T173" i="3"/>
  <c r="S173" i="3"/>
  <c r="U173" i="3" s="1"/>
  <c r="AP173" i="3" s="1"/>
  <c r="P173" i="3"/>
  <c r="AJ172" i="3"/>
  <c r="AH172" i="3"/>
  <c r="AG172" i="3"/>
  <c r="AI172" i="3" s="1"/>
  <c r="W172" i="3"/>
  <c r="V172" i="3"/>
  <c r="U172" i="3"/>
  <c r="T172" i="3"/>
  <c r="S172" i="3"/>
  <c r="P172" i="3"/>
  <c r="AJ171" i="3"/>
  <c r="AI171" i="3"/>
  <c r="AK171" i="3" s="1"/>
  <c r="AH171" i="3"/>
  <c r="AG171" i="3"/>
  <c r="X171" i="3"/>
  <c r="V171" i="3"/>
  <c r="Y171" i="3" s="1"/>
  <c r="T171" i="3"/>
  <c r="S171" i="3"/>
  <c r="P171" i="3"/>
  <c r="AJ170" i="3"/>
  <c r="AH170" i="3"/>
  <c r="AG170" i="3"/>
  <c r="AI170" i="3" s="1"/>
  <c r="V170" i="3"/>
  <c r="U170" i="3"/>
  <c r="W170" i="3" s="1"/>
  <c r="T170" i="3"/>
  <c r="S170" i="3"/>
  <c r="P170" i="3"/>
  <c r="AJ169" i="3"/>
  <c r="AI169" i="3"/>
  <c r="AK169" i="3" s="1"/>
  <c r="AH169" i="3"/>
  <c r="AG169" i="3"/>
  <c r="V169" i="3"/>
  <c r="T169" i="3"/>
  <c r="S169" i="3"/>
  <c r="U169" i="3" s="1"/>
  <c r="P169" i="3"/>
  <c r="AJ168" i="3"/>
  <c r="AH168" i="3"/>
  <c r="AG168" i="3"/>
  <c r="AI168" i="3" s="1"/>
  <c r="V168" i="3"/>
  <c r="T168" i="3"/>
  <c r="S168" i="3"/>
  <c r="P168" i="3"/>
  <c r="U168" i="3" s="1"/>
  <c r="W168" i="3" s="1"/>
  <c r="AP167" i="3"/>
  <c r="AJ167" i="3"/>
  <c r="AH167" i="3"/>
  <c r="AG167" i="3"/>
  <c r="AI167" i="3" s="1"/>
  <c r="AK167" i="3" s="1"/>
  <c r="W167" i="3"/>
  <c r="V167" i="3"/>
  <c r="T167" i="3"/>
  <c r="Y167" i="3" s="1"/>
  <c r="S167" i="3"/>
  <c r="U167" i="3" s="1"/>
  <c r="P167" i="3"/>
  <c r="AJ166" i="3"/>
  <c r="AH166" i="3"/>
  <c r="AG166" i="3"/>
  <c r="AI166" i="3" s="1"/>
  <c r="V166" i="3"/>
  <c r="T166" i="3"/>
  <c r="S166" i="3"/>
  <c r="P166" i="3"/>
  <c r="U166" i="3" s="1"/>
  <c r="W166" i="3" s="1"/>
  <c r="AK165" i="3"/>
  <c r="AJ165" i="3"/>
  <c r="AH165" i="3"/>
  <c r="AG165" i="3"/>
  <c r="AI165" i="3" s="1"/>
  <c r="X165" i="3"/>
  <c r="V165" i="3"/>
  <c r="T165" i="3"/>
  <c r="Y165" i="3" s="1"/>
  <c r="S165" i="3"/>
  <c r="P165" i="3"/>
  <c r="AJ164" i="3"/>
  <c r="AH164" i="3"/>
  <c r="AG164" i="3"/>
  <c r="AI164" i="3" s="1"/>
  <c r="W164" i="3"/>
  <c r="V164" i="3"/>
  <c r="U164" i="3"/>
  <c r="T164" i="3"/>
  <c r="S164" i="3"/>
  <c r="P164" i="3"/>
  <c r="AJ163" i="3"/>
  <c r="AH163" i="3"/>
  <c r="AG163" i="3"/>
  <c r="AI163" i="3" s="1"/>
  <c r="AK163" i="3" s="1"/>
  <c r="X163" i="3"/>
  <c r="V163" i="3"/>
  <c r="T163" i="3"/>
  <c r="Y163" i="3" s="1"/>
  <c r="S163" i="3"/>
  <c r="P163" i="3"/>
  <c r="AJ162" i="3"/>
  <c r="AI162" i="3"/>
  <c r="AH162" i="3"/>
  <c r="AG162" i="3"/>
  <c r="V162" i="3"/>
  <c r="T162" i="3"/>
  <c r="S162" i="3"/>
  <c r="P162" i="3"/>
  <c r="U162" i="3" s="1"/>
  <c r="W162" i="3" s="1"/>
  <c r="AJ161" i="3"/>
  <c r="AI161" i="3"/>
  <c r="AK161" i="3" s="1"/>
  <c r="AH161" i="3"/>
  <c r="AG161" i="3"/>
  <c r="X161" i="3"/>
  <c r="V161" i="3"/>
  <c r="T161" i="3"/>
  <c r="Y161" i="3" s="1"/>
  <c r="S161" i="3"/>
  <c r="P161" i="3"/>
  <c r="AJ160" i="3"/>
  <c r="AI160" i="3"/>
  <c r="AH160" i="3"/>
  <c r="AG160" i="3"/>
  <c r="V160" i="3"/>
  <c r="U160" i="3"/>
  <c r="W160" i="3" s="1"/>
  <c r="T160" i="3"/>
  <c r="S160" i="3"/>
  <c r="P160" i="3"/>
  <c r="AK159" i="3"/>
  <c r="AJ159" i="3"/>
  <c r="AI159" i="3"/>
  <c r="AH159" i="3"/>
  <c r="AG159" i="3"/>
  <c r="V159" i="3"/>
  <c r="T159" i="3"/>
  <c r="S159" i="3"/>
  <c r="P159" i="3"/>
  <c r="AJ158" i="3"/>
  <c r="AH158" i="3"/>
  <c r="AG158" i="3"/>
  <c r="AI158" i="3" s="1"/>
  <c r="V158" i="3"/>
  <c r="T158" i="3"/>
  <c r="S158" i="3"/>
  <c r="P158" i="3"/>
  <c r="U158" i="3" s="1"/>
  <c r="W158" i="3" s="1"/>
  <c r="AP157" i="3"/>
  <c r="AJ157" i="3"/>
  <c r="AI157" i="3"/>
  <c r="AK157" i="3" s="1"/>
  <c r="AH157" i="3"/>
  <c r="AG157" i="3"/>
  <c r="V157" i="3"/>
  <c r="T157" i="3"/>
  <c r="S157" i="3"/>
  <c r="U157" i="3" s="1"/>
  <c r="W157" i="3" s="1"/>
  <c r="P157" i="3"/>
  <c r="AJ156" i="3"/>
  <c r="AH156" i="3"/>
  <c r="AG156" i="3"/>
  <c r="AI156" i="3" s="1"/>
  <c r="W156" i="3"/>
  <c r="V156" i="3"/>
  <c r="T156" i="3"/>
  <c r="S156" i="3"/>
  <c r="P156" i="3"/>
  <c r="U156" i="3" s="1"/>
  <c r="AJ155" i="3"/>
  <c r="AH155" i="3"/>
  <c r="AG155" i="3"/>
  <c r="AI155" i="3" s="1"/>
  <c r="AK155" i="3" s="1"/>
  <c r="V155" i="3"/>
  <c r="T155" i="3"/>
  <c r="X155" i="3" s="1"/>
  <c r="S155" i="3"/>
  <c r="P155" i="3"/>
  <c r="AJ154" i="3"/>
  <c r="AI154" i="3"/>
  <c r="AH154" i="3"/>
  <c r="AG154" i="3"/>
  <c r="V154" i="3"/>
  <c r="T154" i="3"/>
  <c r="S154" i="3"/>
  <c r="P154" i="3"/>
  <c r="U154" i="3" s="1"/>
  <c r="W154" i="3" s="1"/>
  <c r="AJ153" i="3"/>
  <c r="AH153" i="3"/>
  <c r="AG153" i="3"/>
  <c r="AI153" i="3" s="1"/>
  <c r="AK153" i="3" s="1"/>
  <c r="Y153" i="3"/>
  <c r="X153" i="3"/>
  <c r="V153" i="3"/>
  <c r="T153" i="3"/>
  <c r="S153" i="3"/>
  <c r="P153" i="3"/>
  <c r="AG152" i="3"/>
  <c r="AI152" i="3" s="1"/>
  <c r="AF152" i="3"/>
  <c r="AC152" i="3"/>
  <c r="AH152" i="3" s="1"/>
  <c r="AJ152" i="3" s="1"/>
  <c r="W152" i="3"/>
  <c r="V152" i="3"/>
  <c r="T152" i="3"/>
  <c r="S152" i="3"/>
  <c r="U152" i="3" s="1"/>
  <c r="P152" i="3"/>
  <c r="AH151" i="3"/>
  <c r="AJ151" i="3" s="1"/>
  <c r="AN151" i="3" s="1"/>
  <c r="AG151" i="3"/>
  <c r="AI151" i="3" s="1"/>
  <c r="AK151" i="3" s="1"/>
  <c r="AF151" i="3"/>
  <c r="AC151" i="3"/>
  <c r="Y151" i="3"/>
  <c r="X151" i="3"/>
  <c r="V151" i="3"/>
  <c r="U151" i="3"/>
  <c r="T151" i="3"/>
  <c r="S151" i="3"/>
  <c r="P151" i="3"/>
  <c r="AI150" i="3"/>
  <c r="AH150" i="3"/>
  <c r="AJ150" i="3" s="1"/>
  <c r="AG150" i="3"/>
  <c r="V150" i="3"/>
  <c r="T150" i="3"/>
  <c r="S150" i="3"/>
  <c r="U150" i="3" s="1"/>
  <c r="W150" i="3" s="1"/>
  <c r="P150" i="3"/>
  <c r="AK149" i="3"/>
  <c r="AI149" i="3"/>
  <c r="AH149" i="3"/>
  <c r="AJ149" i="3" s="1"/>
  <c r="AG149" i="3"/>
  <c r="Y149" i="3"/>
  <c r="X149" i="3"/>
  <c r="V149" i="3"/>
  <c r="T149" i="3"/>
  <c r="S149" i="3"/>
  <c r="P149" i="3"/>
  <c r="AJ148" i="3"/>
  <c r="AI148" i="3"/>
  <c r="AH148" i="3"/>
  <c r="AG148" i="3"/>
  <c r="W148" i="3"/>
  <c r="V148" i="3"/>
  <c r="T148" i="3"/>
  <c r="S148" i="3"/>
  <c r="U148" i="3" s="1"/>
  <c r="P148" i="3"/>
  <c r="AJ147" i="3"/>
  <c r="AI147" i="3"/>
  <c r="AK147" i="3" s="1"/>
  <c r="AH147" i="3"/>
  <c r="AG147" i="3"/>
  <c r="Y147" i="3"/>
  <c r="X147" i="3"/>
  <c r="V147" i="3"/>
  <c r="T147" i="3"/>
  <c r="S147" i="3"/>
  <c r="P147" i="3"/>
  <c r="U147" i="3" s="1"/>
  <c r="AI146" i="3"/>
  <c r="AH146" i="3"/>
  <c r="AJ146" i="3" s="1"/>
  <c r="AG146" i="3"/>
  <c r="AF146" i="3"/>
  <c r="AC146" i="3"/>
  <c r="V146" i="3"/>
  <c r="U146" i="3"/>
  <c r="W146" i="3" s="1"/>
  <c r="T146" i="3"/>
  <c r="S146" i="3"/>
  <c r="P146" i="3"/>
  <c r="AN145" i="3"/>
  <c r="AI145" i="3"/>
  <c r="AK145" i="3" s="1"/>
  <c r="AH145" i="3"/>
  <c r="AJ145" i="3" s="1"/>
  <c r="AG145" i="3"/>
  <c r="AF145" i="3"/>
  <c r="AC145" i="3"/>
  <c r="V145" i="3"/>
  <c r="T145" i="3"/>
  <c r="Y145" i="3" s="1"/>
  <c r="S145" i="3"/>
  <c r="P145" i="3"/>
  <c r="U145" i="3" s="1"/>
  <c r="W145" i="3" s="1"/>
  <c r="AJ144" i="3"/>
  <c r="AI144" i="3"/>
  <c r="AG144" i="3"/>
  <c r="AF144" i="3"/>
  <c r="AC144" i="3"/>
  <c r="AH144" i="3" s="1"/>
  <c r="V144" i="3"/>
  <c r="T144" i="3"/>
  <c r="S144" i="3"/>
  <c r="P144" i="3"/>
  <c r="U144" i="3" s="1"/>
  <c r="W144" i="3" s="1"/>
  <c r="AN143" i="3"/>
  <c r="AG143" i="3"/>
  <c r="AI143" i="3" s="1"/>
  <c r="AK143" i="3" s="1"/>
  <c r="AF143" i="3"/>
  <c r="AC143" i="3"/>
  <c r="AH143" i="3" s="1"/>
  <c r="AJ143" i="3" s="1"/>
  <c r="V143" i="3"/>
  <c r="Y143" i="3" s="1"/>
  <c r="T143" i="3"/>
  <c r="X143" i="3" s="1"/>
  <c r="S143" i="3"/>
  <c r="U143" i="3" s="1"/>
  <c r="P143" i="3"/>
  <c r="AH142" i="3"/>
  <c r="AJ142" i="3" s="1"/>
  <c r="AG142" i="3"/>
  <c r="AI142" i="3" s="1"/>
  <c r="V142" i="3"/>
  <c r="U142" i="3"/>
  <c r="W142" i="3" s="1"/>
  <c r="T142" i="3"/>
  <c r="S142" i="3"/>
  <c r="P142" i="3"/>
  <c r="AJ141" i="3"/>
  <c r="AH141" i="3"/>
  <c r="AG141" i="3"/>
  <c r="AI141" i="3" s="1"/>
  <c r="V141" i="3"/>
  <c r="T141" i="3"/>
  <c r="S141" i="3"/>
  <c r="U141" i="3" s="1"/>
  <c r="W141" i="3" s="1"/>
  <c r="P141" i="3"/>
  <c r="AJ140" i="3"/>
  <c r="AI140" i="3"/>
  <c r="AH140" i="3"/>
  <c r="AG140" i="3"/>
  <c r="V140" i="3"/>
  <c r="T140" i="3"/>
  <c r="S140" i="3"/>
  <c r="U140" i="3" s="1"/>
  <c r="W140" i="3" s="1"/>
  <c r="P140" i="3"/>
  <c r="AK139" i="3"/>
  <c r="AI139" i="3"/>
  <c r="AH139" i="3"/>
  <c r="AJ139" i="3" s="1"/>
  <c r="AG139" i="3"/>
  <c r="X139" i="3"/>
  <c r="V139" i="3"/>
  <c r="Y139" i="3" s="1"/>
  <c r="T139" i="3"/>
  <c r="S139" i="3"/>
  <c r="P139" i="3"/>
  <c r="AI138" i="3"/>
  <c r="AH138" i="3"/>
  <c r="AJ138" i="3" s="1"/>
  <c r="AG138" i="3"/>
  <c r="V138" i="3"/>
  <c r="T138" i="3"/>
  <c r="S138" i="3"/>
  <c r="U138" i="3" s="1"/>
  <c r="W138" i="3" s="1"/>
  <c r="P138" i="3"/>
  <c r="AI137" i="3"/>
  <c r="AK137" i="3" s="1"/>
  <c r="AH137" i="3"/>
  <c r="AJ137" i="3" s="1"/>
  <c r="AG137" i="3"/>
  <c r="X137" i="3"/>
  <c r="V137" i="3"/>
  <c r="Y137" i="3" s="1"/>
  <c r="T137" i="3"/>
  <c r="S137" i="3"/>
  <c r="U137" i="3" s="1"/>
  <c r="P137" i="3"/>
  <c r="AI136" i="3"/>
  <c r="AH136" i="3"/>
  <c r="AJ136" i="3" s="1"/>
  <c r="AG136" i="3"/>
  <c r="AF136" i="3"/>
  <c r="AC136" i="3"/>
  <c r="V136" i="3"/>
  <c r="T136" i="3"/>
  <c r="S136" i="3"/>
  <c r="U136" i="3" s="1"/>
  <c r="W136" i="3" s="1"/>
  <c r="P136" i="3"/>
  <c r="AI135" i="3"/>
  <c r="AK135" i="3" s="1"/>
  <c r="AG135" i="3"/>
  <c r="AF135" i="3"/>
  <c r="AC135" i="3"/>
  <c r="AH135" i="3" s="1"/>
  <c r="AJ135" i="3" s="1"/>
  <c r="AN135" i="3" s="1"/>
  <c r="V135" i="3"/>
  <c r="U135" i="3"/>
  <c r="W135" i="3" s="1"/>
  <c r="T135" i="3"/>
  <c r="S135" i="3"/>
  <c r="P135" i="3"/>
  <c r="AI134" i="3"/>
  <c r="AG134" i="3"/>
  <c r="AF134" i="3"/>
  <c r="AC134" i="3"/>
  <c r="AH134" i="3" s="1"/>
  <c r="AJ134" i="3" s="1"/>
  <c r="V134" i="3"/>
  <c r="T134" i="3"/>
  <c r="S134" i="3"/>
  <c r="P134" i="3"/>
  <c r="U134" i="3" s="1"/>
  <c r="W134" i="3" s="1"/>
  <c r="AG133" i="3"/>
  <c r="AI133" i="3" s="1"/>
  <c r="AK133" i="3" s="1"/>
  <c r="AF133" i="3"/>
  <c r="AC133" i="3"/>
  <c r="AH133" i="3" s="1"/>
  <c r="AJ133" i="3" s="1"/>
  <c r="AN133" i="3" s="1"/>
  <c r="Y133" i="3"/>
  <c r="W133" i="3"/>
  <c r="V133" i="3"/>
  <c r="U133" i="3"/>
  <c r="T133" i="3"/>
  <c r="X133" i="3" s="1"/>
  <c r="S133" i="3"/>
  <c r="P133" i="3"/>
  <c r="AG132" i="3"/>
  <c r="AI132" i="3" s="1"/>
  <c r="AF132" i="3"/>
  <c r="AH132" i="3" s="1"/>
  <c r="AJ132" i="3" s="1"/>
  <c r="AC132" i="3"/>
  <c r="W132" i="3"/>
  <c r="V132" i="3"/>
  <c r="U132" i="3"/>
  <c r="T132" i="3"/>
  <c r="S132" i="3"/>
  <c r="P132" i="3"/>
  <c r="AG131" i="3"/>
  <c r="AI131" i="3" s="1"/>
  <c r="AK131" i="3" s="1"/>
  <c r="AF131" i="3"/>
  <c r="AC131" i="3"/>
  <c r="AH131" i="3" s="1"/>
  <c r="AJ131" i="3" s="1"/>
  <c r="AN131" i="3" s="1"/>
  <c r="Y131" i="3"/>
  <c r="X131" i="3"/>
  <c r="V131" i="3"/>
  <c r="T131" i="3"/>
  <c r="S131" i="3"/>
  <c r="P131" i="3"/>
  <c r="AH130" i="3"/>
  <c r="AJ130" i="3" s="1"/>
  <c r="AG130" i="3"/>
  <c r="AI130" i="3" s="1"/>
  <c r="V130" i="3"/>
  <c r="T130" i="3"/>
  <c r="S130" i="3"/>
  <c r="U130" i="3" s="1"/>
  <c r="W130" i="3" s="1"/>
  <c r="P130" i="3"/>
  <c r="AH129" i="3"/>
  <c r="AJ129" i="3" s="1"/>
  <c r="AG129" i="3"/>
  <c r="AI129" i="3" s="1"/>
  <c r="AK129" i="3" s="1"/>
  <c r="Y129" i="3"/>
  <c r="V129" i="3"/>
  <c r="U129" i="3"/>
  <c r="T129" i="3"/>
  <c r="X129" i="3" s="1"/>
  <c r="S129" i="3"/>
  <c r="P129" i="3"/>
  <c r="AH128" i="3"/>
  <c r="AJ128" i="3" s="1"/>
  <c r="AG128" i="3"/>
  <c r="AI128" i="3" s="1"/>
  <c r="V128" i="3"/>
  <c r="T128" i="3"/>
  <c r="S128" i="3"/>
  <c r="U128" i="3" s="1"/>
  <c r="W128" i="3" s="1"/>
  <c r="P128" i="3"/>
  <c r="AK127" i="3"/>
  <c r="AI127" i="3"/>
  <c r="AH127" i="3"/>
  <c r="AJ127" i="3" s="1"/>
  <c r="AG127" i="3"/>
  <c r="V127" i="3"/>
  <c r="T127" i="3"/>
  <c r="S127" i="3"/>
  <c r="U127" i="3" s="1"/>
  <c r="P127" i="3"/>
  <c r="AH126" i="3"/>
  <c r="AJ126" i="3" s="1"/>
  <c r="AG126" i="3"/>
  <c r="AI126" i="3" s="1"/>
  <c r="V126" i="3"/>
  <c r="T126" i="3"/>
  <c r="S126" i="3"/>
  <c r="P126" i="3"/>
  <c r="AJ125" i="3"/>
  <c r="AI125" i="3"/>
  <c r="AH125" i="3"/>
  <c r="AG125" i="3"/>
  <c r="W125" i="3"/>
  <c r="V125" i="3"/>
  <c r="U125" i="3"/>
  <c r="T125" i="3"/>
  <c r="S125" i="3"/>
  <c r="P125" i="3"/>
  <c r="AJ124" i="3"/>
  <c r="AH124" i="3"/>
  <c r="AG124" i="3"/>
  <c r="AI124" i="3" s="1"/>
  <c r="AK124" i="3" s="1"/>
  <c r="Y124" i="3"/>
  <c r="X124" i="3"/>
  <c r="V124" i="3"/>
  <c r="T124" i="3"/>
  <c r="S124" i="3"/>
  <c r="P124" i="3"/>
  <c r="AJ123" i="3"/>
  <c r="AH123" i="3"/>
  <c r="AG123" i="3"/>
  <c r="AI123" i="3" s="1"/>
  <c r="W123" i="3"/>
  <c r="V123" i="3"/>
  <c r="U123" i="3"/>
  <c r="T123" i="3"/>
  <c r="S123" i="3"/>
  <c r="P123" i="3"/>
  <c r="AI122" i="3"/>
  <c r="AH122" i="3"/>
  <c r="AJ122" i="3" s="1"/>
  <c r="AG122" i="3"/>
  <c r="V122" i="3"/>
  <c r="T122" i="3"/>
  <c r="S122" i="3"/>
  <c r="U122" i="3" s="1"/>
  <c r="W122" i="3" s="1"/>
  <c r="P122" i="3"/>
  <c r="AJ121" i="3"/>
  <c r="AH121" i="3"/>
  <c r="AG121" i="3"/>
  <c r="AI121" i="3" s="1"/>
  <c r="AK121" i="3" s="1"/>
  <c r="X121" i="3"/>
  <c r="W121" i="3"/>
  <c r="V121" i="3"/>
  <c r="T121" i="3"/>
  <c r="S121" i="3"/>
  <c r="P121" i="3"/>
  <c r="U121" i="3" s="1"/>
  <c r="AJ120" i="3"/>
  <c r="AI120" i="3"/>
  <c r="AH120" i="3"/>
  <c r="AG120" i="3"/>
  <c r="V120" i="3"/>
  <c r="T120" i="3"/>
  <c r="S120" i="3"/>
  <c r="U120" i="3" s="1"/>
  <c r="W120" i="3" s="1"/>
  <c r="P120" i="3"/>
  <c r="AI119" i="3"/>
  <c r="AH119" i="3"/>
  <c r="AJ119" i="3" s="1"/>
  <c r="AG119" i="3"/>
  <c r="V119" i="3"/>
  <c r="T119" i="3"/>
  <c r="S119" i="3"/>
  <c r="P119" i="3"/>
  <c r="AK118" i="3"/>
  <c r="AI118" i="3"/>
  <c r="AH118" i="3"/>
  <c r="AJ118" i="3" s="1"/>
  <c r="AG118" i="3"/>
  <c r="X118" i="3"/>
  <c r="V118" i="3"/>
  <c r="Y118" i="3" s="1"/>
  <c r="T118" i="3"/>
  <c r="S118" i="3"/>
  <c r="P118" i="3"/>
  <c r="U118" i="3" s="1"/>
  <c r="AH117" i="3"/>
  <c r="AJ117" i="3" s="1"/>
  <c r="AG117" i="3"/>
  <c r="AI117" i="3" s="1"/>
  <c r="V117" i="3"/>
  <c r="T117" i="3"/>
  <c r="S117" i="3"/>
  <c r="P117" i="3"/>
  <c r="AH116" i="3"/>
  <c r="AJ116" i="3" s="1"/>
  <c r="AG116" i="3"/>
  <c r="AI116" i="3" s="1"/>
  <c r="AK116" i="3" s="1"/>
  <c r="X116" i="3"/>
  <c r="V116" i="3"/>
  <c r="T116" i="3"/>
  <c r="S116" i="3"/>
  <c r="U116" i="3" s="1"/>
  <c r="P116" i="3"/>
  <c r="AI115" i="3"/>
  <c r="AH115" i="3"/>
  <c r="AJ115" i="3" s="1"/>
  <c r="AG115" i="3"/>
  <c r="V115" i="3"/>
  <c r="T115" i="3"/>
  <c r="S115" i="3"/>
  <c r="P115" i="3"/>
  <c r="AP114" i="3"/>
  <c r="AK114" i="3"/>
  <c r="AI114" i="3"/>
  <c r="AH114" i="3"/>
  <c r="AJ114" i="3" s="1"/>
  <c r="AG114" i="3"/>
  <c r="V114" i="3"/>
  <c r="U114" i="3"/>
  <c r="W114" i="3" s="1"/>
  <c r="T114" i="3"/>
  <c r="S114" i="3"/>
  <c r="P114" i="3"/>
  <c r="AH113" i="3"/>
  <c r="AJ113" i="3" s="1"/>
  <c r="AG113" i="3"/>
  <c r="AI113" i="3" s="1"/>
  <c r="V113" i="3"/>
  <c r="T113" i="3"/>
  <c r="S113" i="3"/>
  <c r="P113" i="3"/>
  <c r="AH112" i="3"/>
  <c r="AJ112" i="3" s="1"/>
  <c r="AG112" i="3"/>
  <c r="AI112" i="3" s="1"/>
  <c r="AK112" i="3" s="1"/>
  <c r="X112" i="3"/>
  <c r="V112" i="3"/>
  <c r="Y112" i="3" s="1"/>
  <c r="T112" i="3"/>
  <c r="S112" i="3"/>
  <c r="P112" i="3"/>
  <c r="U112" i="3" s="1"/>
  <c r="AI111" i="3"/>
  <c r="AH111" i="3"/>
  <c r="AJ111" i="3" s="1"/>
  <c r="AG111" i="3"/>
  <c r="V111" i="3"/>
  <c r="T111" i="3"/>
  <c r="S111" i="3"/>
  <c r="P111" i="3"/>
  <c r="AJ110" i="3"/>
  <c r="AH110" i="3"/>
  <c r="AG110" i="3"/>
  <c r="AI110" i="3" s="1"/>
  <c r="W110" i="3"/>
  <c r="V110" i="3"/>
  <c r="U110" i="3"/>
  <c r="T110" i="3"/>
  <c r="S110" i="3"/>
  <c r="P110" i="3"/>
  <c r="AJ109" i="3"/>
  <c r="AH109" i="3"/>
  <c r="AG109" i="3"/>
  <c r="AI109" i="3" s="1"/>
  <c r="AK109" i="3" s="1"/>
  <c r="X109" i="3"/>
  <c r="V109" i="3"/>
  <c r="T109" i="3"/>
  <c r="S109" i="3"/>
  <c r="P109" i="3"/>
  <c r="AI108" i="3"/>
  <c r="AG108" i="3"/>
  <c r="AF108" i="3"/>
  <c r="AC108" i="3"/>
  <c r="AH108" i="3" s="1"/>
  <c r="AJ108" i="3" s="1"/>
  <c r="V108" i="3"/>
  <c r="T108" i="3"/>
  <c r="S108" i="3"/>
  <c r="P108" i="3"/>
  <c r="AJ107" i="3"/>
  <c r="AN107" i="3" s="1"/>
  <c r="AI107" i="3"/>
  <c r="AK107" i="3" s="1"/>
  <c r="AG107" i="3"/>
  <c r="AF107" i="3"/>
  <c r="AH107" i="3" s="1"/>
  <c r="AC107" i="3"/>
  <c r="X107" i="3"/>
  <c r="V107" i="3"/>
  <c r="Y107" i="3" s="1"/>
  <c r="U107" i="3"/>
  <c r="W107" i="3" s="1"/>
  <c r="T107" i="3"/>
  <c r="S107" i="3"/>
  <c r="P107" i="3"/>
  <c r="AI106" i="3"/>
  <c r="AH106" i="3"/>
  <c r="AJ106" i="3" s="1"/>
  <c r="AG106" i="3"/>
  <c r="AF106" i="3"/>
  <c r="AC106" i="3"/>
  <c r="V106" i="3"/>
  <c r="U106" i="3"/>
  <c r="W106" i="3" s="1"/>
  <c r="T106" i="3"/>
  <c r="S106" i="3"/>
  <c r="P106" i="3"/>
  <c r="AI105" i="3"/>
  <c r="AK105" i="3" s="1"/>
  <c r="AH105" i="3"/>
  <c r="AJ105" i="3" s="1"/>
  <c r="AN105" i="3" s="1"/>
  <c r="AG105" i="3"/>
  <c r="AF105" i="3"/>
  <c r="AC105" i="3"/>
  <c r="X105" i="3"/>
  <c r="W105" i="3"/>
  <c r="V105" i="3"/>
  <c r="T105" i="3"/>
  <c r="S105" i="3"/>
  <c r="P105" i="3"/>
  <c r="U105" i="3" s="1"/>
  <c r="AJ104" i="3"/>
  <c r="AI104" i="3"/>
  <c r="AG104" i="3"/>
  <c r="AF104" i="3"/>
  <c r="AC104" i="3"/>
  <c r="AH104" i="3" s="1"/>
  <c r="W104" i="3"/>
  <c r="V104" i="3"/>
  <c r="T104" i="3"/>
  <c r="S104" i="3"/>
  <c r="P104" i="3"/>
  <c r="U104" i="3" s="1"/>
  <c r="AK103" i="3"/>
  <c r="AJ103" i="3"/>
  <c r="AN103" i="3" s="1"/>
  <c r="AG103" i="3"/>
  <c r="AI103" i="3" s="1"/>
  <c r="AF103" i="3"/>
  <c r="AC103" i="3"/>
  <c r="AH103" i="3" s="1"/>
  <c r="V103" i="3"/>
  <c r="U103" i="3"/>
  <c r="T103" i="3"/>
  <c r="S103" i="3"/>
  <c r="P103" i="3"/>
  <c r="AI102" i="3"/>
  <c r="AH102" i="3"/>
  <c r="AJ102" i="3" s="1"/>
  <c r="AG102" i="3"/>
  <c r="AF102" i="3"/>
  <c r="AC102" i="3"/>
  <c r="V102" i="3"/>
  <c r="U102" i="3"/>
  <c r="W102" i="3" s="1"/>
  <c r="T102" i="3"/>
  <c r="S102" i="3"/>
  <c r="P102" i="3"/>
  <c r="AG101" i="3"/>
  <c r="AI101" i="3" s="1"/>
  <c r="AF101" i="3"/>
  <c r="AH101" i="3" s="1"/>
  <c r="AJ101" i="3" s="1"/>
  <c r="AC101" i="3"/>
  <c r="V101" i="3"/>
  <c r="T101" i="3"/>
  <c r="S101" i="3"/>
  <c r="P101" i="3"/>
  <c r="AG100" i="3"/>
  <c r="AI100" i="3" s="1"/>
  <c r="AF100" i="3"/>
  <c r="AH100" i="3" s="1"/>
  <c r="AJ100" i="3" s="1"/>
  <c r="AC100" i="3"/>
  <c r="V100" i="3"/>
  <c r="U100" i="3"/>
  <c r="W100" i="3" s="1"/>
  <c r="T100" i="3"/>
  <c r="S100" i="3"/>
  <c r="P100" i="3"/>
  <c r="AI99" i="3"/>
  <c r="AK99" i="3" s="1"/>
  <c r="AG99" i="3"/>
  <c r="AF99" i="3"/>
  <c r="AC99" i="3"/>
  <c r="Y99" i="3"/>
  <c r="X99" i="3"/>
  <c r="V99" i="3"/>
  <c r="T99" i="3"/>
  <c r="S99" i="3"/>
  <c r="P99" i="3"/>
  <c r="U99" i="3" s="1"/>
  <c r="AI98" i="3"/>
  <c r="AG98" i="3"/>
  <c r="AF98" i="3"/>
  <c r="AC98" i="3"/>
  <c r="AH98" i="3" s="1"/>
  <c r="AJ98" i="3" s="1"/>
  <c r="V98" i="3"/>
  <c r="U98" i="3"/>
  <c r="W98" i="3" s="1"/>
  <c r="T98" i="3"/>
  <c r="S98" i="3"/>
  <c r="P98" i="3"/>
  <c r="AG97" i="3"/>
  <c r="AI97" i="3" s="1"/>
  <c r="AK97" i="3" s="1"/>
  <c r="AF97" i="3"/>
  <c r="AC97" i="3"/>
  <c r="Y97" i="3"/>
  <c r="X97" i="3"/>
  <c r="V97" i="3"/>
  <c r="U97" i="3"/>
  <c r="T97" i="3"/>
  <c r="S97" i="3"/>
  <c r="P97" i="3"/>
  <c r="AH96" i="3"/>
  <c r="AJ96" i="3" s="1"/>
  <c r="AG96" i="3"/>
  <c r="AI96" i="3" s="1"/>
  <c r="W96" i="3"/>
  <c r="V96" i="3"/>
  <c r="T96" i="3"/>
  <c r="S96" i="3"/>
  <c r="U96" i="3" s="1"/>
  <c r="P96" i="3"/>
  <c r="AJ95" i="3"/>
  <c r="AH95" i="3"/>
  <c r="AG95" i="3"/>
  <c r="AI95" i="3" s="1"/>
  <c r="V95" i="3"/>
  <c r="T95" i="3"/>
  <c r="S95" i="3"/>
  <c r="U95" i="3" s="1"/>
  <c r="W95" i="3" s="1"/>
  <c r="P95" i="3"/>
  <c r="AJ94" i="3"/>
  <c r="AI94" i="3"/>
  <c r="AH94" i="3"/>
  <c r="AG94" i="3"/>
  <c r="V94" i="3"/>
  <c r="T94" i="3"/>
  <c r="S94" i="3"/>
  <c r="P94" i="3"/>
  <c r="AP93" i="3"/>
  <c r="AJ93" i="3"/>
  <c r="AI93" i="3"/>
  <c r="AK93" i="3" s="1"/>
  <c r="AH93" i="3"/>
  <c r="AG93" i="3"/>
  <c r="W93" i="3"/>
  <c r="V93" i="3"/>
  <c r="T93" i="3"/>
  <c r="S93" i="3"/>
  <c r="U93" i="3" s="1"/>
  <c r="P93" i="3"/>
  <c r="AI92" i="3"/>
  <c r="AH92" i="3"/>
  <c r="AJ92" i="3" s="1"/>
  <c r="AG92" i="3"/>
  <c r="V92" i="3"/>
  <c r="U92" i="3"/>
  <c r="W92" i="3" s="1"/>
  <c r="T92" i="3"/>
  <c r="S92" i="3"/>
  <c r="P92" i="3"/>
  <c r="AH91" i="3"/>
  <c r="AJ91" i="3" s="1"/>
  <c r="AG91" i="3"/>
  <c r="AI91" i="3" s="1"/>
  <c r="V91" i="3"/>
  <c r="T91" i="3"/>
  <c r="S91" i="3"/>
  <c r="P91" i="3"/>
  <c r="U91" i="3" s="1"/>
  <c r="W91" i="3" s="1"/>
  <c r="AI90" i="3"/>
  <c r="AH90" i="3"/>
  <c r="AJ90" i="3" s="1"/>
  <c r="AG90" i="3"/>
  <c r="V90" i="3"/>
  <c r="U90" i="3"/>
  <c r="W90" i="3" s="1"/>
  <c r="T90" i="3"/>
  <c r="S90" i="3"/>
  <c r="P90" i="3"/>
  <c r="AI89" i="3"/>
  <c r="AK89" i="3" s="1"/>
  <c r="AH89" i="3"/>
  <c r="AJ89" i="3" s="1"/>
  <c r="AG89" i="3"/>
  <c r="X89" i="3"/>
  <c r="W89" i="3"/>
  <c r="V89" i="3"/>
  <c r="Y89" i="3" s="1"/>
  <c r="T89" i="3"/>
  <c r="S89" i="3"/>
  <c r="P89" i="3"/>
  <c r="U89" i="3" s="1"/>
  <c r="AI88" i="3"/>
  <c r="AG88" i="3"/>
  <c r="AF88" i="3"/>
  <c r="AH88" i="3" s="1"/>
  <c r="AJ88" i="3" s="1"/>
  <c r="AC88" i="3"/>
  <c r="V88" i="3"/>
  <c r="T88" i="3"/>
  <c r="S88" i="3"/>
  <c r="P88" i="3"/>
  <c r="U88" i="3" s="1"/>
  <c r="W88" i="3" s="1"/>
  <c r="AI87" i="3"/>
  <c r="AK87" i="3" s="1"/>
  <c r="AH87" i="3"/>
  <c r="AJ87" i="3" s="1"/>
  <c r="AN87" i="3" s="1"/>
  <c r="AG87" i="3"/>
  <c r="AF87" i="3"/>
  <c r="AC87" i="3"/>
  <c r="V87" i="3"/>
  <c r="U87" i="3"/>
  <c r="T87" i="3"/>
  <c r="S87" i="3"/>
  <c r="P87" i="3"/>
  <c r="AH86" i="3"/>
  <c r="AJ86" i="3" s="1"/>
  <c r="AG86" i="3"/>
  <c r="AI86" i="3" s="1"/>
  <c r="V86" i="3"/>
  <c r="T86" i="3"/>
  <c r="S86" i="3"/>
  <c r="P86" i="3"/>
  <c r="AK85" i="3"/>
  <c r="AJ85" i="3"/>
  <c r="AI85" i="3"/>
  <c r="AH85" i="3"/>
  <c r="AG85" i="3"/>
  <c r="V85" i="3"/>
  <c r="U85" i="3"/>
  <c r="T85" i="3"/>
  <c r="S85" i="3"/>
  <c r="P85" i="3"/>
  <c r="AI84" i="3"/>
  <c r="AH84" i="3"/>
  <c r="AJ84" i="3" s="1"/>
  <c r="AG84" i="3"/>
  <c r="V84" i="3"/>
  <c r="T84" i="3"/>
  <c r="S84" i="3"/>
  <c r="P84" i="3"/>
  <c r="AH83" i="3"/>
  <c r="AJ83" i="3" s="1"/>
  <c r="AG83" i="3"/>
  <c r="AI83" i="3" s="1"/>
  <c r="AK83" i="3" s="1"/>
  <c r="Y83" i="3"/>
  <c r="X83" i="3"/>
  <c r="V83" i="3"/>
  <c r="T83" i="3"/>
  <c r="S83" i="3"/>
  <c r="P83" i="3"/>
  <c r="U83" i="3" s="1"/>
  <c r="AI82" i="3"/>
  <c r="AG82" i="3"/>
  <c r="AF82" i="3"/>
  <c r="AC82" i="3"/>
  <c r="V82" i="3"/>
  <c r="T82" i="3"/>
  <c r="S82" i="3"/>
  <c r="P82" i="3"/>
  <c r="U82" i="3" s="1"/>
  <c r="W82" i="3" s="1"/>
  <c r="AK81" i="3"/>
  <c r="AJ81" i="3"/>
  <c r="AN81" i="3" s="1"/>
  <c r="AI81" i="3"/>
  <c r="AH81" i="3"/>
  <c r="AG81" i="3"/>
  <c r="AF81" i="3"/>
  <c r="AC81" i="3"/>
  <c r="V81" i="3"/>
  <c r="Y81" i="3" s="1"/>
  <c r="T81" i="3"/>
  <c r="X81" i="3" s="1"/>
  <c r="S81" i="3"/>
  <c r="P81" i="3"/>
  <c r="U81" i="3" s="1"/>
  <c r="AJ80" i="3"/>
  <c r="AI80" i="3"/>
  <c r="AH80" i="3"/>
  <c r="AG80" i="3"/>
  <c r="AF80" i="3"/>
  <c r="AC80" i="3"/>
  <c r="V80" i="3"/>
  <c r="T80" i="3"/>
  <c r="S80" i="3"/>
  <c r="P80" i="3"/>
  <c r="U80" i="3" s="1"/>
  <c r="W80" i="3" s="1"/>
  <c r="AG79" i="3"/>
  <c r="AI79" i="3" s="1"/>
  <c r="AK79" i="3" s="1"/>
  <c r="AF79" i="3"/>
  <c r="AC79" i="3"/>
  <c r="AH79" i="3" s="1"/>
  <c r="AJ79" i="3" s="1"/>
  <c r="AN79" i="3" s="1"/>
  <c r="X79" i="3"/>
  <c r="W79" i="3"/>
  <c r="V79" i="3"/>
  <c r="Y79" i="3" s="1"/>
  <c r="U79" i="3"/>
  <c r="T79" i="3"/>
  <c r="S79" i="3"/>
  <c r="P79" i="3"/>
  <c r="AG78" i="3"/>
  <c r="AI78" i="3" s="1"/>
  <c r="AF78" i="3"/>
  <c r="AC78" i="3"/>
  <c r="AH78" i="3" s="1"/>
  <c r="AJ78" i="3" s="1"/>
  <c r="V78" i="3"/>
  <c r="T78" i="3"/>
  <c r="S78" i="3"/>
  <c r="U78" i="3" s="1"/>
  <c r="W78" i="3" s="1"/>
  <c r="P78" i="3"/>
  <c r="AG77" i="3"/>
  <c r="AI77" i="3" s="1"/>
  <c r="AK77" i="3" s="1"/>
  <c r="AF77" i="3"/>
  <c r="AC77" i="3"/>
  <c r="AH77" i="3" s="1"/>
  <c r="AJ77" i="3" s="1"/>
  <c r="AN77" i="3" s="1"/>
  <c r="Y77" i="3"/>
  <c r="X77" i="3"/>
  <c r="V77" i="3"/>
  <c r="T77" i="3"/>
  <c r="S77" i="3"/>
  <c r="P77" i="3"/>
  <c r="AH76" i="3"/>
  <c r="AJ76" i="3" s="1"/>
  <c r="AG76" i="3"/>
  <c r="AI76" i="3" s="1"/>
  <c r="AF76" i="3"/>
  <c r="AC76" i="3"/>
  <c r="V76" i="3"/>
  <c r="T76" i="3"/>
  <c r="S76" i="3"/>
  <c r="P76" i="3"/>
  <c r="AI75" i="3"/>
  <c r="AK75" i="3" s="1"/>
  <c r="AH75" i="3"/>
  <c r="AJ75" i="3" s="1"/>
  <c r="AN75" i="3" s="1"/>
  <c r="AG75" i="3"/>
  <c r="AF75" i="3"/>
  <c r="AC75" i="3"/>
  <c r="X75" i="3"/>
  <c r="V75" i="3"/>
  <c r="T75" i="3"/>
  <c r="S75" i="3"/>
  <c r="P75" i="3"/>
  <c r="U75" i="3" s="1"/>
  <c r="AJ74" i="3"/>
  <c r="AI74" i="3"/>
  <c r="AH74" i="3"/>
  <c r="AG74" i="3"/>
  <c r="V74" i="3"/>
  <c r="T74" i="3"/>
  <c r="S74" i="3"/>
  <c r="U74" i="3" s="1"/>
  <c r="W74" i="3" s="1"/>
  <c r="P74" i="3"/>
  <c r="AJ73" i="3"/>
  <c r="AI73" i="3"/>
  <c r="AK73" i="3" s="1"/>
  <c r="AH73" i="3"/>
  <c r="AG73" i="3"/>
  <c r="X73" i="3"/>
  <c r="V73" i="3"/>
  <c r="T73" i="3"/>
  <c r="Y73" i="3" s="1"/>
  <c r="S73" i="3"/>
  <c r="U73" i="3" s="1"/>
  <c r="P73" i="3"/>
  <c r="AI72" i="3"/>
  <c r="AG72" i="3"/>
  <c r="AF72" i="3"/>
  <c r="AC72" i="3"/>
  <c r="AH72" i="3" s="1"/>
  <c r="AJ72" i="3" s="1"/>
  <c r="V72" i="3"/>
  <c r="T72" i="3"/>
  <c r="S72" i="3"/>
  <c r="P72" i="3"/>
  <c r="U72" i="3" s="1"/>
  <c r="W72" i="3" s="1"/>
  <c r="AH71" i="3"/>
  <c r="AJ71" i="3" s="1"/>
  <c r="AN71" i="3" s="1"/>
  <c r="AG71" i="3"/>
  <c r="AI71" i="3" s="1"/>
  <c r="AK71" i="3" s="1"/>
  <c r="AF71" i="3"/>
  <c r="AC71" i="3"/>
  <c r="X71" i="3"/>
  <c r="W71" i="3"/>
  <c r="V71" i="3"/>
  <c r="Y71" i="3" s="1"/>
  <c r="U71" i="3"/>
  <c r="T71" i="3"/>
  <c r="S71" i="3"/>
  <c r="P71" i="3"/>
  <c r="AG70" i="3"/>
  <c r="AI70" i="3" s="1"/>
  <c r="AF70" i="3"/>
  <c r="AC70" i="3"/>
  <c r="AH70" i="3" s="1"/>
  <c r="AJ70" i="3" s="1"/>
  <c r="W70" i="3"/>
  <c r="V70" i="3"/>
  <c r="U70" i="3"/>
  <c r="T70" i="3"/>
  <c r="S70" i="3"/>
  <c r="P70" i="3"/>
  <c r="AG69" i="3"/>
  <c r="AI69" i="3" s="1"/>
  <c r="AK69" i="3" s="1"/>
  <c r="AF69" i="3"/>
  <c r="AH69" i="3" s="1"/>
  <c r="AJ69" i="3" s="1"/>
  <c r="AN69" i="3" s="1"/>
  <c r="AC69" i="3"/>
  <c r="V69" i="3"/>
  <c r="T69" i="3"/>
  <c r="S69" i="3"/>
  <c r="P69" i="3"/>
  <c r="AH68" i="3"/>
  <c r="AJ68" i="3" s="1"/>
  <c r="AG68" i="3"/>
  <c r="AI68" i="3" s="1"/>
  <c r="V68" i="3"/>
  <c r="T68" i="3"/>
  <c r="S68" i="3"/>
  <c r="U68" i="3" s="1"/>
  <c r="W68" i="3" s="1"/>
  <c r="P68" i="3"/>
  <c r="AH67" i="3"/>
  <c r="AJ67" i="3" s="1"/>
  <c r="AG67" i="3"/>
  <c r="AI67" i="3" s="1"/>
  <c r="AK67" i="3" s="1"/>
  <c r="V67" i="3"/>
  <c r="U67" i="3"/>
  <c r="T67" i="3"/>
  <c r="S67" i="3"/>
  <c r="P67" i="3"/>
  <c r="AJ66" i="3"/>
  <c r="AH66" i="3"/>
  <c r="AG66" i="3"/>
  <c r="AI66" i="3" s="1"/>
  <c r="AF66" i="3"/>
  <c r="AC66" i="3"/>
  <c r="V66" i="3"/>
  <c r="T66" i="3"/>
  <c r="S66" i="3"/>
  <c r="U66" i="3" s="1"/>
  <c r="W66" i="3" s="1"/>
  <c r="P66" i="3"/>
  <c r="AN65" i="3"/>
  <c r="AK65" i="3"/>
  <c r="AI65" i="3"/>
  <c r="AG65" i="3"/>
  <c r="AF65" i="3"/>
  <c r="AC65" i="3"/>
  <c r="AH65" i="3" s="1"/>
  <c r="AJ65" i="3" s="1"/>
  <c r="X65" i="3"/>
  <c r="V65" i="3"/>
  <c r="U65" i="3"/>
  <c r="T65" i="3"/>
  <c r="S65" i="3"/>
  <c r="P65" i="3"/>
  <c r="AH64" i="3"/>
  <c r="AJ64" i="3" s="1"/>
  <c r="AG64" i="3"/>
  <c r="AI64" i="3" s="1"/>
  <c r="V64" i="3"/>
  <c r="T64" i="3"/>
  <c r="S64" i="3"/>
  <c r="P64" i="3"/>
  <c r="AK63" i="3"/>
  <c r="AH63" i="3"/>
  <c r="AJ63" i="3" s="1"/>
  <c r="AG63" i="3"/>
  <c r="AI63" i="3" s="1"/>
  <c r="V63" i="3"/>
  <c r="T63" i="3"/>
  <c r="X63" i="3" s="1"/>
  <c r="S63" i="3"/>
  <c r="P63" i="3"/>
  <c r="AH62" i="3"/>
  <c r="AJ62" i="3" s="1"/>
  <c r="AG62" i="3"/>
  <c r="AI62" i="3" s="1"/>
  <c r="AF62" i="3"/>
  <c r="AC62" i="3"/>
  <c r="V62" i="3"/>
  <c r="T62" i="3"/>
  <c r="S62" i="3"/>
  <c r="P62" i="3"/>
  <c r="AI61" i="3"/>
  <c r="AK61" i="3" s="1"/>
  <c r="AG61" i="3"/>
  <c r="AF61" i="3"/>
  <c r="AC61" i="3"/>
  <c r="AH61" i="3" s="1"/>
  <c r="AJ61" i="3" s="1"/>
  <c r="AN61" i="3" s="1"/>
  <c r="V61" i="3"/>
  <c r="T61" i="3"/>
  <c r="S61" i="3"/>
  <c r="U61" i="3" s="1"/>
  <c r="P61" i="3"/>
  <c r="AI60" i="3"/>
  <c r="AG60" i="3"/>
  <c r="AF60" i="3"/>
  <c r="AC60" i="3"/>
  <c r="AH60" i="3" s="1"/>
  <c r="AJ60" i="3" s="1"/>
  <c r="V60" i="3"/>
  <c r="T60" i="3"/>
  <c r="S60" i="3"/>
  <c r="P60" i="3"/>
  <c r="AP59" i="3"/>
  <c r="AH59" i="3"/>
  <c r="AJ59" i="3" s="1"/>
  <c r="AN59" i="3" s="1"/>
  <c r="AG59" i="3"/>
  <c r="AI59" i="3" s="1"/>
  <c r="AK59" i="3" s="1"/>
  <c r="AF59" i="3"/>
  <c r="AC59" i="3"/>
  <c r="V59" i="3"/>
  <c r="U59" i="3"/>
  <c r="W59" i="3" s="1"/>
  <c r="T59" i="3"/>
  <c r="S59" i="3"/>
  <c r="P59" i="3"/>
  <c r="AJ58" i="3"/>
  <c r="AI58" i="3"/>
  <c r="AH58" i="3"/>
  <c r="AG58" i="3"/>
  <c r="V58" i="3"/>
  <c r="T58" i="3"/>
  <c r="S58" i="3"/>
  <c r="P58" i="3"/>
  <c r="AJ57" i="3"/>
  <c r="AI57" i="3"/>
  <c r="AK57" i="3" s="1"/>
  <c r="AH57" i="3"/>
  <c r="AG57" i="3"/>
  <c r="Y57" i="3"/>
  <c r="X57" i="3"/>
  <c r="W57" i="3"/>
  <c r="V57" i="3"/>
  <c r="U57" i="3"/>
  <c r="T57" i="3"/>
  <c r="S57" i="3"/>
  <c r="P57" i="3"/>
  <c r="AJ56" i="3"/>
  <c r="AI56" i="3"/>
  <c r="AH56" i="3"/>
  <c r="AG56" i="3"/>
  <c r="W56" i="3"/>
  <c r="V56" i="3"/>
  <c r="T56" i="3"/>
  <c r="S56" i="3"/>
  <c r="P56" i="3"/>
  <c r="U56" i="3" s="1"/>
  <c r="AH55" i="3"/>
  <c r="AJ55" i="3" s="1"/>
  <c r="AG55" i="3"/>
  <c r="AI55" i="3" s="1"/>
  <c r="V55" i="3"/>
  <c r="T55" i="3"/>
  <c r="S55" i="3"/>
  <c r="P55" i="3"/>
  <c r="AJ54" i="3"/>
  <c r="AH54" i="3"/>
  <c r="AG54" i="3"/>
  <c r="AI54" i="3" s="1"/>
  <c r="AK54" i="3" s="1"/>
  <c r="V54" i="3"/>
  <c r="T54" i="3"/>
  <c r="S54" i="3"/>
  <c r="U54" i="3" s="1"/>
  <c r="W54" i="3" s="1"/>
  <c r="P54" i="3"/>
  <c r="AJ53" i="3"/>
  <c r="AI53" i="3"/>
  <c r="AH53" i="3"/>
  <c r="AG53" i="3"/>
  <c r="AF53" i="3"/>
  <c r="AC53" i="3"/>
  <c r="V53" i="3"/>
  <c r="T53" i="3"/>
  <c r="S53" i="3"/>
  <c r="U53" i="3" s="1"/>
  <c r="W53" i="3" s="1"/>
  <c r="P53" i="3"/>
  <c r="AN52" i="3"/>
  <c r="AK52" i="3"/>
  <c r="AG52" i="3"/>
  <c r="AI52" i="3" s="1"/>
  <c r="AF52" i="3"/>
  <c r="AC52" i="3"/>
  <c r="AH52" i="3" s="1"/>
  <c r="AJ52" i="3" s="1"/>
  <c r="V52" i="3"/>
  <c r="T52" i="3"/>
  <c r="Y52" i="3" s="1"/>
  <c r="S52" i="3"/>
  <c r="U52" i="3" s="1"/>
  <c r="P52" i="3"/>
  <c r="AH51" i="3"/>
  <c r="AJ51" i="3" s="1"/>
  <c r="AG51" i="3"/>
  <c r="AI51" i="3" s="1"/>
  <c r="V51" i="3"/>
  <c r="T51" i="3"/>
  <c r="S51" i="3"/>
  <c r="P51" i="3"/>
  <c r="U51" i="3" s="1"/>
  <c r="W51" i="3" s="1"/>
  <c r="AJ50" i="3"/>
  <c r="AH50" i="3"/>
  <c r="AG50" i="3"/>
  <c r="AI50" i="3" s="1"/>
  <c r="V50" i="3"/>
  <c r="T50" i="3"/>
  <c r="S50" i="3"/>
  <c r="P50" i="3"/>
  <c r="U50" i="3" s="1"/>
  <c r="W50" i="3" s="1"/>
  <c r="AJ49" i="3"/>
  <c r="AH49" i="3"/>
  <c r="AG49" i="3"/>
  <c r="AI49" i="3" s="1"/>
  <c r="AK49" i="3" s="1"/>
  <c r="V49" i="3"/>
  <c r="Y49" i="3" s="1"/>
  <c r="T49" i="3"/>
  <c r="X49" i="3" s="1"/>
  <c r="S49" i="3"/>
  <c r="P49" i="3"/>
  <c r="U49" i="3" s="1"/>
  <c r="AH48" i="3"/>
  <c r="AJ48" i="3" s="1"/>
  <c r="AG48" i="3"/>
  <c r="AI48" i="3" s="1"/>
  <c r="V48" i="3"/>
  <c r="U48" i="3"/>
  <c r="W48" i="3" s="1"/>
  <c r="T48" i="3"/>
  <c r="S48" i="3"/>
  <c r="P48" i="3"/>
  <c r="AJ47" i="3"/>
  <c r="AI47" i="3"/>
  <c r="AK47" i="3" s="1"/>
  <c r="AH47" i="3"/>
  <c r="AG47" i="3"/>
  <c r="Y47" i="3"/>
  <c r="V47" i="3"/>
  <c r="U47" i="3"/>
  <c r="T47" i="3"/>
  <c r="X47" i="3" s="1"/>
  <c r="S47" i="3"/>
  <c r="P47" i="3"/>
  <c r="AI46" i="3"/>
  <c r="AH46" i="3"/>
  <c r="AJ46" i="3" s="1"/>
  <c r="AG46" i="3"/>
  <c r="AF46" i="3"/>
  <c r="AC46" i="3"/>
  <c r="V46" i="3"/>
  <c r="U46" i="3"/>
  <c r="W46" i="3" s="1"/>
  <c r="T46" i="3"/>
  <c r="S46" i="3"/>
  <c r="P46" i="3"/>
  <c r="AK45" i="3"/>
  <c r="AJ45" i="3"/>
  <c r="AN45" i="3" s="1"/>
  <c r="AI45" i="3"/>
  <c r="AG45" i="3"/>
  <c r="AF45" i="3"/>
  <c r="AC45" i="3"/>
  <c r="AH45" i="3" s="1"/>
  <c r="V45" i="3"/>
  <c r="T45" i="3"/>
  <c r="X45" i="3" s="1"/>
  <c r="S45" i="3"/>
  <c r="P45" i="3"/>
  <c r="AH44" i="3"/>
  <c r="AJ44" i="3" s="1"/>
  <c r="AG44" i="3"/>
  <c r="AI44" i="3" s="1"/>
  <c r="V44" i="3"/>
  <c r="T44" i="3"/>
  <c r="S44" i="3"/>
  <c r="P44" i="3"/>
  <c r="U44" i="3" s="1"/>
  <c r="W44" i="3" s="1"/>
  <c r="AJ43" i="3"/>
  <c r="AH43" i="3"/>
  <c r="AG43" i="3"/>
  <c r="AI43" i="3" s="1"/>
  <c r="V43" i="3"/>
  <c r="U43" i="3"/>
  <c r="W43" i="3" s="1"/>
  <c r="T43" i="3"/>
  <c r="S43" i="3"/>
  <c r="P43" i="3"/>
  <c r="AJ42" i="3"/>
  <c r="AH42" i="3"/>
  <c r="AG42" i="3"/>
  <c r="AI42" i="3" s="1"/>
  <c r="AK42" i="3" s="1"/>
  <c r="X42" i="3"/>
  <c r="W42" i="3"/>
  <c r="V42" i="3"/>
  <c r="Y42" i="3" s="1"/>
  <c r="T42" i="3"/>
  <c r="S42" i="3"/>
  <c r="P42" i="3"/>
  <c r="U42" i="3" s="1"/>
  <c r="AI41" i="3"/>
  <c r="AG41" i="3"/>
  <c r="AF41" i="3"/>
  <c r="AC41" i="3"/>
  <c r="AH41" i="3" s="1"/>
  <c r="AJ41" i="3" s="1"/>
  <c r="V41" i="3"/>
  <c r="U41" i="3"/>
  <c r="W41" i="3" s="1"/>
  <c r="T41" i="3"/>
  <c r="S41" i="3"/>
  <c r="P41" i="3"/>
  <c r="AG40" i="3"/>
  <c r="AI40" i="3" s="1"/>
  <c r="AF40" i="3"/>
  <c r="AC40" i="3"/>
  <c r="AH40" i="3" s="1"/>
  <c r="AJ40" i="3" s="1"/>
  <c r="V40" i="3"/>
  <c r="U40" i="3"/>
  <c r="W40" i="3" s="1"/>
  <c r="T40" i="3"/>
  <c r="S40" i="3"/>
  <c r="P40" i="3"/>
  <c r="AI39" i="3"/>
  <c r="AK39" i="3" s="1"/>
  <c r="AG39" i="3"/>
  <c r="AF39" i="3"/>
  <c r="AC39" i="3"/>
  <c r="AH39" i="3" s="1"/>
  <c r="AJ39" i="3" s="1"/>
  <c r="AN39" i="3" s="1"/>
  <c r="Y39" i="3"/>
  <c r="X39" i="3"/>
  <c r="V39" i="3"/>
  <c r="T39" i="3"/>
  <c r="S39" i="3"/>
  <c r="U39" i="3" s="1"/>
  <c r="P39" i="3"/>
  <c r="AI38" i="3"/>
  <c r="AG38" i="3"/>
  <c r="AF38" i="3"/>
  <c r="AC38" i="3"/>
  <c r="AH38" i="3" s="1"/>
  <c r="AJ38" i="3" s="1"/>
  <c r="V38" i="3"/>
  <c r="T38" i="3"/>
  <c r="S38" i="3"/>
  <c r="P38" i="3"/>
  <c r="AJ37" i="3"/>
  <c r="AN37" i="3" s="1"/>
  <c r="AI37" i="3"/>
  <c r="AK37" i="3" s="1"/>
  <c r="AH37" i="3"/>
  <c r="AG37" i="3"/>
  <c r="AF37" i="3"/>
  <c r="AC37" i="3"/>
  <c r="X37" i="3"/>
  <c r="V37" i="3"/>
  <c r="U37" i="3"/>
  <c r="W37" i="3" s="1"/>
  <c r="T37" i="3"/>
  <c r="S37" i="3"/>
  <c r="P37" i="3"/>
  <c r="AI36" i="3"/>
  <c r="AG36" i="3"/>
  <c r="AF36" i="3"/>
  <c r="AC36" i="3"/>
  <c r="AH36" i="3" s="1"/>
  <c r="AJ36" i="3" s="1"/>
  <c r="V36" i="3"/>
  <c r="U36" i="3"/>
  <c r="W36" i="3" s="1"/>
  <c r="T36" i="3"/>
  <c r="S36" i="3"/>
  <c r="P36" i="3"/>
  <c r="AG35" i="3"/>
  <c r="AI35" i="3" s="1"/>
  <c r="AK35" i="3" s="1"/>
  <c r="AF35" i="3"/>
  <c r="AC35" i="3"/>
  <c r="AH35" i="3" s="1"/>
  <c r="AJ35" i="3" s="1"/>
  <c r="AN35" i="3" s="1"/>
  <c r="X35" i="3"/>
  <c r="V35" i="3"/>
  <c r="Y35" i="3" s="1"/>
  <c r="U35" i="3"/>
  <c r="T35" i="3"/>
  <c r="S35" i="3"/>
  <c r="P35" i="3"/>
  <c r="AG34" i="3"/>
  <c r="AI34" i="3" s="1"/>
  <c r="AF34" i="3"/>
  <c r="AC34" i="3"/>
  <c r="AH34" i="3" s="1"/>
  <c r="AJ34" i="3" s="1"/>
  <c r="V34" i="3"/>
  <c r="U34" i="3"/>
  <c r="W34" i="3" s="1"/>
  <c r="T34" i="3"/>
  <c r="S34" i="3"/>
  <c r="P34" i="3"/>
  <c r="AI33" i="3"/>
  <c r="AG33" i="3"/>
  <c r="AF33" i="3"/>
  <c r="AC33" i="3"/>
  <c r="AH33" i="3" s="1"/>
  <c r="AJ33" i="3" s="1"/>
  <c r="V33" i="3"/>
  <c r="U33" i="3"/>
  <c r="W33" i="3" s="1"/>
  <c r="T33" i="3"/>
  <c r="S33" i="3"/>
  <c r="P33" i="3"/>
  <c r="AG32" i="3"/>
  <c r="AI32" i="3" s="1"/>
  <c r="AK32" i="3" s="1"/>
  <c r="AF32" i="3"/>
  <c r="AC32" i="3"/>
  <c r="AH32" i="3" s="1"/>
  <c r="AJ32" i="3" s="1"/>
  <c r="AN32" i="3" s="1"/>
  <c r="V32" i="3"/>
  <c r="T32" i="3"/>
  <c r="S32" i="3"/>
  <c r="U32" i="3" s="1"/>
  <c r="P32" i="3"/>
  <c r="AG31" i="3"/>
  <c r="AI31" i="3" s="1"/>
  <c r="AF31" i="3"/>
  <c r="AC31" i="3"/>
  <c r="AH31" i="3" s="1"/>
  <c r="AJ31" i="3" s="1"/>
  <c r="V31" i="3"/>
  <c r="T31" i="3"/>
  <c r="S31" i="3"/>
  <c r="P31" i="3"/>
  <c r="AG30" i="3"/>
  <c r="AI30" i="3" s="1"/>
  <c r="AF30" i="3"/>
  <c r="AC30" i="3"/>
  <c r="AH30" i="3" s="1"/>
  <c r="AJ30" i="3" s="1"/>
  <c r="V30" i="3"/>
  <c r="T30" i="3"/>
  <c r="S30" i="3"/>
  <c r="P30" i="3"/>
  <c r="U30" i="3" s="1"/>
  <c r="W30" i="3" s="1"/>
  <c r="AP29" i="3"/>
  <c r="AI29" i="3"/>
  <c r="AK29" i="3" s="1"/>
  <c r="AG29" i="3"/>
  <c r="AF29" i="3"/>
  <c r="AH29" i="3" s="1"/>
  <c r="AJ29" i="3" s="1"/>
  <c r="AN29" i="3" s="1"/>
  <c r="AC29" i="3"/>
  <c r="V29" i="3"/>
  <c r="T29" i="3"/>
  <c r="S29" i="3"/>
  <c r="U29" i="3" s="1"/>
  <c r="W29" i="3" s="1"/>
  <c r="P29" i="3"/>
  <c r="AJ28" i="3"/>
  <c r="AI28" i="3"/>
  <c r="AK28" i="3" s="1"/>
  <c r="AH28" i="3"/>
  <c r="AG28" i="3"/>
  <c r="W28" i="3"/>
  <c r="V28" i="3"/>
  <c r="T28" i="3"/>
  <c r="S28" i="3"/>
  <c r="U28" i="3" s="1"/>
  <c r="AP28" i="3" s="1"/>
  <c r="P28" i="3"/>
  <c r="AJ27" i="3"/>
  <c r="AI27" i="3"/>
  <c r="AH27" i="3"/>
  <c r="AG27" i="3"/>
  <c r="V27" i="3"/>
  <c r="T27" i="3"/>
  <c r="S27" i="3"/>
  <c r="U27" i="3" s="1"/>
  <c r="W27" i="3" s="1"/>
  <c r="P27" i="3"/>
  <c r="AJ26" i="3"/>
  <c r="AI26" i="3"/>
  <c r="AK26" i="3" s="1"/>
  <c r="AH26" i="3"/>
  <c r="AG26" i="3"/>
  <c r="V26" i="3"/>
  <c r="T26" i="3"/>
  <c r="S26" i="3"/>
  <c r="U26" i="3" s="1"/>
  <c r="W26" i="3" s="1"/>
  <c r="P26" i="3"/>
  <c r="AI25" i="3"/>
  <c r="AH25" i="3"/>
  <c r="AJ25" i="3" s="1"/>
  <c r="AG25" i="3"/>
  <c r="AF25" i="3"/>
  <c r="V25" i="3"/>
  <c r="T25" i="3"/>
  <c r="S25" i="3"/>
  <c r="U25" i="3" s="1"/>
  <c r="W25" i="3" s="1"/>
  <c r="P25" i="3"/>
  <c r="AJ24" i="3"/>
  <c r="AN24" i="3" s="1"/>
  <c r="AI24" i="3"/>
  <c r="AK24" i="3" s="1"/>
  <c r="AG24" i="3"/>
  <c r="AF24" i="3"/>
  <c r="AC24" i="3"/>
  <c r="AH24" i="3" s="1"/>
  <c r="V24" i="3"/>
  <c r="T24" i="3"/>
  <c r="X24" i="3" s="1"/>
  <c r="S24" i="3"/>
  <c r="U24" i="3" s="1"/>
  <c r="P24" i="3"/>
  <c r="AG23" i="3"/>
  <c r="AI23" i="3" s="1"/>
  <c r="AF23" i="3"/>
  <c r="AC23" i="3"/>
  <c r="V23" i="3"/>
  <c r="T23" i="3"/>
  <c r="S23" i="3"/>
  <c r="U23" i="3" s="1"/>
  <c r="W23" i="3" s="1"/>
  <c r="P23" i="3"/>
  <c r="AH22" i="3"/>
  <c r="AJ22" i="3" s="1"/>
  <c r="AN22" i="3" s="1"/>
  <c r="AG22" i="3"/>
  <c r="AI22" i="3" s="1"/>
  <c r="AK22" i="3" s="1"/>
  <c r="AF22" i="3"/>
  <c r="AC22" i="3"/>
  <c r="Y22" i="3"/>
  <c r="X22" i="3"/>
  <c r="V22" i="3"/>
  <c r="T22" i="3"/>
  <c r="S22" i="3"/>
  <c r="P22" i="3"/>
  <c r="AI21" i="3"/>
  <c r="AK21" i="3" s="1"/>
  <c r="AH21" i="3"/>
  <c r="AJ21" i="3" s="1"/>
  <c r="AG21" i="3"/>
  <c r="X21" i="3"/>
  <c r="V21" i="3"/>
  <c r="T21" i="3"/>
  <c r="Y21" i="3" s="1"/>
  <c r="S21" i="3"/>
  <c r="P21" i="3"/>
  <c r="AH20" i="3"/>
  <c r="AJ20" i="3" s="1"/>
  <c r="AG20" i="3"/>
  <c r="AI20" i="3" s="1"/>
  <c r="W20" i="3"/>
  <c r="V20" i="3"/>
  <c r="U20" i="3"/>
  <c r="T20" i="3"/>
  <c r="S20" i="3"/>
  <c r="P20" i="3"/>
  <c r="AJ19" i="3"/>
  <c r="AH19" i="3"/>
  <c r="AG19" i="3"/>
  <c r="AI19" i="3" s="1"/>
  <c r="V19" i="3"/>
  <c r="U19" i="3"/>
  <c r="W19" i="3" s="1"/>
  <c r="T19" i="3"/>
  <c r="S19" i="3"/>
  <c r="P19" i="3"/>
  <c r="AH18" i="3"/>
  <c r="AJ18" i="3" s="1"/>
  <c r="AG18" i="3"/>
  <c r="AI18" i="3" s="1"/>
  <c r="V18" i="3"/>
  <c r="T18" i="3"/>
  <c r="S18" i="3"/>
  <c r="U18" i="3" s="1"/>
  <c r="W18" i="3" s="1"/>
  <c r="P18" i="3"/>
  <c r="AJ17" i="3"/>
  <c r="AI17" i="3"/>
  <c r="AH17" i="3"/>
  <c r="AG17" i="3"/>
  <c r="V17" i="3"/>
  <c r="T17" i="3"/>
  <c r="S17" i="3"/>
  <c r="U17" i="3" s="1"/>
  <c r="W17" i="3" s="1"/>
  <c r="P17" i="3"/>
  <c r="AH16" i="3"/>
  <c r="AJ16" i="3" s="1"/>
  <c r="AG16" i="3"/>
  <c r="AI16" i="3" s="1"/>
  <c r="W16" i="3"/>
  <c r="V16" i="3"/>
  <c r="T16" i="3"/>
  <c r="S16" i="3"/>
  <c r="P16" i="3"/>
  <c r="U16" i="3" s="1"/>
  <c r="AH15" i="3"/>
  <c r="AJ15" i="3" s="1"/>
  <c r="AG15" i="3"/>
  <c r="AI15" i="3" s="1"/>
  <c r="AK15" i="3" s="1"/>
  <c r="V15" i="3"/>
  <c r="T15" i="3"/>
  <c r="S15" i="3"/>
  <c r="U15" i="3" s="1"/>
  <c r="P15" i="3"/>
  <c r="AI14" i="3"/>
  <c r="AH14" i="3"/>
  <c r="AJ14" i="3" s="1"/>
  <c r="AG14" i="3"/>
  <c r="V14" i="3"/>
  <c r="T14" i="3"/>
  <c r="S14" i="3"/>
  <c r="P14" i="3"/>
  <c r="U14" i="3" s="1"/>
  <c r="W14" i="3" s="1"/>
  <c r="AH13" i="3"/>
  <c r="AJ13" i="3" s="1"/>
  <c r="AG13" i="3"/>
  <c r="AI13" i="3" s="1"/>
  <c r="AK13" i="3" s="1"/>
  <c r="Y13" i="3"/>
  <c r="X13" i="3"/>
  <c r="V13" i="3"/>
  <c r="T13" i="3"/>
  <c r="S13" i="3"/>
  <c r="P13" i="3"/>
  <c r="AH12" i="3"/>
  <c r="AJ12" i="3" s="1"/>
  <c r="AG12" i="3"/>
  <c r="AI12" i="3" s="1"/>
  <c r="AK12" i="3" s="1"/>
  <c r="V12" i="3"/>
  <c r="T12" i="3"/>
  <c r="X12" i="3" s="1"/>
  <c r="S12" i="3"/>
  <c r="P12" i="3"/>
  <c r="AI11" i="3"/>
  <c r="AH11" i="3"/>
  <c r="AJ11" i="3" s="1"/>
  <c r="AG11" i="3"/>
  <c r="V11" i="3"/>
  <c r="T11" i="3"/>
  <c r="S11" i="3"/>
  <c r="P11" i="3"/>
  <c r="U11" i="3" s="1"/>
  <c r="W11" i="3" s="1"/>
  <c r="AH10" i="3"/>
  <c r="AJ10" i="3" s="1"/>
  <c r="AG10" i="3"/>
  <c r="AI10" i="3" s="1"/>
  <c r="AK10" i="3" s="1"/>
  <c r="V10" i="3"/>
  <c r="T10" i="3"/>
  <c r="Y10" i="3" s="1"/>
  <c r="S10" i="3"/>
  <c r="P10" i="3"/>
  <c r="AG9" i="3"/>
  <c r="AI9" i="3" s="1"/>
  <c r="AF9" i="3"/>
  <c r="AC9" i="3"/>
  <c r="V9" i="3"/>
  <c r="T9" i="3"/>
  <c r="S9" i="3"/>
  <c r="P9" i="3"/>
  <c r="AI8" i="3"/>
  <c r="AK8" i="3" s="1"/>
  <c r="AH8" i="3"/>
  <c r="AJ8" i="3" s="1"/>
  <c r="AN8" i="3" s="1"/>
  <c r="AG8" i="3"/>
  <c r="AF8" i="3"/>
  <c r="AC8" i="3"/>
  <c r="V8" i="3"/>
  <c r="T8" i="3"/>
  <c r="Y8" i="3" s="1"/>
  <c r="S8" i="3"/>
  <c r="U8" i="3" s="1"/>
  <c r="P8" i="3"/>
  <c r="AI7" i="3"/>
  <c r="AG7" i="3"/>
  <c r="AF7" i="3"/>
  <c r="AC7" i="3"/>
  <c r="V7" i="3"/>
  <c r="T7" i="3"/>
  <c r="S7" i="3"/>
  <c r="U7" i="3" s="1"/>
  <c r="W7" i="3" s="1"/>
  <c r="P7" i="3"/>
  <c r="AH6" i="3"/>
  <c r="AJ6" i="3" s="1"/>
  <c r="AN6" i="3" s="1"/>
  <c r="AG6" i="3"/>
  <c r="AI6" i="3" s="1"/>
  <c r="AK6" i="3" s="1"/>
  <c r="AF6" i="3"/>
  <c r="AC6" i="3"/>
  <c r="X6" i="3"/>
  <c r="V6" i="3"/>
  <c r="Y6" i="3" s="1"/>
  <c r="T6" i="3"/>
  <c r="S6" i="3"/>
  <c r="P6" i="3"/>
  <c r="U6" i="3" s="1"/>
  <c r="W6" i="3" s="1"/>
  <c r="AP6" i="3" s="1"/>
  <c r="AI5" i="3"/>
  <c r="AH5" i="3"/>
  <c r="AJ5" i="3" s="1"/>
  <c r="AG5" i="3"/>
  <c r="AF5" i="3"/>
  <c r="W5" i="3"/>
  <c r="V5" i="3"/>
  <c r="U5" i="3"/>
  <c r="T5" i="3"/>
  <c r="S5" i="3"/>
  <c r="P5" i="3"/>
  <c r="AJ4" i="3"/>
  <c r="AI4" i="3"/>
  <c r="AK4" i="3" s="1"/>
  <c r="AG4" i="3"/>
  <c r="AF4" i="3"/>
  <c r="AH4" i="3" s="1"/>
  <c r="V4" i="3"/>
  <c r="T4" i="3"/>
  <c r="Y4" i="3" s="1"/>
  <c r="S4" i="3"/>
  <c r="P4" i="3"/>
  <c r="AJ74" i="2"/>
  <c r="AI74" i="2"/>
  <c r="AH74" i="2"/>
  <c r="AG74" i="2"/>
  <c r="AF74" i="2"/>
  <c r="AC74" i="2"/>
  <c r="V74" i="2"/>
  <c r="T74" i="2"/>
  <c r="S74" i="2"/>
  <c r="W74" i="2" s="1"/>
  <c r="P74" i="2"/>
  <c r="AI73" i="2"/>
  <c r="AK73" i="2" s="1"/>
  <c r="AH73" i="2"/>
  <c r="AG73" i="2"/>
  <c r="AF73" i="2"/>
  <c r="AC73" i="2"/>
  <c r="AJ73" i="2" s="1"/>
  <c r="X73" i="2"/>
  <c r="W73" i="2"/>
  <c r="V73" i="2"/>
  <c r="Y73" i="2" s="1"/>
  <c r="U73" i="2"/>
  <c r="T73" i="2"/>
  <c r="S73" i="2"/>
  <c r="P73" i="2"/>
  <c r="AI72" i="2"/>
  <c r="AG72" i="2"/>
  <c r="AF72" i="2"/>
  <c r="AH72" i="2" s="1"/>
  <c r="AC72" i="2"/>
  <c r="AJ72" i="2" s="1"/>
  <c r="W72" i="2"/>
  <c r="V72" i="2"/>
  <c r="U72" i="2"/>
  <c r="T72" i="2"/>
  <c r="S72" i="2"/>
  <c r="P72" i="2"/>
  <c r="AK71" i="2"/>
  <c r="AI71" i="2"/>
  <c r="AG71" i="2"/>
  <c r="AF71" i="2"/>
  <c r="AJ71" i="2" s="1"/>
  <c r="AC71" i="2"/>
  <c r="Y71" i="2"/>
  <c r="X71" i="2"/>
  <c r="W71" i="2"/>
  <c r="V71" i="2"/>
  <c r="U71" i="2"/>
  <c r="T71" i="2"/>
  <c r="S71" i="2"/>
  <c r="P71" i="2"/>
  <c r="AI70" i="2"/>
  <c r="AG70" i="2"/>
  <c r="AF70" i="2"/>
  <c r="AH70" i="2" s="1"/>
  <c r="AC70" i="2"/>
  <c r="W70" i="2"/>
  <c r="V70" i="2"/>
  <c r="U70" i="2"/>
  <c r="T70" i="2"/>
  <c r="S70" i="2"/>
  <c r="P70" i="2"/>
  <c r="AI69" i="2"/>
  <c r="AK69" i="2" s="1"/>
  <c r="AG69" i="2"/>
  <c r="AF69" i="2"/>
  <c r="AH69" i="2" s="1"/>
  <c r="AC69" i="2"/>
  <c r="X69" i="2"/>
  <c r="V69" i="2"/>
  <c r="Y69" i="2" s="1"/>
  <c r="T69" i="2"/>
  <c r="S69" i="2"/>
  <c r="U69" i="2" s="1"/>
  <c r="P69" i="2"/>
  <c r="W69" i="2" s="1"/>
  <c r="Y68" i="2"/>
  <c r="X68" i="2"/>
  <c r="W68" i="2"/>
  <c r="V68" i="2"/>
  <c r="T68" i="2"/>
  <c r="S68" i="2"/>
  <c r="U68" i="2" s="1"/>
  <c r="P68" i="2"/>
  <c r="AI67" i="2"/>
  <c r="AG67" i="2"/>
  <c r="AF67" i="2"/>
  <c r="AJ67" i="2" s="1"/>
  <c r="AC67" i="2"/>
  <c r="W67" i="2"/>
  <c r="V67" i="2"/>
  <c r="T67" i="2"/>
  <c r="S67" i="2"/>
  <c r="U67" i="2" s="1"/>
  <c r="P67" i="2"/>
  <c r="AI66" i="2"/>
  <c r="AK66" i="2" s="1"/>
  <c r="AG66" i="2"/>
  <c r="AF66" i="2"/>
  <c r="AJ66" i="2" s="1"/>
  <c r="AC66" i="2"/>
  <c r="V66" i="2"/>
  <c r="Y66" i="2" s="1"/>
  <c r="T66" i="2"/>
  <c r="X66" i="2" s="1"/>
  <c r="S66" i="2"/>
  <c r="U66" i="2" s="1"/>
  <c r="P66" i="2"/>
  <c r="W66" i="2" s="1"/>
  <c r="AJ65" i="2"/>
  <c r="AI65" i="2"/>
  <c r="AH65" i="2"/>
  <c r="AG65" i="2"/>
  <c r="AF65" i="2"/>
  <c r="AC65" i="2"/>
  <c r="V65" i="2"/>
  <c r="T65" i="2"/>
  <c r="S65" i="2"/>
  <c r="U65" i="2" s="1"/>
  <c r="P65" i="2"/>
  <c r="W65" i="2" s="1"/>
  <c r="AJ64" i="2"/>
  <c r="AI64" i="2"/>
  <c r="AK64" i="2" s="1"/>
  <c r="AH64" i="2"/>
  <c r="AG64" i="2"/>
  <c r="AF64" i="2"/>
  <c r="AC64" i="2"/>
  <c r="V64" i="2"/>
  <c r="T64" i="2"/>
  <c r="Y64" i="2" s="1"/>
  <c r="S64" i="2"/>
  <c r="W64" i="2" s="1"/>
  <c r="P64" i="2"/>
  <c r="AJ63" i="2"/>
  <c r="AI63" i="2"/>
  <c r="AG63" i="2"/>
  <c r="AF63" i="2"/>
  <c r="AH63" i="2" s="1"/>
  <c r="AC63" i="2"/>
  <c r="V63" i="2"/>
  <c r="T63" i="2"/>
  <c r="S63" i="2"/>
  <c r="W63" i="2" s="1"/>
  <c r="P63" i="2"/>
  <c r="AJ62" i="2"/>
  <c r="AI62" i="2"/>
  <c r="AG62" i="2"/>
  <c r="AF62" i="2"/>
  <c r="AH62" i="2" s="1"/>
  <c r="AC62" i="2"/>
  <c r="V62" i="2"/>
  <c r="T62" i="2"/>
  <c r="S62" i="2"/>
  <c r="W62" i="2" s="1"/>
  <c r="P62" i="2"/>
  <c r="AK61" i="2"/>
  <c r="AJ61" i="2"/>
  <c r="AI61" i="2"/>
  <c r="AH61" i="2"/>
  <c r="AG61" i="2"/>
  <c r="AF61" i="2"/>
  <c r="AC61" i="2"/>
  <c r="W61" i="2"/>
  <c r="V61" i="2"/>
  <c r="Y61" i="2" s="1"/>
  <c r="U61" i="2"/>
  <c r="T61" i="2"/>
  <c r="X61" i="2" s="1"/>
  <c r="S61" i="2"/>
  <c r="P61" i="2"/>
  <c r="AI60" i="2"/>
  <c r="AG60" i="2"/>
  <c r="AF60" i="2"/>
  <c r="AH60" i="2" s="1"/>
  <c r="AC60" i="2"/>
  <c r="AJ60" i="2" s="1"/>
  <c r="W60" i="2"/>
  <c r="V60" i="2"/>
  <c r="U60" i="2"/>
  <c r="T60" i="2"/>
  <c r="S60" i="2"/>
  <c r="P60" i="2"/>
  <c r="AI59" i="2"/>
  <c r="AG59" i="2"/>
  <c r="AF59" i="2"/>
  <c r="AH59" i="2" s="1"/>
  <c r="AC59" i="2"/>
  <c r="AJ59" i="2" s="1"/>
  <c r="W59" i="2"/>
  <c r="V59" i="2"/>
  <c r="U59" i="2"/>
  <c r="T59" i="2"/>
  <c r="S59" i="2"/>
  <c r="P59" i="2"/>
  <c r="AK58" i="2"/>
  <c r="AI58" i="2"/>
  <c r="AG58" i="2"/>
  <c r="AF58" i="2"/>
  <c r="AH58" i="2" s="1"/>
  <c r="AC58" i="2"/>
  <c r="AJ58" i="2" s="1"/>
  <c r="Y58" i="2"/>
  <c r="X58" i="2"/>
  <c r="W58" i="2"/>
  <c r="V58" i="2"/>
  <c r="T58" i="2"/>
  <c r="S58" i="2"/>
  <c r="U58" i="2" s="1"/>
  <c r="P58" i="2"/>
  <c r="AI57" i="2"/>
  <c r="AG57" i="2"/>
  <c r="AF57" i="2"/>
  <c r="AJ57" i="2" s="1"/>
  <c r="AC57" i="2"/>
  <c r="W57" i="2"/>
  <c r="V57" i="2"/>
  <c r="T57" i="2"/>
  <c r="S57" i="2"/>
  <c r="U57" i="2" s="1"/>
  <c r="P57" i="2"/>
  <c r="AI56" i="2"/>
  <c r="AK56" i="2" s="1"/>
  <c r="AG56" i="2"/>
  <c r="AF56" i="2"/>
  <c r="AJ56" i="2" s="1"/>
  <c r="AC56" i="2"/>
  <c r="V56" i="2"/>
  <c r="Y56" i="2" s="1"/>
  <c r="T56" i="2"/>
  <c r="X56" i="2" s="1"/>
  <c r="S56" i="2"/>
  <c r="U56" i="2" s="1"/>
  <c r="P56" i="2"/>
  <c r="W56" i="2" s="1"/>
  <c r="AJ55" i="2"/>
  <c r="AI55" i="2"/>
  <c r="AH55" i="2"/>
  <c r="AG55" i="2"/>
  <c r="AF55" i="2"/>
  <c r="AC55" i="2"/>
  <c r="V55" i="2"/>
  <c r="T55" i="2"/>
  <c r="S55" i="2"/>
  <c r="U55" i="2" s="1"/>
  <c r="P55" i="2"/>
  <c r="W55" i="2" s="1"/>
  <c r="AJ54" i="2"/>
  <c r="AI54" i="2"/>
  <c r="AK54" i="2" s="1"/>
  <c r="AH54" i="2"/>
  <c r="AG54" i="2"/>
  <c r="AF54" i="2"/>
  <c r="AC54" i="2"/>
  <c r="V54" i="2"/>
  <c r="T54" i="2"/>
  <c r="Y54" i="2" s="1"/>
  <c r="S54" i="2"/>
  <c r="W54" i="2" s="1"/>
  <c r="P54" i="2"/>
  <c r="AJ53" i="2"/>
  <c r="AI53" i="2"/>
  <c r="AG53" i="2"/>
  <c r="AF53" i="2"/>
  <c r="AH53" i="2" s="1"/>
  <c r="AC53" i="2"/>
  <c r="V53" i="2"/>
  <c r="T53" i="2"/>
  <c r="S53" i="2"/>
  <c r="W53" i="2" s="1"/>
  <c r="P53" i="2"/>
  <c r="AK52" i="2"/>
  <c r="AJ52" i="2"/>
  <c r="AI52" i="2"/>
  <c r="AH52" i="2"/>
  <c r="AG52" i="2"/>
  <c r="AF52" i="2"/>
  <c r="AC52" i="2"/>
  <c r="W52" i="2"/>
  <c r="V52" i="2"/>
  <c r="Y52" i="2" s="1"/>
  <c r="U52" i="2"/>
  <c r="T52" i="2"/>
  <c r="X52" i="2" s="1"/>
  <c r="S52" i="2"/>
  <c r="P52" i="2"/>
  <c r="AI51" i="2"/>
  <c r="AG51" i="2"/>
  <c r="AF51" i="2"/>
  <c r="AH51" i="2" s="1"/>
  <c r="AC51" i="2"/>
  <c r="AJ51" i="2" s="1"/>
  <c r="W51" i="2"/>
  <c r="V51" i="2"/>
  <c r="U51" i="2"/>
  <c r="T51" i="2"/>
  <c r="S51" i="2"/>
  <c r="P51" i="2"/>
  <c r="AK50" i="2"/>
  <c r="AI50" i="2"/>
  <c r="AG50" i="2"/>
  <c r="AF50" i="2"/>
  <c r="AH50" i="2" s="1"/>
  <c r="AC50" i="2"/>
  <c r="AJ50" i="2" s="1"/>
  <c r="Y50" i="2"/>
  <c r="X50" i="2"/>
  <c r="W50" i="2"/>
  <c r="V50" i="2"/>
  <c r="T50" i="2"/>
  <c r="S50" i="2"/>
  <c r="U50" i="2" s="1"/>
  <c r="P50" i="2"/>
  <c r="AI49" i="2"/>
  <c r="AG49" i="2"/>
  <c r="AF49" i="2"/>
  <c r="AJ49" i="2" s="1"/>
  <c r="AC49" i="2"/>
  <c r="W49" i="2"/>
  <c r="V49" i="2"/>
  <c r="T49" i="2"/>
  <c r="S49" i="2"/>
  <c r="U49" i="2" s="1"/>
  <c r="P49" i="2"/>
  <c r="AI48" i="2"/>
  <c r="AK48" i="2" s="1"/>
  <c r="AG48" i="2"/>
  <c r="AF48" i="2"/>
  <c r="AJ48" i="2" s="1"/>
  <c r="AC48" i="2"/>
  <c r="V48" i="2"/>
  <c r="Y48" i="2" s="1"/>
  <c r="T48" i="2"/>
  <c r="X48" i="2" s="1"/>
  <c r="S48" i="2"/>
  <c r="U48" i="2" s="1"/>
  <c r="P48" i="2"/>
  <c r="W48" i="2" s="1"/>
  <c r="AJ47" i="2"/>
  <c r="AI47" i="2"/>
  <c r="AH47" i="2"/>
  <c r="AG47" i="2"/>
  <c r="AF47" i="2"/>
  <c r="AC47" i="2"/>
  <c r="V47" i="2"/>
  <c r="T47" i="2"/>
  <c r="S47" i="2"/>
  <c r="U47" i="2" s="1"/>
  <c r="P47" i="2"/>
  <c r="W47" i="2" s="1"/>
  <c r="AJ46" i="2"/>
  <c r="AI46" i="2"/>
  <c r="AK46" i="2" s="1"/>
  <c r="AH46" i="2"/>
  <c r="AG46" i="2"/>
  <c r="AF46" i="2"/>
  <c r="AC46" i="2"/>
  <c r="V46" i="2"/>
  <c r="T46" i="2"/>
  <c r="Y46" i="2" s="1"/>
  <c r="S46" i="2"/>
  <c r="W46" i="2" s="1"/>
  <c r="P46" i="2"/>
  <c r="AJ45" i="2"/>
  <c r="AI45" i="2"/>
  <c r="AG45" i="2"/>
  <c r="AF45" i="2"/>
  <c r="AH45" i="2" s="1"/>
  <c r="AC45" i="2"/>
  <c r="V45" i="2"/>
  <c r="T45" i="2"/>
  <c r="S45" i="2"/>
  <c r="W45" i="2" s="1"/>
  <c r="P45" i="2"/>
  <c r="AK44" i="2"/>
  <c r="AJ44" i="2"/>
  <c r="AI44" i="2"/>
  <c r="AH44" i="2"/>
  <c r="AG44" i="2"/>
  <c r="AF44" i="2"/>
  <c r="AC44" i="2"/>
  <c r="W44" i="2"/>
  <c r="V44" i="2"/>
  <c r="Y44" i="2" s="1"/>
  <c r="U44" i="2"/>
  <c r="T44" i="2"/>
  <c r="X44" i="2" s="1"/>
  <c r="S44" i="2"/>
  <c r="P44" i="2"/>
  <c r="AI43" i="2"/>
  <c r="AG43" i="2"/>
  <c r="AF43" i="2"/>
  <c r="AH43" i="2" s="1"/>
  <c r="AC43" i="2"/>
  <c r="AJ43" i="2" s="1"/>
  <c r="W43" i="2"/>
  <c r="V43" i="2"/>
  <c r="U43" i="2"/>
  <c r="T43" i="2"/>
  <c r="S43" i="2"/>
  <c r="P43" i="2"/>
  <c r="AK42" i="2"/>
  <c r="AI42" i="2"/>
  <c r="AG42" i="2"/>
  <c r="AF42" i="2"/>
  <c r="AH42" i="2" s="1"/>
  <c r="AC42" i="2"/>
  <c r="AJ42" i="2" s="1"/>
  <c r="Y42" i="2"/>
  <c r="X42" i="2"/>
  <c r="W42" i="2"/>
  <c r="V42" i="2"/>
  <c r="T42" i="2"/>
  <c r="S42" i="2"/>
  <c r="U42" i="2" s="1"/>
  <c r="P42" i="2"/>
  <c r="AI41" i="2"/>
  <c r="AG41" i="2"/>
  <c r="AF41" i="2"/>
  <c r="AJ41" i="2" s="1"/>
  <c r="AC41" i="2"/>
  <c r="W41" i="2"/>
  <c r="V41" i="2"/>
  <c r="T41" i="2"/>
  <c r="S41" i="2"/>
  <c r="U41" i="2" s="1"/>
  <c r="P41" i="2"/>
  <c r="AI40" i="2"/>
  <c r="AK40" i="2" s="1"/>
  <c r="AG40" i="2"/>
  <c r="AF40" i="2"/>
  <c r="AJ40" i="2" s="1"/>
  <c r="AC40" i="2"/>
  <c r="V40" i="2"/>
  <c r="Y40" i="2" s="1"/>
  <c r="T40" i="2"/>
  <c r="X40" i="2" s="1"/>
  <c r="S40" i="2"/>
  <c r="U40" i="2" s="1"/>
  <c r="P40" i="2"/>
  <c r="W40" i="2" s="1"/>
  <c r="AJ39" i="2"/>
  <c r="AI39" i="2"/>
  <c r="AH39" i="2"/>
  <c r="AG39" i="2"/>
  <c r="AF39" i="2"/>
  <c r="AC39" i="2"/>
  <c r="V39" i="2"/>
  <c r="T39" i="2"/>
  <c r="S39" i="2"/>
  <c r="U39" i="2" s="1"/>
  <c r="P39" i="2"/>
  <c r="W39" i="2" s="1"/>
  <c r="AJ38" i="2"/>
  <c r="AI38" i="2"/>
  <c r="AK38" i="2" s="1"/>
  <c r="AH38" i="2"/>
  <c r="AG38" i="2"/>
  <c r="AF38" i="2"/>
  <c r="AC38" i="2"/>
  <c r="V38" i="2"/>
  <c r="T38" i="2"/>
  <c r="Y38" i="2" s="1"/>
  <c r="S38" i="2"/>
  <c r="W38" i="2" s="1"/>
  <c r="P38" i="2"/>
  <c r="AJ37" i="2"/>
  <c r="AI37" i="2"/>
  <c r="AG37" i="2"/>
  <c r="AF37" i="2"/>
  <c r="AH37" i="2" s="1"/>
  <c r="AC37" i="2"/>
  <c r="V37" i="2"/>
  <c r="T37" i="2"/>
  <c r="S37" i="2"/>
  <c r="W37" i="2" s="1"/>
  <c r="P37" i="2"/>
  <c r="AK36" i="2"/>
  <c r="AJ36" i="2"/>
  <c r="AI36" i="2"/>
  <c r="AH36" i="2"/>
  <c r="AG36" i="2"/>
  <c r="AF36" i="2"/>
  <c r="AC36" i="2"/>
  <c r="W36" i="2"/>
  <c r="V36" i="2"/>
  <c r="Y36" i="2" s="1"/>
  <c r="U36" i="2"/>
  <c r="T36" i="2"/>
  <c r="X36" i="2" s="1"/>
  <c r="S36" i="2"/>
  <c r="P36" i="2"/>
  <c r="AI35" i="2"/>
  <c r="AG35" i="2"/>
  <c r="AF35" i="2"/>
  <c r="AH35" i="2" s="1"/>
  <c r="AC35" i="2"/>
  <c r="AJ35" i="2" s="1"/>
  <c r="W35" i="2"/>
  <c r="V35" i="2"/>
  <c r="U35" i="2"/>
  <c r="T35" i="2"/>
  <c r="S35" i="2"/>
  <c r="P35" i="2"/>
  <c r="AK34" i="2"/>
  <c r="AI34" i="2"/>
  <c r="AG34" i="2"/>
  <c r="AF34" i="2"/>
  <c r="AH34" i="2" s="1"/>
  <c r="AC34" i="2"/>
  <c r="AJ34" i="2" s="1"/>
  <c r="Y34" i="2"/>
  <c r="X34" i="2"/>
  <c r="W34" i="2"/>
  <c r="V34" i="2"/>
  <c r="T34" i="2"/>
  <c r="S34" i="2"/>
  <c r="U34" i="2" s="1"/>
  <c r="P34" i="2"/>
  <c r="AI33" i="2"/>
  <c r="AG33" i="2"/>
  <c r="AF33" i="2"/>
  <c r="AJ33" i="2" s="1"/>
  <c r="AC33" i="2"/>
  <c r="W33" i="2"/>
  <c r="V33" i="2"/>
  <c r="T33" i="2"/>
  <c r="S33" i="2"/>
  <c r="U33" i="2" s="1"/>
  <c r="P33" i="2"/>
  <c r="AI32" i="2"/>
  <c r="AK32" i="2" s="1"/>
  <c r="AG32" i="2"/>
  <c r="AF32" i="2"/>
  <c r="AJ32" i="2" s="1"/>
  <c r="AC32" i="2"/>
  <c r="V32" i="2"/>
  <c r="Y32" i="2" s="1"/>
  <c r="T32" i="2"/>
  <c r="X32" i="2" s="1"/>
  <c r="S32" i="2"/>
  <c r="U32" i="2" s="1"/>
  <c r="P32" i="2"/>
  <c r="W32" i="2" s="1"/>
  <c r="AJ31" i="2"/>
  <c r="AI31" i="2"/>
  <c r="AK31" i="2" s="1"/>
  <c r="AH31" i="2"/>
  <c r="AG31" i="2"/>
  <c r="AF31" i="2"/>
  <c r="AC31" i="2"/>
  <c r="V31" i="2"/>
  <c r="T31" i="2"/>
  <c r="Y31" i="2" s="1"/>
  <c r="S31" i="2"/>
  <c r="W31" i="2" s="1"/>
  <c r="P31" i="2"/>
  <c r="AJ30" i="2"/>
  <c r="AI30" i="2"/>
  <c r="AG30" i="2"/>
  <c r="AF30" i="2"/>
  <c r="AH30" i="2" s="1"/>
  <c r="AC30" i="2"/>
  <c r="V30" i="2"/>
  <c r="T30" i="2"/>
  <c r="S30" i="2"/>
  <c r="W30" i="2" s="1"/>
  <c r="P30" i="2"/>
  <c r="AJ29" i="2"/>
  <c r="AI29" i="2"/>
  <c r="AG29" i="2"/>
  <c r="AF29" i="2"/>
  <c r="AH29" i="2" s="1"/>
  <c r="AC29" i="2"/>
  <c r="V29" i="2"/>
  <c r="T29" i="2"/>
  <c r="S29" i="2"/>
  <c r="W29" i="2" s="1"/>
  <c r="P29" i="2"/>
  <c r="AJ28" i="2"/>
  <c r="AI28" i="2"/>
  <c r="AG28" i="2"/>
  <c r="AF28" i="2"/>
  <c r="AH28" i="2" s="1"/>
  <c r="AC28" i="2"/>
  <c r="V28" i="2"/>
  <c r="T28" i="2"/>
  <c r="S28" i="2"/>
  <c r="W28" i="2" s="1"/>
  <c r="P28" i="2"/>
  <c r="AK27" i="2"/>
  <c r="AJ27" i="2"/>
  <c r="AI27" i="2"/>
  <c r="AH27" i="2"/>
  <c r="AG27" i="2"/>
  <c r="AF27" i="2"/>
  <c r="AC27" i="2"/>
  <c r="W27" i="2"/>
  <c r="V27" i="2"/>
  <c r="Y27" i="2" s="1"/>
  <c r="U27" i="2"/>
  <c r="T27" i="2"/>
  <c r="X27" i="2" s="1"/>
  <c r="S27" i="2"/>
  <c r="P27" i="2"/>
  <c r="AI26" i="2"/>
  <c r="AG26" i="2"/>
  <c r="AF26" i="2"/>
  <c r="AH26" i="2" s="1"/>
  <c r="AC26" i="2"/>
  <c r="AJ26" i="2" s="1"/>
  <c r="W26" i="2"/>
  <c r="V26" i="2"/>
  <c r="U26" i="2"/>
  <c r="T26" i="2"/>
  <c r="S26" i="2"/>
  <c r="P26" i="2"/>
  <c r="AK25" i="2"/>
  <c r="AI25" i="2"/>
  <c r="AG25" i="2"/>
  <c r="AF25" i="2"/>
  <c r="AH25" i="2" s="1"/>
  <c r="AC25" i="2"/>
  <c r="AJ25" i="2" s="1"/>
  <c r="Y25" i="2"/>
  <c r="X25" i="2"/>
  <c r="W25" i="2"/>
  <c r="V25" i="2"/>
  <c r="T25" i="2"/>
  <c r="S25" i="2"/>
  <c r="U25" i="2" s="1"/>
  <c r="P25" i="2"/>
  <c r="AI24" i="2"/>
  <c r="AG24" i="2"/>
  <c r="AF24" i="2"/>
  <c r="AJ24" i="2" s="1"/>
  <c r="AC24" i="2"/>
  <c r="W24" i="2"/>
  <c r="V24" i="2"/>
  <c r="T24" i="2"/>
  <c r="S24" i="2"/>
  <c r="U24" i="2" s="1"/>
  <c r="P24" i="2"/>
  <c r="AI23" i="2"/>
  <c r="AK23" i="2" s="1"/>
  <c r="AG23" i="2"/>
  <c r="AF23" i="2"/>
  <c r="AJ23" i="2" s="1"/>
  <c r="AC23" i="2"/>
  <c r="V23" i="2"/>
  <c r="Y23" i="2" s="1"/>
  <c r="T23" i="2"/>
  <c r="X23" i="2" s="1"/>
  <c r="S23" i="2"/>
  <c r="U23" i="2" s="1"/>
  <c r="P23" i="2"/>
  <c r="W23" i="2" s="1"/>
  <c r="AJ22" i="2"/>
  <c r="AI22" i="2"/>
  <c r="AH22" i="2"/>
  <c r="AG22" i="2"/>
  <c r="AF22" i="2"/>
  <c r="AC22" i="2"/>
  <c r="V22" i="2"/>
  <c r="T22" i="2"/>
  <c r="S22" i="2"/>
  <c r="U22" i="2" s="1"/>
  <c r="P22" i="2"/>
  <c r="W22" i="2" s="1"/>
  <c r="AJ21" i="2"/>
  <c r="AI21" i="2"/>
  <c r="AK21" i="2" s="1"/>
  <c r="AH21" i="2"/>
  <c r="AG21" i="2"/>
  <c r="AF21" i="2"/>
  <c r="AC21" i="2"/>
  <c r="V21" i="2"/>
  <c r="T21" i="2"/>
  <c r="Y21" i="2" s="1"/>
  <c r="S21" i="2"/>
  <c r="W21" i="2" s="1"/>
  <c r="P21" i="2"/>
  <c r="AJ20" i="2"/>
  <c r="AI20" i="2"/>
  <c r="AG20" i="2"/>
  <c r="AF20" i="2"/>
  <c r="AH20" i="2" s="1"/>
  <c r="AC20" i="2"/>
  <c r="V20" i="2"/>
  <c r="T20" i="2"/>
  <c r="S20" i="2"/>
  <c r="W20" i="2" s="1"/>
  <c r="P20" i="2"/>
  <c r="AK19" i="2"/>
  <c r="AJ19" i="2"/>
  <c r="AI19" i="2"/>
  <c r="AH19" i="2"/>
  <c r="AG19" i="2"/>
  <c r="AF19" i="2"/>
  <c r="AC19" i="2"/>
  <c r="W19" i="2"/>
  <c r="V19" i="2"/>
  <c r="Y19" i="2" s="1"/>
  <c r="U19" i="2"/>
  <c r="T19" i="2"/>
  <c r="X19" i="2" s="1"/>
  <c r="S19" i="2"/>
  <c r="P19" i="2"/>
  <c r="AI18" i="2"/>
  <c r="AG18" i="2"/>
  <c r="AF18" i="2"/>
  <c r="AH18" i="2" s="1"/>
  <c r="AC18" i="2"/>
  <c r="AJ18" i="2" s="1"/>
  <c r="W18" i="2"/>
  <c r="V18" i="2"/>
  <c r="U18" i="2"/>
  <c r="T18" i="2"/>
  <c r="S18" i="2"/>
  <c r="P18" i="2"/>
  <c r="AK17" i="2"/>
  <c r="AI17" i="2"/>
  <c r="AG17" i="2"/>
  <c r="AF17" i="2"/>
  <c r="AH17" i="2" s="1"/>
  <c r="AC17" i="2"/>
  <c r="AJ17" i="2" s="1"/>
  <c r="Y17" i="2"/>
  <c r="X17" i="2"/>
  <c r="W17" i="2"/>
  <c r="V17" i="2"/>
  <c r="T17" i="2"/>
  <c r="S17" i="2"/>
  <c r="U17" i="2" s="1"/>
  <c r="P17" i="2"/>
  <c r="AI16" i="2"/>
  <c r="AG16" i="2"/>
  <c r="AF16" i="2"/>
  <c r="AJ16" i="2" s="1"/>
  <c r="AC16" i="2"/>
  <c r="W16" i="2"/>
  <c r="V16" i="2"/>
  <c r="T16" i="2"/>
  <c r="S16" i="2"/>
  <c r="U16" i="2" s="1"/>
  <c r="P16" i="2"/>
  <c r="AI15" i="2"/>
  <c r="AG15" i="2"/>
  <c r="AF15" i="2"/>
  <c r="AJ15" i="2" s="1"/>
  <c r="AC15" i="2"/>
  <c r="W15" i="2"/>
  <c r="V15" i="2"/>
  <c r="T15" i="2"/>
  <c r="S15" i="2"/>
  <c r="U15" i="2" s="1"/>
  <c r="P15" i="2"/>
  <c r="AI14" i="2"/>
  <c r="AK14" i="2" s="1"/>
  <c r="AG14" i="2"/>
  <c r="AF14" i="2"/>
  <c r="AH14" i="2" s="1"/>
  <c r="AC14" i="2"/>
  <c r="V14" i="2"/>
  <c r="Y14" i="2" s="1"/>
  <c r="T14" i="2"/>
  <c r="X14" i="2" s="1"/>
  <c r="S14" i="2"/>
  <c r="U14" i="2" s="1"/>
  <c r="P14" i="2"/>
  <c r="W14" i="2" s="1"/>
  <c r="AJ13" i="2"/>
  <c r="AI13" i="2"/>
  <c r="AH13" i="2"/>
  <c r="AG13" i="2"/>
  <c r="AF13" i="2"/>
  <c r="AC13" i="2"/>
  <c r="V13" i="2"/>
  <c r="T13" i="2"/>
  <c r="S13" i="2"/>
  <c r="U13" i="2" s="1"/>
  <c r="P13" i="2"/>
  <c r="W13" i="2" s="1"/>
  <c r="AJ12" i="2"/>
  <c r="AI12" i="2"/>
  <c r="AH12" i="2"/>
  <c r="AG12" i="2"/>
  <c r="AF12" i="2"/>
  <c r="AC12" i="2"/>
  <c r="V12" i="2"/>
  <c r="T12" i="2"/>
  <c r="S12" i="2"/>
  <c r="U12" i="2" s="1"/>
  <c r="P12" i="2"/>
  <c r="W12" i="2" s="1"/>
  <c r="AJ11" i="2"/>
  <c r="AI11" i="2"/>
  <c r="AK11" i="2" s="1"/>
  <c r="AH11" i="2"/>
  <c r="AG11" i="2"/>
  <c r="AF11" i="2"/>
  <c r="AC11" i="2"/>
  <c r="R11" i="2"/>
  <c r="S11" i="2" s="1"/>
  <c r="Q11" i="2"/>
  <c r="P11" i="2"/>
  <c r="O11" i="2"/>
  <c r="AI10" i="2"/>
  <c r="AG10" i="2"/>
  <c r="AF10" i="2"/>
  <c r="AH10" i="2" s="1"/>
  <c r="AC10" i="2"/>
  <c r="AJ10" i="2" s="1"/>
  <c r="W10" i="2"/>
  <c r="V10" i="2"/>
  <c r="U10" i="2"/>
  <c r="T10" i="2"/>
  <c r="S10" i="2"/>
  <c r="P10" i="2"/>
  <c r="AK9" i="2"/>
  <c r="AI9" i="2"/>
  <c r="AG9" i="2"/>
  <c r="AF9" i="2"/>
  <c r="AH9" i="2" s="1"/>
  <c r="AC9" i="2"/>
  <c r="AJ9" i="2" s="1"/>
  <c r="Y9" i="2"/>
  <c r="X9" i="2"/>
  <c r="W9" i="2"/>
  <c r="V9" i="2"/>
  <c r="T9" i="2"/>
  <c r="S9" i="2"/>
  <c r="U9" i="2" s="1"/>
  <c r="P9" i="2"/>
  <c r="AI8" i="2"/>
  <c r="AG8" i="2"/>
  <c r="AF8" i="2"/>
  <c r="AJ8" i="2" s="1"/>
  <c r="AC8" i="2"/>
  <c r="W8" i="2"/>
  <c r="V8" i="2"/>
  <c r="T8" i="2"/>
  <c r="S8" i="2"/>
  <c r="U8" i="2" s="1"/>
  <c r="P8" i="2"/>
  <c r="AI7" i="2"/>
  <c r="AK7" i="2" s="1"/>
  <c r="AG7" i="2"/>
  <c r="AF7" i="2"/>
  <c r="AJ7" i="2" s="1"/>
  <c r="AC7" i="2"/>
  <c r="V7" i="2"/>
  <c r="Y7" i="2" s="1"/>
  <c r="T7" i="2"/>
  <c r="X7" i="2" s="1"/>
  <c r="S7" i="2"/>
  <c r="U7" i="2" s="1"/>
  <c r="P7" i="2"/>
  <c r="W7" i="2" s="1"/>
  <c r="AJ6" i="2"/>
  <c r="AI6" i="2"/>
  <c r="AH6" i="2"/>
  <c r="AG6" i="2"/>
  <c r="AF6" i="2"/>
  <c r="AC6" i="2"/>
  <c r="V6" i="2"/>
  <c r="T6" i="2"/>
  <c r="S6" i="2"/>
  <c r="U6" i="2" s="1"/>
  <c r="P6" i="2"/>
  <c r="W6" i="2" s="1"/>
  <c r="AJ5" i="2"/>
  <c r="AI5" i="2"/>
  <c r="AK5" i="2" s="1"/>
  <c r="AH5" i="2"/>
  <c r="AG5" i="2"/>
  <c r="AF5" i="2"/>
  <c r="AC5" i="2"/>
  <c r="V5" i="2"/>
  <c r="T5" i="2"/>
  <c r="Y5" i="2" s="1"/>
  <c r="S5" i="2"/>
  <c r="W5" i="2" s="1"/>
  <c r="P5" i="2"/>
  <c r="AI175" i="1"/>
  <c r="AK175" i="1" s="1"/>
  <c r="AG175" i="1"/>
  <c r="AF175" i="1"/>
  <c r="AC175" i="1"/>
  <c r="X175" i="1"/>
  <c r="W175" i="1"/>
  <c r="V175" i="1"/>
  <c r="Y175" i="1" s="1"/>
  <c r="U175" i="1"/>
  <c r="T175" i="1"/>
  <c r="S175" i="1"/>
  <c r="P175" i="1"/>
  <c r="AI174" i="1"/>
  <c r="AG174" i="1"/>
  <c r="AF174" i="1"/>
  <c r="AC174" i="1"/>
  <c r="W174" i="1"/>
  <c r="V174" i="1"/>
  <c r="U174" i="1"/>
  <c r="T174" i="1"/>
  <c r="S174" i="1"/>
  <c r="P174" i="1"/>
  <c r="AI173" i="1"/>
  <c r="AG173" i="1"/>
  <c r="AF173" i="1"/>
  <c r="AC173" i="1"/>
  <c r="W173" i="1"/>
  <c r="V173" i="1"/>
  <c r="U173" i="1"/>
  <c r="T173" i="1"/>
  <c r="S173" i="1"/>
  <c r="P173" i="1"/>
  <c r="AI172" i="1"/>
  <c r="AK172" i="1" s="1"/>
  <c r="AH172" i="1"/>
  <c r="AG172" i="1"/>
  <c r="AF172" i="1"/>
  <c r="AC172" i="1"/>
  <c r="V172" i="1"/>
  <c r="T172" i="1"/>
  <c r="S172" i="1"/>
  <c r="P172" i="1"/>
  <c r="AI171" i="1"/>
  <c r="AH171" i="1"/>
  <c r="AG171" i="1"/>
  <c r="AF171" i="1"/>
  <c r="AJ171" i="1" s="1"/>
  <c r="AC171" i="1"/>
  <c r="V171" i="1"/>
  <c r="T171" i="1"/>
  <c r="S171" i="1"/>
  <c r="P171" i="1"/>
  <c r="AK170" i="1"/>
  <c r="AI170" i="1"/>
  <c r="AG170" i="1"/>
  <c r="AF170" i="1"/>
  <c r="AC170" i="1"/>
  <c r="W170" i="1"/>
  <c r="V170" i="1"/>
  <c r="Y170" i="1" s="1"/>
  <c r="T170" i="1"/>
  <c r="X170" i="1" s="1"/>
  <c r="S170" i="1"/>
  <c r="U170" i="1" s="1"/>
  <c r="P170" i="1"/>
  <c r="AJ169" i="1"/>
  <c r="AI169" i="1"/>
  <c r="AH169" i="1"/>
  <c r="AG169" i="1"/>
  <c r="AF169" i="1"/>
  <c r="AC169" i="1"/>
  <c r="W169" i="1"/>
  <c r="V169" i="1"/>
  <c r="T169" i="1"/>
  <c r="S169" i="1"/>
  <c r="U169" i="1" s="1"/>
  <c r="P169" i="1"/>
  <c r="AI168" i="1"/>
  <c r="AK168" i="1" s="1"/>
  <c r="AG168" i="1"/>
  <c r="AF168" i="1"/>
  <c r="AC168" i="1"/>
  <c r="AJ168" i="1" s="1"/>
  <c r="X168" i="1"/>
  <c r="W168" i="1"/>
  <c r="V168" i="1"/>
  <c r="Y168" i="1" s="1"/>
  <c r="U168" i="1"/>
  <c r="T168" i="1"/>
  <c r="S168" i="1"/>
  <c r="P168" i="1"/>
  <c r="AI167" i="1"/>
  <c r="AG167" i="1"/>
  <c r="AF167" i="1"/>
  <c r="AC167" i="1"/>
  <c r="W167" i="1"/>
  <c r="V167" i="1"/>
  <c r="U167" i="1"/>
  <c r="T167" i="1"/>
  <c r="S167" i="1"/>
  <c r="P167" i="1"/>
  <c r="AI166" i="1"/>
  <c r="AK166" i="1" s="1"/>
  <c r="AG166" i="1"/>
  <c r="AF166" i="1"/>
  <c r="AC166" i="1"/>
  <c r="X166" i="1"/>
  <c r="W166" i="1"/>
  <c r="V166" i="1"/>
  <c r="Y166" i="1" s="1"/>
  <c r="U166" i="1"/>
  <c r="T166" i="1"/>
  <c r="S166" i="1"/>
  <c r="P166" i="1"/>
  <c r="AI165" i="1"/>
  <c r="AG165" i="1"/>
  <c r="AF165" i="1"/>
  <c r="AC165" i="1"/>
  <c r="W165" i="1"/>
  <c r="V165" i="1"/>
  <c r="U165" i="1"/>
  <c r="T165" i="1"/>
  <c r="S165" i="1"/>
  <c r="P165" i="1"/>
  <c r="AI164" i="1"/>
  <c r="AG164" i="1"/>
  <c r="AF164" i="1"/>
  <c r="AC164" i="1"/>
  <c r="W164" i="1"/>
  <c r="V164" i="1"/>
  <c r="U164" i="1"/>
  <c r="T164" i="1"/>
  <c r="S164" i="1"/>
  <c r="P164" i="1"/>
  <c r="AI163" i="1"/>
  <c r="AK163" i="1" s="1"/>
  <c r="AG163" i="1"/>
  <c r="AF163" i="1"/>
  <c r="AC163" i="1"/>
  <c r="Y163" i="1"/>
  <c r="X163" i="1"/>
  <c r="V163" i="1"/>
  <c r="T163" i="1"/>
  <c r="S163" i="1"/>
  <c r="P163" i="1"/>
  <c r="AI162" i="1"/>
  <c r="AG162" i="1"/>
  <c r="AF162" i="1"/>
  <c r="AC162" i="1"/>
  <c r="V162" i="1"/>
  <c r="T162" i="1"/>
  <c r="S162" i="1"/>
  <c r="P162" i="1"/>
  <c r="AI161" i="1"/>
  <c r="AK161" i="1" s="1"/>
  <c r="AH161" i="1"/>
  <c r="AG161" i="1"/>
  <c r="AF161" i="1"/>
  <c r="AJ161" i="1" s="1"/>
  <c r="AC161" i="1"/>
  <c r="W161" i="1"/>
  <c r="V161" i="1"/>
  <c r="U161" i="1"/>
  <c r="T161" i="1"/>
  <c r="X161" i="1" s="1"/>
  <c r="S161" i="1"/>
  <c r="P161" i="1"/>
  <c r="AJ160" i="1"/>
  <c r="AI160" i="1"/>
  <c r="AH160" i="1"/>
  <c r="AG160" i="1"/>
  <c r="AF160" i="1"/>
  <c r="AC160" i="1"/>
  <c r="W160" i="1"/>
  <c r="V160" i="1"/>
  <c r="U160" i="1"/>
  <c r="T160" i="1"/>
  <c r="S160" i="1"/>
  <c r="P160" i="1"/>
  <c r="AI159" i="1"/>
  <c r="AK159" i="1" s="1"/>
  <c r="AG159" i="1"/>
  <c r="AF159" i="1"/>
  <c r="AH159" i="1" s="1"/>
  <c r="AC159" i="1"/>
  <c r="AJ159" i="1" s="1"/>
  <c r="Y159" i="1"/>
  <c r="X159" i="1"/>
  <c r="W159" i="1"/>
  <c r="V159" i="1"/>
  <c r="U159" i="1"/>
  <c r="T159" i="1"/>
  <c r="S159" i="1"/>
  <c r="P159" i="1"/>
  <c r="AI158" i="1"/>
  <c r="AK158" i="1" s="1"/>
  <c r="AH158" i="1"/>
  <c r="AG158" i="1"/>
  <c r="AF158" i="1"/>
  <c r="AC158" i="1"/>
  <c r="Y158" i="1"/>
  <c r="X158" i="1"/>
  <c r="W158" i="1"/>
  <c r="V158" i="1"/>
  <c r="U158" i="1"/>
  <c r="T158" i="1"/>
  <c r="S158" i="1"/>
  <c r="P158" i="1"/>
  <c r="AJ157" i="1"/>
  <c r="AI157" i="1"/>
  <c r="AH157" i="1"/>
  <c r="AG157" i="1"/>
  <c r="AF157" i="1"/>
  <c r="AC157" i="1"/>
  <c r="W157" i="1"/>
  <c r="V157" i="1"/>
  <c r="U157" i="1"/>
  <c r="T157" i="1"/>
  <c r="S157" i="1"/>
  <c r="P157" i="1"/>
  <c r="AK156" i="1"/>
  <c r="AJ156" i="1"/>
  <c r="AI156" i="1"/>
  <c r="AH156" i="1"/>
  <c r="AG156" i="1"/>
  <c r="AF156" i="1"/>
  <c r="AC156" i="1"/>
  <c r="Y156" i="1"/>
  <c r="V156" i="1"/>
  <c r="T156" i="1"/>
  <c r="X156" i="1" s="1"/>
  <c r="S156" i="1"/>
  <c r="P156" i="1"/>
  <c r="AJ155" i="1"/>
  <c r="AI155" i="1"/>
  <c r="AH155" i="1"/>
  <c r="AG155" i="1"/>
  <c r="AF155" i="1"/>
  <c r="AC155" i="1"/>
  <c r="V155" i="1"/>
  <c r="T155" i="1"/>
  <c r="S155" i="1"/>
  <c r="P155" i="1"/>
  <c r="AJ154" i="1"/>
  <c r="AI154" i="1"/>
  <c r="AK154" i="1" s="1"/>
  <c r="AH154" i="1"/>
  <c r="AG154" i="1"/>
  <c r="AF154" i="1"/>
  <c r="AC154" i="1"/>
  <c r="V154" i="1"/>
  <c r="Y154" i="1" s="1"/>
  <c r="T154" i="1"/>
  <c r="X154" i="1" s="1"/>
  <c r="S154" i="1"/>
  <c r="P154" i="1"/>
  <c r="W154" i="1" s="1"/>
  <c r="AJ153" i="1"/>
  <c r="AI153" i="1"/>
  <c r="AH153" i="1"/>
  <c r="AG153" i="1"/>
  <c r="AF153" i="1"/>
  <c r="AC153" i="1"/>
  <c r="V153" i="1"/>
  <c r="T153" i="1"/>
  <c r="S153" i="1"/>
  <c r="P153" i="1"/>
  <c r="W153" i="1" s="1"/>
  <c r="AI152" i="1"/>
  <c r="AK152" i="1" s="1"/>
  <c r="AG152" i="1"/>
  <c r="AF152" i="1"/>
  <c r="AC152" i="1"/>
  <c r="AJ152" i="1" s="1"/>
  <c r="Y152" i="1"/>
  <c r="V152" i="1"/>
  <c r="T152" i="1"/>
  <c r="X152" i="1" s="1"/>
  <c r="S152" i="1"/>
  <c r="P152" i="1"/>
  <c r="AI151" i="1"/>
  <c r="AG151" i="1"/>
  <c r="AF151" i="1"/>
  <c r="AC151" i="1"/>
  <c r="W151" i="1"/>
  <c r="V151" i="1"/>
  <c r="T151" i="1"/>
  <c r="S151" i="1"/>
  <c r="U151" i="1" s="1"/>
  <c r="P151" i="1"/>
  <c r="AI150" i="1"/>
  <c r="AK150" i="1" s="1"/>
  <c r="AG150" i="1"/>
  <c r="AF150" i="1"/>
  <c r="AC150" i="1"/>
  <c r="Y150" i="1"/>
  <c r="X150" i="1"/>
  <c r="W150" i="1"/>
  <c r="V150" i="1"/>
  <c r="U150" i="1"/>
  <c r="T150" i="1"/>
  <c r="S150" i="1"/>
  <c r="P150" i="1"/>
  <c r="AI149" i="1"/>
  <c r="AK149" i="1" s="1"/>
  <c r="AG149" i="1"/>
  <c r="AF149" i="1"/>
  <c r="AC149" i="1"/>
  <c r="V149" i="1"/>
  <c r="T149" i="1"/>
  <c r="S149" i="1"/>
  <c r="P149" i="1"/>
  <c r="AI148" i="1"/>
  <c r="AK148" i="1" s="1"/>
  <c r="AH148" i="1"/>
  <c r="AG148" i="1"/>
  <c r="AF148" i="1"/>
  <c r="AJ148" i="1" s="1"/>
  <c r="AC148" i="1"/>
  <c r="V148" i="1"/>
  <c r="T148" i="1"/>
  <c r="X148" i="1" s="1"/>
  <c r="S148" i="1"/>
  <c r="W148" i="1" s="1"/>
  <c r="P148" i="1"/>
  <c r="AJ147" i="1"/>
  <c r="AI147" i="1"/>
  <c r="AH147" i="1"/>
  <c r="AG147" i="1"/>
  <c r="AF147" i="1"/>
  <c r="AC147" i="1"/>
  <c r="V147" i="1"/>
  <c r="T147" i="1"/>
  <c r="S147" i="1"/>
  <c r="W147" i="1" s="1"/>
  <c r="P147" i="1"/>
  <c r="AJ146" i="1"/>
  <c r="AI146" i="1"/>
  <c r="AH146" i="1"/>
  <c r="AG146" i="1"/>
  <c r="AF146" i="1"/>
  <c r="AC146" i="1"/>
  <c r="V146" i="1"/>
  <c r="T146" i="1"/>
  <c r="S146" i="1"/>
  <c r="P146" i="1"/>
  <c r="AK145" i="1"/>
  <c r="AJ145" i="1"/>
  <c r="AI145" i="1"/>
  <c r="AG145" i="1"/>
  <c r="AF145" i="1"/>
  <c r="AH145" i="1" s="1"/>
  <c r="AC145" i="1"/>
  <c r="V145" i="1"/>
  <c r="T145" i="1"/>
  <c r="X145" i="1" s="1"/>
  <c r="S145" i="1"/>
  <c r="W145" i="1" s="1"/>
  <c r="P145" i="1"/>
  <c r="AI144" i="1"/>
  <c r="AG144" i="1"/>
  <c r="AF144" i="1"/>
  <c r="AC144" i="1"/>
  <c r="V144" i="1"/>
  <c r="U144" i="1"/>
  <c r="T144" i="1"/>
  <c r="S144" i="1"/>
  <c r="P144" i="1"/>
  <c r="AI143" i="1"/>
  <c r="AK143" i="1" s="1"/>
  <c r="AG143" i="1"/>
  <c r="AF143" i="1"/>
  <c r="AJ143" i="1" s="1"/>
  <c r="AC143" i="1"/>
  <c r="X143" i="1"/>
  <c r="W143" i="1"/>
  <c r="V143" i="1"/>
  <c r="Y143" i="1" s="1"/>
  <c r="U143" i="1"/>
  <c r="T143" i="1"/>
  <c r="S143" i="1"/>
  <c r="P143" i="1"/>
  <c r="AJ142" i="1"/>
  <c r="AI142" i="1"/>
  <c r="AH142" i="1"/>
  <c r="AG142" i="1"/>
  <c r="AF142" i="1"/>
  <c r="AC142" i="1"/>
  <c r="W142" i="1"/>
  <c r="V142" i="1"/>
  <c r="U142" i="1"/>
  <c r="T142" i="1"/>
  <c r="S142" i="1"/>
  <c r="P142" i="1"/>
  <c r="AJ141" i="1"/>
  <c r="AI141" i="1"/>
  <c r="AK141" i="1" s="1"/>
  <c r="AH141" i="1"/>
  <c r="AG141" i="1"/>
  <c r="AF141" i="1"/>
  <c r="AC141" i="1"/>
  <c r="X141" i="1"/>
  <c r="V141" i="1"/>
  <c r="T141" i="1"/>
  <c r="Y141" i="1" s="1"/>
  <c r="S141" i="1"/>
  <c r="P141" i="1"/>
  <c r="AJ140" i="1"/>
  <c r="AI140" i="1"/>
  <c r="AH140" i="1"/>
  <c r="AG140" i="1"/>
  <c r="AF140" i="1"/>
  <c r="AC140" i="1"/>
  <c r="V140" i="1"/>
  <c r="T140" i="1"/>
  <c r="S140" i="1"/>
  <c r="P140" i="1"/>
  <c r="AI139" i="1"/>
  <c r="AG139" i="1"/>
  <c r="AF139" i="1"/>
  <c r="AJ139" i="1" s="1"/>
  <c r="AC139" i="1"/>
  <c r="V139" i="1"/>
  <c r="T139" i="1"/>
  <c r="S139" i="1"/>
  <c r="P139" i="1"/>
  <c r="AK138" i="1"/>
  <c r="AI138" i="1"/>
  <c r="AG138" i="1"/>
  <c r="AF138" i="1"/>
  <c r="AJ138" i="1" s="1"/>
  <c r="AC138" i="1"/>
  <c r="V138" i="1"/>
  <c r="T138" i="1"/>
  <c r="X138" i="1" s="1"/>
  <c r="S138" i="1"/>
  <c r="P138" i="1"/>
  <c r="AJ137" i="1"/>
  <c r="AI137" i="1"/>
  <c r="AH137" i="1"/>
  <c r="AG137" i="1"/>
  <c r="AF137" i="1"/>
  <c r="AC137" i="1"/>
  <c r="V137" i="1"/>
  <c r="T137" i="1"/>
  <c r="S137" i="1"/>
  <c r="P137" i="1"/>
  <c r="AI136" i="1"/>
  <c r="AK136" i="1" s="1"/>
  <c r="AG136" i="1"/>
  <c r="AF136" i="1"/>
  <c r="AC136" i="1"/>
  <c r="AJ136" i="1" s="1"/>
  <c r="V136" i="1"/>
  <c r="T136" i="1"/>
  <c r="X136" i="1" s="1"/>
  <c r="S136" i="1"/>
  <c r="W136" i="1" s="1"/>
  <c r="P136" i="1"/>
  <c r="AI135" i="1"/>
  <c r="AG135" i="1"/>
  <c r="AF135" i="1"/>
  <c r="AC135" i="1"/>
  <c r="V135" i="1"/>
  <c r="T135" i="1"/>
  <c r="S135" i="1"/>
  <c r="P135" i="1"/>
  <c r="AI134" i="1"/>
  <c r="AG134" i="1"/>
  <c r="AF134" i="1"/>
  <c r="AC134" i="1"/>
  <c r="V134" i="1"/>
  <c r="T134" i="1"/>
  <c r="S134" i="1"/>
  <c r="P134" i="1"/>
  <c r="W134" i="1" s="1"/>
  <c r="AI133" i="1"/>
  <c r="AK133" i="1" s="1"/>
  <c r="AH133" i="1"/>
  <c r="AG133" i="1"/>
  <c r="AF133" i="1"/>
  <c r="AC133" i="1"/>
  <c r="Y133" i="1"/>
  <c r="X133" i="1"/>
  <c r="W133" i="1"/>
  <c r="V133" i="1"/>
  <c r="U133" i="1"/>
  <c r="T133" i="1"/>
  <c r="S133" i="1"/>
  <c r="P133" i="1"/>
  <c r="AJ132" i="1"/>
  <c r="AI132" i="1"/>
  <c r="AG132" i="1"/>
  <c r="AF132" i="1"/>
  <c r="AH132" i="1" s="1"/>
  <c r="AC132" i="1"/>
  <c r="W132" i="1"/>
  <c r="V132" i="1"/>
  <c r="U132" i="1"/>
  <c r="T132" i="1"/>
  <c r="S132" i="1"/>
  <c r="P132" i="1"/>
  <c r="AJ131" i="1"/>
  <c r="AI131" i="1"/>
  <c r="AG131" i="1"/>
  <c r="AF131" i="1"/>
  <c r="AH131" i="1" s="1"/>
  <c r="AC131" i="1"/>
  <c r="W131" i="1"/>
  <c r="V131" i="1"/>
  <c r="U131" i="1"/>
  <c r="T131" i="1"/>
  <c r="S131" i="1"/>
  <c r="P131" i="1"/>
  <c r="AJ130" i="1"/>
  <c r="AI130" i="1"/>
  <c r="AG130" i="1"/>
  <c r="AF130" i="1"/>
  <c r="AH130" i="1" s="1"/>
  <c r="AC130" i="1"/>
  <c r="W130" i="1"/>
  <c r="V130" i="1"/>
  <c r="U130" i="1"/>
  <c r="T130" i="1"/>
  <c r="S130" i="1"/>
  <c r="P130" i="1"/>
  <c r="AJ129" i="1"/>
  <c r="AI129" i="1"/>
  <c r="AG129" i="1"/>
  <c r="AF129" i="1"/>
  <c r="AH129" i="1" s="1"/>
  <c r="AC129" i="1"/>
  <c r="W129" i="1"/>
  <c r="V129" i="1"/>
  <c r="U129" i="1"/>
  <c r="T129" i="1"/>
  <c r="S129" i="1"/>
  <c r="P129" i="1"/>
  <c r="AJ128" i="1"/>
  <c r="AI128" i="1"/>
  <c r="AG128" i="1"/>
  <c r="AF128" i="1"/>
  <c r="AH128" i="1" s="1"/>
  <c r="AC128" i="1"/>
  <c r="W128" i="1"/>
  <c r="V128" i="1"/>
  <c r="U128" i="1"/>
  <c r="T128" i="1"/>
  <c r="S128" i="1"/>
  <c r="P128" i="1"/>
  <c r="AJ127" i="1"/>
  <c r="AI127" i="1"/>
  <c r="AG127" i="1"/>
  <c r="AF127" i="1"/>
  <c r="AH127" i="1" s="1"/>
  <c r="AC127" i="1"/>
  <c r="W127" i="1"/>
  <c r="V127" i="1"/>
  <c r="U127" i="1"/>
  <c r="T127" i="1"/>
  <c r="S127" i="1"/>
  <c r="P127" i="1"/>
  <c r="AK126" i="1"/>
  <c r="AJ126" i="1"/>
  <c r="AI126" i="1"/>
  <c r="AH126" i="1"/>
  <c r="AG126" i="1"/>
  <c r="AF126" i="1"/>
  <c r="AC126" i="1"/>
  <c r="V126" i="1"/>
  <c r="T126" i="1"/>
  <c r="S126" i="1"/>
  <c r="P126" i="1"/>
  <c r="AJ125" i="1"/>
  <c r="AI125" i="1"/>
  <c r="AH125" i="1"/>
  <c r="AG125" i="1"/>
  <c r="AF125" i="1"/>
  <c r="AC125" i="1"/>
  <c r="V125" i="1"/>
  <c r="T125" i="1"/>
  <c r="S125" i="1"/>
  <c r="P125" i="1"/>
  <c r="AJ124" i="1"/>
  <c r="AI124" i="1"/>
  <c r="AK124" i="1" s="1"/>
  <c r="AH124" i="1"/>
  <c r="AG124" i="1"/>
  <c r="AF124" i="1"/>
  <c r="AC124" i="1"/>
  <c r="W124" i="1"/>
  <c r="V124" i="1"/>
  <c r="T124" i="1"/>
  <c r="X124" i="1" s="1"/>
  <c r="S124" i="1"/>
  <c r="P124" i="1"/>
  <c r="AJ123" i="1"/>
  <c r="AI123" i="1"/>
  <c r="AH123" i="1"/>
  <c r="AG123" i="1"/>
  <c r="AF123" i="1"/>
  <c r="AC123" i="1"/>
  <c r="W123" i="1"/>
  <c r="V123" i="1"/>
  <c r="T123" i="1"/>
  <c r="S123" i="1"/>
  <c r="P123" i="1"/>
  <c r="AI122" i="1"/>
  <c r="AK122" i="1" s="1"/>
  <c r="AG122" i="1"/>
  <c r="AF122" i="1"/>
  <c r="AC122" i="1"/>
  <c r="AJ122" i="1" s="1"/>
  <c r="Y122" i="1"/>
  <c r="V122" i="1"/>
  <c r="U122" i="1"/>
  <c r="T122" i="1"/>
  <c r="X122" i="1" s="1"/>
  <c r="S122" i="1"/>
  <c r="P122" i="1"/>
  <c r="AI121" i="1"/>
  <c r="AG121" i="1"/>
  <c r="AF121" i="1"/>
  <c r="AC121" i="1"/>
  <c r="W121" i="1"/>
  <c r="V121" i="1"/>
  <c r="T121" i="1"/>
  <c r="S121" i="1"/>
  <c r="P121" i="1"/>
  <c r="AI120" i="1"/>
  <c r="AG120" i="1"/>
  <c r="AF120" i="1"/>
  <c r="AC120" i="1"/>
  <c r="W120" i="1"/>
  <c r="V120" i="1"/>
  <c r="U120" i="1"/>
  <c r="T120" i="1"/>
  <c r="S120" i="1"/>
  <c r="P120" i="1"/>
  <c r="AI119" i="1"/>
  <c r="AK119" i="1" s="1"/>
  <c r="AH119" i="1"/>
  <c r="AG119" i="1"/>
  <c r="AF119" i="1"/>
  <c r="AC119" i="1"/>
  <c r="X119" i="1"/>
  <c r="W119" i="1"/>
  <c r="V119" i="1"/>
  <c r="Y119" i="1" s="1"/>
  <c r="U119" i="1"/>
  <c r="T119" i="1"/>
  <c r="S119" i="1"/>
  <c r="P119" i="1"/>
  <c r="AI118" i="1"/>
  <c r="AG118" i="1"/>
  <c r="AF118" i="1"/>
  <c r="AH118" i="1" s="1"/>
  <c r="AC118" i="1"/>
  <c r="AJ118" i="1" s="1"/>
  <c r="W118" i="1"/>
  <c r="V118" i="1"/>
  <c r="U118" i="1"/>
  <c r="T118" i="1"/>
  <c r="S118" i="1"/>
  <c r="P118" i="1"/>
  <c r="AJ117" i="1"/>
  <c r="AI117" i="1"/>
  <c r="AG117" i="1"/>
  <c r="AF117" i="1"/>
  <c r="AC117" i="1"/>
  <c r="W117" i="1"/>
  <c r="V117" i="1"/>
  <c r="U117" i="1"/>
  <c r="T117" i="1"/>
  <c r="S117" i="1"/>
  <c r="P117" i="1"/>
  <c r="AK116" i="1"/>
  <c r="AI116" i="1"/>
  <c r="AG116" i="1"/>
  <c r="AF116" i="1"/>
  <c r="AC116" i="1"/>
  <c r="Y116" i="1"/>
  <c r="V116" i="1"/>
  <c r="T116" i="1"/>
  <c r="X116" i="1" s="1"/>
  <c r="S116" i="1"/>
  <c r="P116" i="1"/>
  <c r="AJ115" i="1"/>
  <c r="AI115" i="1"/>
  <c r="AG115" i="1"/>
  <c r="AF115" i="1"/>
  <c r="AH115" i="1" s="1"/>
  <c r="AC115" i="1"/>
  <c r="V115" i="1"/>
  <c r="T115" i="1"/>
  <c r="S115" i="1"/>
  <c r="P115" i="1"/>
  <c r="AK114" i="1"/>
  <c r="AJ114" i="1"/>
  <c r="AI114" i="1"/>
  <c r="AG114" i="1"/>
  <c r="AF114" i="1"/>
  <c r="AH114" i="1" s="1"/>
  <c r="AC114" i="1"/>
  <c r="W114" i="1"/>
  <c r="V114" i="1"/>
  <c r="Y114" i="1" s="1"/>
  <c r="T114" i="1"/>
  <c r="X114" i="1" s="1"/>
  <c r="S114" i="1"/>
  <c r="P114" i="1"/>
  <c r="AJ113" i="1"/>
  <c r="AI113" i="1"/>
  <c r="AH113" i="1"/>
  <c r="AG113" i="1"/>
  <c r="AF113" i="1"/>
  <c r="AC113" i="1"/>
  <c r="V113" i="1"/>
  <c r="T113" i="1"/>
  <c r="S113" i="1"/>
  <c r="P113" i="1"/>
  <c r="W113" i="1" s="1"/>
  <c r="AJ112" i="1"/>
  <c r="AI112" i="1"/>
  <c r="AK112" i="1" s="1"/>
  <c r="AG112" i="1"/>
  <c r="AF112" i="1"/>
  <c r="AC112" i="1"/>
  <c r="V112" i="1"/>
  <c r="T112" i="1"/>
  <c r="S112" i="1"/>
  <c r="P112" i="1"/>
  <c r="AI111" i="1"/>
  <c r="AG111" i="1"/>
  <c r="AF111" i="1"/>
  <c r="AC111" i="1"/>
  <c r="V111" i="1"/>
  <c r="T111" i="1"/>
  <c r="S111" i="1"/>
  <c r="P111" i="1"/>
  <c r="W111" i="1" s="1"/>
  <c r="AI110" i="1"/>
  <c r="AG110" i="1"/>
  <c r="AF110" i="1"/>
  <c r="AC110" i="1"/>
  <c r="W110" i="1"/>
  <c r="V110" i="1"/>
  <c r="U110" i="1"/>
  <c r="T110" i="1"/>
  <c r="S110" i="1"/>
  <c r="P110" i="1"/>
  <c r="AI109" i="1"/>
  <c r="AK109" i="1" s="1"/>
  <c r="AG109" i="1"/>
  <c r="AF109" i="1"/>
  <c r="AH109" i="1" s="1"/>
  <c r="AC109" i="1"/>
  <c r="Y109" i="1"/>
  <c r="X109" i="1"/>
  <c r="W109" i="1"/>
  <c r="V109" i="1"/>
  <c r="U109" i="1"/>
  <c r="T109" i="1"/>
  <c r="S109" i="1"/>
  <c r="P109" i="1"/>
  <c r="AI108" i="1"/>
  <c r="AG108" i="1"/>
  <c r="AF108" i="1"/>
  <c r="AH108" i="1" s="1"/>
  <c r="AC108" i="1"/>
  <c r="W108" i="1"/>
  <c r="V108" i="1"/>
  <c r="U108" i="1"/>
  <c r="T108" i="1"/>
  <c r="S108" i="1"/>
  <c r="P108" i="1"/>
  <c r="AI107" i="1"/>
  <c r="AG107" i="1"/>
  <c r="AF107" i="1"/>
  <c r="AH107" i="1" s="1"/>
  <c r="AC107" i="1"/>
  <c r="W107" i="1"/>
  <c r="V107" i="1"/>
  <c r="U107" i="1"/>
  <c r="T107" i="1"/>
  <c r="S107" i="1"/>
  <c r="P107" i="1"/>
  <c r="AJ106" i="1"/>
  <c r="AI106" i="1"/>
  <c r="AK106" i="1" s="1"/>
  <c r="AH106" i="1"/>
  <c r="AG106" i="1"/>
  <c r="AF106" i="1"/>
  <c r="AC106" i="1"/>
  <c r="Y106" i="1"/>
  <c r="X106" i="1"/>
  <c r="V106" i="1"/>
  <c r="T106" i="1"/>
  <c r="S106" i="1"/>
  <c r="P106" i="1"/>
  <c r="AJ105" i="1"/>
  <c r="AI105" i="1"/>
  <c r="AH105" i="1"/>
  <c r="AG105" i="1"/>
  <c r="AF105" i="1"/>
  <c r="AC105" i="1"/>
  <c r="V105" i="1"/>
  <c r="T105" i="1"/>
  <c r="S105" i="1"/>
  <c r="P105" i="1"/>
  <c r="AI104" i="1"/>
  <c r="AK104" i="1" s="1"/>
  <c r="AG104" i="1"/>
  <c r="AF104" i="1"/>
  <c r="AJ104" i="1" s="1"/>
  <c r="AC104" i="1"/>
  <c r="W104" i="1"/>
  <c r="V104" i="1"/>
  <c r="Y104" i="1" s="1"/>
  <c r="U104" i="1"/>
  <c r="T104" i="1"/>
  <c r="X104" i="1" s="1"/>
  <c r="S104" i="1"/>
  <c r="P104" i="1"/>
  <c r="AI103" i="1"/>
  <c r="AK103" i="1" s="1"/>
  <c r="AG103" i="1"/>
  <c r="AF103" i="1"/>
  <c r="AC103" i="1"/>
  <c r="AJ103" i="1" s="1"/>
  <c r="Y103" i="1"/>
  <c r="X103" i="1"/>
  <c r="W103" i="1"/>
  <c r="V103" i="1"/>
  <c r="T103" i="1"/>
  <c r="S103" i="1"/>
  <c r="P103" i="1"/>
  <c r="AI102" i="1"/>
  <c r="AG102" i="1"/>
  <c r="AF102" i="1"/>
  <c r="AC102" i="1"/>
  <c r="W102" i="1"/>
  <c r="V102" i="1"/>
  <c r="U102" i="1"/>
  <c r="T102" i="1"/>
  <c r="S102" i="1"/>
  <c r="P102" i="1"/>
  <c r="AI101" i="1"/>
  <c r="AK101" i="1" s="1"/>
  <c r="AG101" i="1"/>
  <c r="AF101" i="1"/>
  <c r="AC101" i="1"/>
  <c r="X101" i="1"/>
  <c r="W101" i="1"/>
  <c r="V101" i="1"/>
  <c r="Y101" i="1" s="1"/>
  <c r="T101" i="1"/>
  <c r="S101" i="1"/>
  <c r="P101" i="1"/>
  <c r="U101" i="1" s="1"/>
  <c r="AI100" i="1"/>
  <c r="AG100" i="1"/>
  <c r="AF100" i="1"/>
  <c r="AJ100" i="1" s="1"/>
  <c r="AC100" i="1"/>
  <c r="W100" i="1"/>
  <c r="V100" i="1"/>
  <c r="T100" i="1"/>
  <c r="S100" i="1"/>
  <c r="P100" i="1"/>
  <c r="U100" i="1" s="1"/>
  <c r="AI99" i="1"/>
  <c r="AK99" i="1" s="1"/>
  <c r="AG99" i="1"/>
  <c r="AF99" i="1"/>
  <c r="AJ99" i="1" s="1"/>
  <c r="AC99" i="1"/>
  <c r="Y99" i="1"/>
  <c r="V99" i="1"/>
  <c r="T99" i="1"/>
  <c r="X99" i="1" s="1"/>
  <c r="S99" i="1"/>
  <c r="P99" i="1"/>
  <c r="AI98" i="1"/>
  <c r="AG98" i="1"/>
  <c r="AF98" i="1"/>
  <c r="AC98" i="1"/>
  <c r="V98" i="1"/>
  <c r="T98" i="1"/>
  <c r="S98" i="1"/>
  <c r="P98" i="1"/>
  <c r="AI97" i="1"/>
  <c r="AG97" i="1"/>
  <c r="AF97" i="1"/>
  <c r="AC97" i="1"/>
  <c r="AJ97" i="1" s="1"/>
  <c r="V97" i="1"/>
  <c r="T97" i="1"/>
  <c r="S97" i="1"/>
  <c r="P97" i="1"/>
  <c r="AJ96" i="1"/>
  <c r="AI96" i="1"/>
  <c r="AH96" i="1"/>
  <c r="AG96" i="1"/>
  <c r="AF96" i="1"/>
  <c r="AC96" i="1"/>
  <c r="V96" i="1"/>
  <c r="U96" i="1"/>
  <c r="T96" i="1"/>
  <c r="S96" i="1"/>
  <c r="P96" i="1"/>
  <c r="AJ95" i="1"/>
  <c r="AI95" i="1"/>
  <c r="AK95" i="1" s="1"/>
  <c r="AH95" i="1"/>
  <c r="AG95" i="1"/>
  <c r="AF95" i="1"/>
  <c r="AC95" i="1"/>
  <c r="X95" i="1"/>
  <c r="W95" i="1"/>
  <c r="V95" i="1"/>
  <c r="T95" i="1"/>
  <c r="S95" i="1"/>
  <c r="P95" i="1"/>
  <c r="AJ94" i="1"/>
  <c r="AI94" i="1"/>
  <c r="AH94" i="1"/>
  <c r="AG94" i="1"/>
  <c r="AF94" i="1"/>
  <c r="AC94" i="1"/>
  <c r="V94" i="1"/>
  <c r="T94" i="1"/>
  <c r="S94" i="1"/>
  <c r="P94" i="1"/>
  <c r="AJ93" i="1"/>
  <c r="AI93" i="1"/>
  <c r="AH93" i="1"/>
  <c r="AG93" i="1"/>
  <c r="AF93" i="1"/>
  <c r="AC93" i="1"/>
  <c r="V93" i="1"/>
  <c r="T93" i="1"/>
  <c r="S93" i="1"/>
  <c r="P93" i="1"/>
  <c r="AJ92" i="1"/>
  <c r="AI92" i="1"/>
  <c r="AH92" i="1"/>
  <c r="AG92" i="1"/>
  <c r="AF92" i="1"/>
  <c r="AC92" i="1"/>
  <c r="V92" i="1"/>
  <c r="T92" i="1"/>
  <c r="S92" i="1"/>
  <c r="P92" i="1"/>
  <c r="AJ91" i="1"/>
  <c r="AI91" i="1"/>
  <c r="AK91" i="1" s="1"/>
  <c r="AG91" i="1"/>
  <c r="AF91" i="1"/>
  <c r="AC91" i="1"/>
  <c r="V91" i="1"/>
  <c r="T91" i="1"/>
  <c r="X91" i="1" s="1"/>
  <c r="S91" i="1"/>
  <c r="P91" i="1"/>
  <c r="AI90" i="1"/>
  <c r="AG90" i="1"/>
  <c r="AF90" i="1"/>
  <c r="AH90" i="1" s="1"/>
  <c r="AC90" i="1"/>
  <c r="V90" i="1"/>
  <c r="T90" i="1"/>
  <c r="S90" i="1"/>
  <c r="P90" i="1"/>
  <c r="AI89" i="1"/>
  <c r="AK89" i="1" s="1"/>
  <c r="AG89" i="1"/>
  <c r="AF89" i="1"/>
  <c r="AC89" i="1"/>
  <c r="AH89" i="1" s="1"/>
  <c r="Y89" i="1"/>
  <c r="X89" i="1"/>
  <c r="V89" i="1"/>
  <c r="U89" i="1"/>
  <c r="T89" i="1"/>
  <c r="S89" i="1"/>
  <c r="P89" i="1"/>
  <c r="W89" i="1" s="1"/>
  <c r="AI88" i="1"/>
  <c r="AH88" i="1"/>
  <c r="AG88" i="1"/>
  <c r="AF88" i="1"/>
  <c r="AJ88" i="1" s="1"/>
  <c r="AC88" i="1"/>
  <c r="V88" i="1"/>
  <c r="U88" i="1"/>
  <c r="T88" i="1"/>
  <c r="S88" i="1"/>
  <c r="P88" i="1"/>
  <c r="W88" i="1" s="1"/>
  <c r="AJ87" i="1"/>
  <c r="AI87" i="1"/>
  <c r="AK87" i="1" s="1"/>
  <c r="AH87" i="1"/>
  <c r="AG87" i="1"/>
  <c r="AF87" i="1"/>
  <c r="AC87" i="1"/>
  <c r="X87" i="1"/>
  <c r="V87" i="1"/>
  <c r="U87" i="1"/>
  <c r="T87" i="1"/>
  <c r="Y87" i="1" s="1"/>
  <c r="S87" i="1"/>
  <c r="P87" i="1"/>
  <c r="AJ86" i="1"/>
  <c r="AI86" i="1"/>
  <c r="AH86" i="1"/>
  <c r="AG86" i="1"/>
  <c r="AF86" i="1"/>
  <c r="AC86" i="1"/>
  <c r="V86" i="1"/>
  <c r="U86" i="1"/>
  <c r="T86" i="1"/>
  <c r="S86" i="1"/>
  <c r="W86" i="1" s="1"/>
  <c r="P86" i="1"/>
  <c r="AJ85" i="1"/>
  <c r="AI85" i="1"/>
  <c r="AK85" i="1" s="1"/>
  <c r="AH85" i="1"/>
  <c r="AG85" i="1"/>
  <c r="AF85" i="1"/>
  <c r="AC85" i="1"/>
  <c r="X85" i="1"/>
  <c r="W85" i="1"/>
  <c r="V85" i="1"/>
  <c r="Y85" i="1" s="1"/>
  <c r="T85" i="1"/>
  <c r="S85" i="1"/>
  <c r="U85" i="1" s="1"/>
  <c r="P85" i="1"/>
  <c r="AI84" i="1"/>
  <c r="AG84" i="1"/>
  <c r="AF84" i="1"/>
  <c r="AC84" i="1"/>
  <c r="AH84" i="1" s="1"/>
  <c r="W84" i="1"/>
  <c r="V84" i="1"/>
  <c r="U84" i="1"/>
  <c r="T84" i="1"/>
  <c r="S84" i="1"/>
  <c r="P84" i="1"/>
  <c r="AK83" i="1"/>
  <c r="AI83" i="1"/>
  <c r="AG83" i="1"/>
  <c r="AF83" i="1"/>
  <c r="AC83" i="1"/>
  <c r="AJ83" i="1" s="1"/>
  <c r="Y83" i="1"/>
  <c r="X83" i="1"/>
  <c r="W83" i="1"/>
  <c r="V83" i="1"/>
  <c r="T83" i="1"/>
  <c r="S83" i="1"/>
  <c r="U83" i="1" s="1"/>
  <c r="P83" i="1"/>
  <c r="AI82" i="1"/>
  <c r="AG82" i="1"/>
  <c r="AF82" i="1"/>
  <c r="AC82" i="1"/>
  <c r="W82" i="1"/>
  <c r="V82" i="1"/>
  <c r="U82" i="1"/>
  <c r="T82" i="1"/>
  <c r="S82" i="1"/>
  <c r="P82" i="1"/>
  <c r="AI81" i="1"/>
  <c r="AK81" i="1" s="1"/>
  <c r="AG81" i="1"/>
  <c r="AF81" i="1"/>
  <c r="AC81" i="1"/>
  <c r="X81" i="1"/>
  <c r="W81" i="1"/>
  <c r="V81" i="1"/>
  <c r="Y81" i="1" s="1"/>
  <c r="U81" i="1"/>
  <c r="T81" i="1"/>
  <c r="S81" i="1"/>
  <c r="P81" i="1"/>
  <c r="AI80" i="1"/>
  <c r="AG80" i="1"/>
  <c r="AF80" i="1"/>
  <c r="AJ80" i="1" s="1"/>
  <c r="AC80" i="1"/>
  <c r="W80" i="1"/>
  <c r="V80" i="1"/>
  <c r="U80" i="1"/>
  <c r="T80" i="1"/>
  <c r="S80" i="1"/>
  <c r="P80" i="1"/>
  <c r="AI79" i="1"/>
  <c r="AK79" i="1" s="1"/>
  <c r="AG79" i="1"/>
  <c r="AF79" i="1"/>
  <c r="AC79" i="1"/>
  <c r="V79" i="1"/>
  <c r="U79" i="1"/>
  <c r="T79" i="1"/>
  <c r="Y79" i="1" s="1"/>
  <c r="S79" i="1"/>
  <c r="W79" i="1" s="1"/>
  <c r="P79" i="1"/>
  <c r="AI78" i="1"/>
  <c r="AH78" i="1"/>
  <c r="AG78" i="1"/>
  <c r="AF78" i="1"/>
  <c r="AC78" i="1"/>
  <c r="V78" i="1"/>
  <c r="T78" i="1"/>
  <c r="S78" i="1"/>
  <c r="W78" i="1" s="1"/>
  <c r="P78" i="1"/>
  <c r="AI77" i="1"/>
  <c r="AK77" i="1" s="1"/>
  <c r="AG77" i="1"/>
  <c r="AF77" i="1"/>
  <c r="AC77" i="1"/>
  <c r="X77" i="1"/>
  <c r="W77" i="1"/>
  <c r="V77" i="1"/>
  <c r="Y77" i="1" s="1"/>
  <c r="U77" i="1"/>
  <c r="T77" i="1"/>
  <c r="S77" i="1"/>
  <c r="P77" i="1"/>
  <c r="AI76" i="1"/>
  <c r="AG76" i="1"/>
  <c r="AF76" i="1"/>
  <c r="AC76" i="1"/>
  <c r="AJ76" i="1" s="1"/>
  <c r="W76" i="1"/>
  <c r="V76" i="1"/>
  <c r="U76" i="1"/>
  <c r="T76" i="1"/>
  <c r="S76" i="1"/>
  <c r="P76" i="1"/>
  <c r="AI75" i="1"/>
  <c r="AK75" i="1" s="1"/>
  <c r="AG75" i="1"/>
  <c r="AF75" i="1"/>
  <c r="AC75" i="1"/>
  <c r="Y75" i="1"/>
  <c r="X75" i="1"/>
  <c r="W75" i="1"/>
  <c r="V75" i="1"/>
  <c r="T75" i="1"/>
  <c r="S75" i="1"/>
  <c r="P75" i="1"/>
  <c r="AI74" i="1"/>
  <c r="AG74" i="1"/>
  <c r="AF74" i="1"/>
  <c r="AC74" i="1"/>
  <c r="AH74" i="1" s="1"/>
  <c r="W74" i="1"/>
  <c r="V74" i="1"/>
  <c r="T74" i="1"/>
  <c r="S74" i="1"/>
  <c r="U74" i="1" s="1"/>
  <c r="P74" i="1"/>
  <c r="AI73" i="1"/>
  <c r="AG73" i="1"/>
  <c r="AF73" i="1"/>
  <c r="AC73" i="1"/>
  <c r="V73" i="1"/>
  <c r="T73" i="1"/>
  <c r="S73" i="1"/>
  <c r="P73" i="1"/>
  <c r="W73" i="1" s="1"/>
  <c r="AI72" i="1"/>
  <c r="AK72" i="1" s="1"/>
  <c r="AG72" i="1"/>
  <c r="AF72" i="1"/>
  <c r="AC72" i="1"/>
  <c r="X72" i="1"/>
  <c r="V72" i="1"/>
  <c r="Y72" i="1" s="1"/>
  <c r="T72" i="1"/>
  <c r="S72" i="1"/>
  <c r="P72" i="1"/>
  <c r="U72" i="1" s="1"/>
  <c r="AI71" i="1"/>
  <c r="AG71" i="1"/>
  <c r="AF71" i="1"/>
  <c r="AC71" i="1"/>
  <c r="W71" i="1"/>
  <c r="V71" i="1"/>
  <c r="T71" i="1"/>
  <c r="S71" i="1"/>
  <c r="P71" i="1"/>
  <c r="U71" i="1" s="1"/>
  <c r="AJ70" i="1"/>
  <c r="AI70" i="1"/>
  <c r="AG70" i="1"/>
  <c r="AF70" i="1"/>
  <c r="AH70" i="1" s="1"/>
  <c r="AC70" i="1"/>
  <c r="V70" i="1"/>
  <c r="T70" i="1"/>
  <c r="S70" i="1"/>
  <c r="P70" i="1"/>
  <c r="U70" i="1" s="1"/>
  <c r="AK69" i="1"/>
  <c r="AI69" i="1"/>
  <c r="AG69" i="1"/>
  <c r="AF69" i="1"/>
  <c r="AC69" i="1"/>
  <c r="AJ69" i="1" s="1"/>
  <c r="V69" i="1"/>
  <c r="T69" i="1"/>
  <c r="X69" i="1" s="1"/>
  <c r="S69" i="1"/>
  <c r="P69" i="1"/>
  <c r="AI68" i="1"/>
  <c r="AG68" i="1"/>
  <c r="AF68" i="1"/>
  <c r="AC68" i="1"/>
  <c r="AJ68" i="1" s="1"/>
  <c r="V68" i="1"/>
  <c r="T68" i="1"/>
  <c r="S68" i="1"/>
  <c r="P68" i="1"/>
  <c r="AJ67" i="1"/>
  <c r="AI67" i="1"/>
  <c r="AK67" i="1" s="1"/>
  <c r="AG67" i="1"/>
  <c r="AF67" i="1"/>
  <c r="AH67" i="1" s="1"/>
  <c r="AC67" i="1"/>
  <c r="V67" i="1"/>
  <c r="U67" i="1"/>
  <c r="T67" i="1"/>
  <c r="X67" i="1" s="1"/>
  <c r="S67" i="1"/>
  <c r="P67" i="1"/>
  <c r="AJ66" i="1"/>
  <c r="AI66" i="1"/>
  <c r="AH66" i="1"/>
  <c r="AG66" i="1"/>
  <c r="AF66" i="1"/>
  <c r="AC66" i="1"/>
  <c r="V66" i="1"/>
  <c r="T66" i="1"/>
  <c r="S66" i="1"/>
  <c r="W66" i="1" s="1"/>
  <c r="P66" i="1"/>
  <c r="AJ65" i="1"/>
  <c r="AI65" i="1"/>
  <c r="AK65" i="1" s="1"/>
  <c r="AG65" i="1"/>
  <c r="AF65" i="1"/>
  <c r="AH65" i="1" s="1"/>
  <c r="AC65" i="1"/>
  <c r="V65" i="1"/>
  <c r="T65" i="1"/>
  <c r="X65" i="1" s="1"/>
  <c r="S65" i="1"/>
  <c r="U65" i="1" s="1"/>
  <c r="P65" i="1"/>
  <c r="AI64" i="1"/>
  <c r="AH64" i="1"/>
  <c r="AG64" i="1"/>
  <c r="AF64" i="1"/>
  <c r="AJ64" i="1" s="1"/>
  <c r="AC64" i="1"/>
  <c r="V64" i="1"/>
  <c r="T64" i="1"/>
  <c r="S64" i="1"/>
  <c r="P64" i="1"/>
  <c r="AI63" i="1"/>
  <c r="AK63" i="1" s="1"/>
  <c r="AH63" i="1"/>
  <c r="AG63" i="1"/>
  <c r="AF63" i="1"/>
  <c r="AJ63" i="1" s="1"/>
  <c r="AC63" i="1"/>
  <c r="X63" i="1"/>
  <c r="V63" i="1"/>
  <c r="Y63" i="1" s="1"/>
  <c r="T63" i="1"/>
  <c r="S63" i="1"/>
  <c r="P63" i="1"/>
  <c r="W63" i="1" s="1"/>
  <c r="AJ62" i="1"/>
  <c r="AI62" i="1"/>
  <c r="AH62" i="1"/>
  <c r="AG62" i="1"/>
  <c r="AF62" i="1"/>
  <c r="AC62" i="1"/>
  <c r="V62" i="1"/>
  <c r="T62" i="1"/>
  <c r="S62" i="1"/>
  <c r="P62" i="1"/>
  <c r="W62" i="1" s="1"/>
  <c r="AJ61" i="1"/>
  <c r="AI61" i="1"/>
  <c r="AH61" i="1"/>
  <c r="AG61" i="1"/>
  <c r="AF61" i="1"/>
  <c r="AC61" i="1"/>
  <c r="V61" i="1"/>
  <c r="U61" i="1"/>
  <c r="T61" i="1"/>
  <c r="S61" i="1"/>
  <c r="P61" i="1"/>
  <c r="W61" i="1" s="1"/>
  <c r="AJ60" i="1"/>
  <c r="AI60" i="1"/>
  <c r="AH60" i="1"/>
  <c r="AG60" i="1"/>
  <c r="AF60" i="1"/>
  <c r="AC60" i="1"/>
  <c r="V60" i="1"/>
  <c r="T60" i="1"/>
  <c r="S60" i="1"/>
  <c r="P60" i="1"/>
  <c r="W60" i="1" s="1"/>
  <c r="AJ59" i="1"/>
  <c r="AI59" i="1"/>
  <c r="AH59" i="1"/>
  <c r="AG59" i="1"/>
  <c r="AF59" i="1"/>
  <c r="AC59" i="1"/>
  <c r="V59" i="1"/>
  <c r="T59" i="1"/>
  <c r="S59" i="1"/>
  <c r="P59" i="1"/>
  <c r="W59" i="1" s="1"/>
  <c r="AK58" i="1"/>
  <c r="AJ58" i="1"/>
  <c r="AI58" i="1"/>
  <c r="AG58" i="1"/>
  <c r="AF58" i="1"/>
  <c r="AH58" i="1" s="1"/>
  <c r="AC58" i="1"/>
  <c r="V58" i="1"/>
  <c r="T58" i="1"/>
  <c r="S58" i="1"/>
  <c r="P58" i="1"/>
  <c r="AJ57" i="1"/>
  <c r="AI57" i="1"/>
  <c r="AG57" i="1"/>
  <c r="AF57" i="1"/>
  <c r="AH57" i="1" s="1"/>
  <c r="AC57" i="1"/>
  <c r="V57" i="1"/>
  <c r="T57" i="1"/>
  <c r="S57" i="1"/>
  <c r="P57" i="1"/>
  <c r="AK56" i="1"/>
  <c r="AI56" i="1"/>
  <c r="AG56" i="1"/>
  <c r="AF56" i="1"/>
  <c r="AH56" i="1" s="1"/>
  <c r="AC56" i="1"/>
  <c r="V56" i="1"/>
  <c r="T56" i="1"/>
  <c r="X56" i="1" s="1"/>
  <c r="S56" i="1"/>
  <c r="U56" i="1" s="1"/>
  <c r="P56" i="1"/>
  <c r="AI55" i="1"/>
  <c r="AH55" i="1"/>
  <c r="AG55" i="1"/>
  <c r="AF55" i="1"/>
  <c r="AC55" i="1"/>
  <c r="AJ55" i="1" s="1"/>
  <c r="V55" i="1"/>
  <c r="T55" i="1"/>
  <c r="S55" i="1"/>
  <c r="P55" i="1"/>
  <c r="AI54" i="1"/>
  <c r="AK54" i="1" s="1"/>
  <c r="AG54" i="1"/>
  <c r="AF54" i="1"/>
  <c r="AC54" i="1"/>
  <c r="W54" i="1"/>
  <c r="V54" i="1"/>
  <c r="U54" i="1"/>
  <c r="T54" i="1"/>
  <c r="X54" i="1" s="1"/>
  <c r="S54" i="1"/>
  <c r="P54" i="1"/>
  <c r="AI53" i="1"/>
  <c r="AG53" i="1"/>
  <c r="AF53" i="1"/>
  <c r="AJ53" i="1" s="1"/>
  <c r="AC53" i="1"/>
  <c r="V53" i="1"/>
  <c r="T53" i="1"/>
  <c r="S53" i="1"/>
  <c r="P53" i="1"/>
  <c r="AI52" i="1"/>
  <c r="AK52" i="1" s="1"/>
  <c r="AG52" i="1"/>
  <c r="AF52" i="1"/>
  <c r="AC52" i="1"/>
  <c r="Y52" i="1"/>
  <c r="X52" i="1"/>
  <c r="W52" i="1"/>
  <c r="V52" i="1"/>
  <c r="U52" i="1"/>
  <c r="T52" i="1"/>
  <c r="S52" i="1"/>
  <c r="P52" i="1"/>
  <c r="AI51" i="1"/>
  <c r="AG51" i="1"/>
  <c r="AF51" i="1"/>
  <c r="AJ51" i="1" s="1"/>
  <c r="AC51" i="1"/>
  <c r="W51" i="1"/>
  <c r="V51" i="1"/>
  <c r="U51" i="1"/>
  <c r="T51" i="1"/>
  <c r="S51" i="1"/>
  <c r="P51" i="1"/>
  <c r="AJ50" i="1"/>
  <c r="AI50" i="1"/>
  <c r="AK50" i="1" s="1"/>
  <c r="AH50" i="1"/>
  <c r="AG50" i="1"/>
  <c r="AF50" i="1"/>
  <c r="AC50" i="1"/>
  <c r="X50" i="1"/>
  <c r="V50" i="1"/>
  <c r="Y50" i="1" s="1"/>
  <c r="T50" i="1"/>
  <c r="S50" i="1"/>
  <c r="P50" i="1"/>
  <c r="AJ49" i="1"/>
  <c r="AI49" i="1"/>
  <c r="AH49" i="1"/>
  <c r="AG49" i="1"/>
  <c r="AF49" i="1"/>
  <c r="AC49" i="1"/>
  <c r="V49" i="1"/>
  <c r="T49" i="1"/>
  <c r="S49" i="1"/>
  <c r="P49" i="1"/>
  <c r="U49" i="1" s="1"/>
  <c r="AJ48" i="1"/>
  <c r="AI48" i="1"/>
  <c r="AK48" i="1" s="1"/>
  <c r="AH48" i="1"/>
  <c r="AG48" i="1"/>
  <c r="AF48" i="1"/>
  <c r="AC48" i="1"/>
  <c r="V48" i="1"/>
  <c r="T48" i="1"/>
  <c r="S48" i="1"/>
  <c r="P48" i="1"/>
  <c r="AJ47" i="1"/>
  <c r="AI47" i="1"/>
  <c r="AH47" i="1"/>
  <c r="AG47" i="1"/>
  <c r="AF47" i="1"/>
  <c r="AC47" i="1"/>
  <c r="V47" i="1"/>
  <c r="U47" i="1"/>
  <c r="T47" i="1"/>
  <c r="S47" i="1"/>
  <c r="P47" i="1"/>
  <c r="AJ46" i="1"/>
  <c r="AI46" i="1"/>
  <c r="AK46" i="1" s="1"/>
  <c r="AG46" i="1"/>
  <c r="AF46" i="1"/>
  <c r="AH46" i="1" s="1"/>
  <c r="AC46" i="1"/>
  <c r="V46" i="1"/>
  <c r="U46" i="1"/>
  <c r="T46" i="1"/>
  <c r="X46" i="1" s="1"/>
  <c r="S46" i="1"/>
  <c r="P46" i="1"/>
  <c r="AI45" i="1"/>
  <c r="AG45" i="1"/>
  <c r="AF45" i="1"/>
  <c r="AJ45" i="1" s="1"/>
  <c r="AC45" i="1"/>
  <c r="V45" i="1"/>
  <c r="T45" i="1"/>
  <c r="S45" i="1"/>
  <c r="P45" i="1"/>
  <c r="AJ44" i="1"/>
  <c r="AI44" i="1"/>
  <c r="AK44" i="1" s="1"/>
  <c r="AG44" i="1"/>
  <c r="AF44" i="1"/>
  <c r="AH44" i="1" s="1"/>
  <c r="AC44" i="1"/>
  <c r="X44" i="1"/>
  <c r="V44" i="1"/>
  <c r="Y44" i="1" s="1"/>
  <c r="T44" i="1"/>
  <c r="S44" i="1"/>
  <c r="P44" i="1"/>
  <c r="AJ43" i="1"/>
  <c r="AI43" i="1"/>
  <c r="AH43" i="1"/>
  <c r="AG43" i="1"/>
  <c r="AF43" i="1"/>
  <c r="AC43" i="1"/>
  <c r="V43" i="1"/>
  <c r="T43" i="1"/>
  <c r="S43" i="1"/>
  <c r="P43" i="1"/>
  <c r="AJ42" i="1"/>
  <c r="AI42" i="1"/>
  <c r="AK42" i="1" s="1"/>
  <c r="AG42" i="1"/>
  <c r="AF42" i="1"/>
  <c r="AH42" i="1" s="1"/>
  <c r="AC42" i="1"/>
  <c r="V42" i="1"/>
  <c r="T42" i="1"/>
  <c r="X42" i="1" s="1"/>
  <c r="S42" i="1"/>
  <c r="W42" i="1" s="1"/>
  <c r="P42" i="1"/>
  <c r="AI41" i="1"/>
  <c r="AG41" i="1"/>
  <c r="AF41" i="1"/>
  <c r="AH41" i="1" s="1"/>
  <c r="AC41" i="1"/>
  <c r="V41" i="1"/>
  <c r="T41" i="1"/>
  <c r="S41" i="1"/>
  <c r="P41" i="1"/>
  <c r="AK40" i="1"/>
  <c r="AI40" i="1"/>
  <c r="AG40" i="1"/>
  <c r="AF40" i="1"/>
  <c r="AH40" i="1" s="1"/>
  <c r="AC40" i="1"/>
  <c r="V40" i="1"/>
  <c r="Y40" i="1" s="1"/>
  <c r="U40" i="1"/>
  <c r="T40" i="1"/>
  <c r="X40" i="1" s="1"/>
  <c r="S40" i="1"/>
  <c r="W40" i="1" s="1"/>
  <c r="P40" i="1"/>
  <c r="AI39" i="1"/>
  <c r="AG39" i="1"/>
  <c r="AF39" i="1"/>
  <c r="AJ39" i="1" s="1"/>
  <c r="AC39" i="1"/>
  <c r="V39" i="1"/>
  <c r="T39" i="1"/>
  <c r="S39" i="1"/>
  <c r="P39" i="1"/>
  <c r="AI38" i="1"/>
  <c r="AK38" i="1" s="1"/>
  <c r="AG38" i="1"/>
  <c r="AF38" i="1"/>
  <c r="AC38" i="1"/>
  <c r="X38" i="1"/>
  <c r="V38" i="1"/>
  <c r="Y38" i="1" s="1"/>
  <c r="T38" i="1"/>
  <c r="S38" i="1"/>
  <c r="P38" i="1"/>
  <c r="W38" i="1" s="1"/>
  <c r="AI37" i="1"/>
  <c r="AG37" i="1"/>
  <c r="AF37" i="1"/>
  <c r="AJ37" i="1" s="1"/>
  <c r="AC37" i="1"/>
  <c r="W37" i="1"/>
  <c r="V37" i="1"/>
  <c r="U37" i="1"/>
  <c r="T37" i="1"/>
  <c r="S37" i="1"/>
  <c r="P37" i="1"/>
  <c r="AJ36" i="1"/>
  <c r="AI36" i="1"/>
  <c r="AK36" i="1" s="1"/>
  <c r="AG36" i="1"/>
  <c r="AF36" i="1"/>
  <c r="AH36" i="1" s="1"/>
  <c r="AC36" i="1"/>
  <c r="X36" i="1"/>
  <c r="V36" i="1"/>
  <c r="Y36" i="1" s="1"/>
  <c r="T36" i="1"/>
  <c r="S36" i="1"/>
  <c r="P36" i="1"/>
  <c r="AJ35" i="1"/>
  <c r="AI35" i="1"/>
  <c r="AK35" i="1" s="1"/>
  <c r="AH35" i="1"/>
  <c r="AG35" i="1"/>
  <c r="AF35" i="1"/>
  <c r="AC35" i="1"/>
  <c r="V35" i="1"/>
  <c r="T35" i="1"/>
  <c r="S35" i="1"/>
  <c r="P35" i="1"/>
  <c r="U35" i="1" s="1"/>
  <c r="AJ34" i="1"/>
  <c r="AI34" i="1"/>
  <c r="AK34" i="1" s="1"/>
  <c r="AG34" i="1"/>
  <c r="AF34" i="1"/>
  <c r="AH34" i="1" s="1"/>
  <c r="AC34" i="1"/>
  <c r="V34" i="1"/>
  <c r="Y34" i="1" s="1"/>
  <c r="T34" i="1"/>
  <c r="X34" i="1" s="1"/>
  <c r="S34" i="1"/>
  <c r="W34" i="1" s="1"/>
  <c r="P34" i="1"/>
  <c r="AK33" i="1"/>
  <c r="AI33" i="1"/>
  <c r="AG33" i="1"/>
  <c r="AF33" i="1"/>
  <c r="AC33" i="1"/>
  <c r="AJ33" i="1" s="1"/>
  <c r="V33" i="1"/>
  <c r="Y33" i="1" s="1"/>
  <c r="T33" i="1"/>
  <c r="X33" i="1" s="1"/>
  <c r="S33" i="1"/>
  <c r="W33" i="1" s="1"/>
  <c r="P33" i="1"/>
  <c r="AI32" i="1"/>
  <c r="AG32" i="1"/>
  <c r="AF32" i="1"/>
  <c r="AC32" i="1"/>
  <c r="V32" i="1"/>
  <c r="T32" i="1"/>
  <c r="S32" i="1"/>
  <c r="W32" i="1" s="1"/>
  <c r="P32" i="1"/>
  <c r="U32" i="1" s="1"/>
  <c r="AJ31" i="1"/>
  <c r="AI31" i="1"/>
  <c r="AK31" i="1" s="1"/>
  <c r="AG31" i="1"/>
  <c r="AF31" i="1"/>
  <c r="AC31" i="1"/>
  <c r="V31" i="1"/>
  <c r="Y31" i="1" s="1"/>
  <c r="T31" i="1"/>
  <c r="X31" i="1" s="1"/>
  <c r="S31" i="1"/>
  <c r="W31" i="1" s="1"/>
  <c r="P31" i="1"/>
  <c r="AI30" i="1"/>
  <c r="AG30" i="1"/>
  <c r="AF30" i="1"/>
  <c r="AC30" i="1"/>
  <c r="V30" i="1"/>
  <c r="T30" i="1"/>
  <c r="S30" i="1"/>
  <c r="W30" i="1" s="1"/>
  <c r="P30" i="1"/>
  <c r="AI29" i="1"/>
  <c r="AG29" i="1"/>
  <c r="AF29" i="1"/>
  <c r="AC29" i="1"/>
  <c r="V29" i="1"/>
  <c r="T29" i="1"/>
  <c r="S29" i="1"/>
  <c r="W29" i="1" s="1"/>
  <c r="P29" i="1"/>
  <c r="AI28" i="1"/>
  <c r="AK28" i="1" s="1"/>
  <c r="AH28" i="1"/>
  <c r="AG28" i="1"/>
  <c r="AF28" i="1"/>
  <c r="AC28" i="1"/>
  <c r="X28" i="1"/>
  <c r="V28" i="1"/>
  <c r="Y28" i="1" s="1"/>
  <c r="T28" i="1"/>
  <c r="S28" i="1"/>
  <c r="P28" i="1"/>
  <c r="W28" i="1" s="1"/>
  <c r="AI27" i="1"/>
  <c r="AG27" i="1"/>
  <c r="AF27" i="1"/>
  <c r="AC27" i="1"/>
  <c r="AJ27" i="1" s="1"/>
  <c r="W27" i="1"/>
  <c r="V27" i="1"/>
  <c r="T27" i="1"/>
  <c r="S27" i="1"/>
  <c r="P27" i="1"/>
  <c r="U27" i="1" s="1"/>
  <c r="AI26" i="1"/>
  <c r="AG26" i="1"/>
  <c r="AF26" i="1"/>
  <c r="AC26" i="1"/>
  <c r="AJ26" i="1" s="1"/>
  <c r="W26" i="1"/>
  <c r="V26" i="1"/>
  <c r="T26" i="1"/>
  <c r="S26" i="1"/>
  <c r="P26" i="1"/>
  <c r="U26" i="1" s="1"/>
  <c r="AK25" i="1"/>
  <c r="AI25" i="1"/>
  <c r="AG25" i="1"/>
  <c r="AF25" i="1"/>
  <c r="AC25" i="1"/>
  <c r="Y25" i="1"/>
  <c r="X25" i="1"/>
  <c r="V25" i="1"/>
  <c r="T25" i="1"/>
  <c r="S25" i="1"/>
  <c r="W25" i="1" s="1"/>
  <c r="P25" i="1"/>
  <c r="AI24" i="1"/>
  <c r="AG24" i="1"/>
  <c r="AF24" i="1"/>
  <c r="AC24" i="1"/>
  <c r="V24" i="1"/>
  <c r="T24" i="1"/>
  <c r="S24" i="1"/>
  <c r="W24" i="1" s="1"/>
  <c r="P24" i="1"/>
  <c r="AI23" i="1"/>
  <c r="AK23" i="1" s="1"/>
  <c r="AG23" i="1"/>
  <c r="AF23" i="1"/>
  <c r="AC23" i="1"/>
  <c r="W23" i="1"/>
  <c r="V23" i="1"/>
  <c r="U23" i="1"/>
  <c r="T23" i="1"/>
  <c r="X23" i="1" s="1"/>
  <c r="S23" i="1"/>
  <c r="P23" i="1"/>
  <c r="AI22" i="1"/>
  <c r="AG22" i="1"/>
  <c r="AF22" i="1"/>
  <c r="AC22" i="1"/>
  <c r="AJ22" i="1" s="1"/>
  <c r="W22" i="1"/>
  <c r="V22" i="1"/>
  <c r="U22" i="1"/>
  <c r="T22" i="1"/>
  <c r="S22" i="1"/>
  <c r="P22" i="1"/>
  <c r="AI21" i="1"/>
  <c r="AK21" i="1" s="1"/>
  <c r="AG21" i="1"/>
  <c r="AF21" i="1"/>
  <c r="AC21" i="1"/>
  <c r="X21" i="1"/>
  <c r="W21" i="1"/>
  <c r="V21" i="1"/>
  <c r="Y21" i="1" s="1"/>
  <c r="T21" i="1"/>
  <c r="S21" i="1"/>
  <c r="U21" i="1" s="1"/>
  <c r="P21" i="1"/>
  <c r="AI20" i="1"/>
  <c r="AH20" i="1"/>
  <c r="AG20" i="1"/>
  <c r="AF20" i="1"/>
  <c r="AC20" i="1"/>
  <c r="W20" i="1"/>
  <c r="V20" i="1"/>
  <c r="U20" i="1"/>
  <c r="T20" i="1"/>
  <c r="S20" i="1"/>
  <c r="P20" i="1"/>
  <c r="AI19" i="1"/>
  <c r="AH19" i="1"/>
  <c r="AG19" i="1"/>
  <c r="AF19" i="1"/>
  <c r="AC19" i="1"/>
  <c r="W19" i="1"/>
  <c r="V19" i="1"/>
  <c r="U19" i="1"/>
  <c r="T19" i="1"/>
  <c r="S19" i="1"/>
  <c r="P19" i="1"/>
  <c r="AI18" i="1"/>
  <c r="AK18" i="1" s="1"/>
  <c r="AG18" i="1"/>
  <c r="AF18" i="1"/>
  <c r="AC18" i="1"/>
  <c r="X18" i="1"/>
  <c r="W18" i="1"/>
  <c r="V18" i="1"/>
  <c r="Y18" i="1" s="1"/>
  <c r="U18" i="1"/>
  <c r="T18" i="1"/>
  <c r="S18" i="1"/>
  <c r="P18" i="1"/>
  <c r="AI17" i="1"/>
  <c r="AG17" i="1"/>
  <c r="AF17" i="1"/>
  <c r="AJ17" i="1" s="1"/>
  <c r="AC17" i="1"/>
  <c r="W17" i="1"/>
  <c r="V17" i="1"/>
  <c r="U17" i="1"/>
  <c r="T17" i="1"/>
  <c r="S17" i="1"/>
  <c r="P17" i="1"/>
  <c r="AI16" i="1"/>
  <c r="AG16" i="1"/>
  <c r="AF16" i="1"/>
  <c r="AH16" i="1" s="1"/>
  <c r="AC16" i="1"/>
  <c r="W16" i="1"/>
  <c r="V16" i="1"/>
  <c r="U16" i="1"/>
  <c r="T16" i="1"/>
  <c r="S16" i="1"/>
  <c r="P16" i="1"/>
  <c r="AI15" i="1"/>
  <c r="AK15" i="1" s="1"/>
  <c r="AG15" i="1"/>
  <c r="AF15" i="1"/>
  <c r="AJ15" i="1" s="1"/>
  <c r="AC15" i="1"/>
  <c r="Y15" i="1"/>
  <c r="X15" i="1"/>
  <c r="V15" i="1"/>
  <c r="T15" i="1"/>
  <c r="S15" i="1"/>
  <c r="P15" i="1"/>
  <c r="AK14" i="1"/>
  <c r="T14" i="1"/>
  <c r="Y14" i="1" s="1"/>
  <c r="S14" i="1"/>
  <c r="U14" i="1" s="1"/>
  <c r="P14" i="1"/>
  <c r="AI13" i="1"/>
  <c r="AK13" i="1" s="1"/>
  <c r="AG13" i="1"/>
  <c r="AF13" i="1"/>
  <c r="AC13" i="1"/>
  <c r="X13" i="1"/>
  <c r="V13" i="1"/>
  <c r="Y13" i="1" s="1"/>
  <c r="T13" i="1"/>
  <c r="S13" i="1"/>
  <c r="U13" i="1" s="1"/>
  <c r="P13" i="1"/>
  <c r="AI12" i="1"/>
  <c r="AK12" i="1" s="1"/>
  <c r="AG12" i="1"/>
  <c r="AF12" i="1"/>
  <c r="AC12" i="1"/>
  <c r="V12" i="1"/>
  <c r="U12" i="1"/>
  <c r="T12" i="1"/>
  <c r="X12" i="1" s="1"/>
  <c r="S12" i="1"/>
  <c r="W12" i="1" s="1"/>
  <c r="P12" i="1"/>
  <c r="AI11" i="1"/>
  <c r="AG11" i="1"/>
  <c r="AF11" i="1"/>
  <c r="AJ11" i="1" s="1"/>
  <c r="AC11" i="1"/>
  <c r="V11" i="1"/>
  <c r="U11" i="1"/>
  <c r="T11" i="1"/>
  <c r="S11" i="1"/>
  <c r="W11" i="1" s="1"/>
  <c r="P11" i="1"/>
  <c r="AJ10" i="1"/>
  <c r="AI10" i="1"/>
  <c r="AK10" i="1" s="1"/>
  <c r="AH10" i="1"/>
  <c r="AG10" i="1"/>
  <c r="AF10" i="1"/>
  <c r="AC10" i="1"/>
  <c r="X10" i="1"/>
  <c r="W10" i="1"/>
  <c r="V10" i="1"/>
  <c r="Y10" i="1" s="1"/>
  <c r="T10" i="1"/>
  <c r="S10" i="1"/>
  <c r="U10" i="1" s="1"/>
  <c r="P10" i="1"/>
  <c r="AJ9" i="1"/>
  <c r="AI9" i="1"/>
  <c r="AG9" i="1"/>
  <c r="AF9" i="1"/>
  <c r="AC9" i="1"/>
  <c r="W9" i="1"/>
  <c r="V9" i="1"/>
  <c r="U9" i="1"/>
  <c r="T9" i="1"/>
  <c r="S9" i="1"/>
  <c r="P9" i="1"/>
  <c r="AK8" i="1"/>
  <c r="AJ8" i="1"/>
  <c r="AI8" i="1"/>
  <c r="AG8" i="1"/>
  <c r="AF8" i="1"/>
  <c r="AC8" i="1"/>
  <c r="Y8" i="1"/>
  <c r="X8" i="1"/>
  <c r="W8" i="1"/>
  <c r="V8" i="1"/>
  <c r="T8" i="1"/>
  <c r="S8" i="1"/>
  <c r="U8" i="1" s="1"/>
  <c r="P8" i="1"/>
  <c r="AJ7" i="1"/>
  <c r="AI7" i="1"/>
  <c r="AK7" i="1" s="1"/>
  <c r="AG7" i="1"/>
  <c r="AF7" i="1"/>
  <c r="AH7" i="1" s="1"/>
  <c r="AC7" i="1"/>
  <c r="Y7" i="1"/>
  <c r="X7" i="1"/>
  <c r="V7" i="1"/>
  <c r="T7" i="1"/>
  <c r="S7" i="1"/>
  <c r="P7" i="1"/>
  <c r="AK6" i="1"/>
  <c r="AJ6" i="1"/>
  <c r="AI6" i="1"/>
  <c r="AG6" i="1"/>
  <c r="AF6" i="1"/>
  <c r="AH6" i="1" s="1"/>
  <c r="AC6" i="1"/>
  <c r="V6" i="1"/>
  <c r="Y6" i="1" s="1"/>
  <c r="T6" i="1"/>
  <c r="X6" i="1" s="1"/>
  <c r="S6" i="1"/>
  <c r="P6" i="1"/>
  <c r="AJ5" i="1"/>
  <c r="AI5" i="1"/>
  <c r="AK5" i="1" s="1"/>
  <c r="AH5" i="1"/>
  <c r="AG5" i="1"/>
  <c r="AF5" i="1"/>
  <c r="AC5" i="1"/>
  <c r="V5" i="1"/>
  <c r="Y5" i="1" s="1"/>
  <c r="T5" i="1"/>
  <c r="X5" i="1" s="1"/>
  <c r="S5" i="1"/>
  <c r="W5" i="1" s="1"/>
  <c r="P5" i="1"/>
  <c r="AH49" i="4" l="1"/>
  <c r="W33" i="4"/>
  <c r="AP33" i="4" s="1"/>
  <c r="AP17" i="4"/>
  <c r="AP31" i="4"/>
  <c r="W67" i="4"/>
  <c r="AP67" i="4"/>
  <c r="W81" i="4"/>
  <c r="AP81" i="4"/>
  <c r="W113" i="4"/>
  <c r="AP113" i="4"/>
  <c r="U5" i="4"/>
  <c r="AP5" i="4" s="1"/>
  <c r="AJ23" i="4"/>
  <c r="AH23" i="4"/>
  <c r="AJ51" i="4"/>
  <c r="Y63" i="4"/>
  <c r="W88" i="4"/>
  <c r="AP88" i="4"/>
  <c r="Y112" i="4"/>
  <c r="X112" i="4"/>
  <c r="U42" i="4"/>
  <c r="W42" i="4" s="1"/>
  <c r="Y47" i="4"/>
  <c r="W59" i="4"/>
  <c r="AP59" i="4"/>
  <c r="Y79" i="4"/>
  <c r="X79" i="4"/>
  <c r="U26" i="4"/>
  <c r="W26" i="4" s="1"/>
  <c r="U35" i="4"/>
  <c r="U46" i="4"/>
  <c r="W46" i="4" s="1"/>
  <c r="U72" i="4"/>
  <c r="W72" i="4" s="1"/>
  <c r="AH91" i="4"/>
  <c r="AJ91" i="4"/>
  <c r="AP77" i="4"/>
  <c r="W102" i="4"/>
  <c r="AP102" i="4"/>
  <c r="AP108" i="4"/>
  <c r="W108" i="4"/>
  <c r="W115" i="4"/>
  <c r="AP115" i="4" s="1"/>
  <c r="W41" i="4"/>
  <c r="AP41" i="4" s="1"/>
  <c r="U57" i="4"/>
  <c r="U65" i="4"/>
  <c r="AP94" i="4"/>
  <c r="W94" i="4"/>
  <c r="W21" i="4"/>
  <c r="AP21" i="4"/>
  <c r="AJ29" i="4"/>
  <c r="AH29" i="4"/>
  <c r="AJ37" i="4"/>
  <c r="AH37" i="4"/>
  <c r="AP55" i="4"/>
  <c r="W75" i="4"/>
  <c r="AP75" i="4"/>
  <c r="Y85" i="4"/>
  <c r="X85" i="4"/>
  <c r="Y94" i="4"/>
  <c r="X94" i="4"/>
  <c r="W106" i="4"/>
  <c r="AP106" i="4"/>
  <c r="AJ6" i="4"/>
  <c r="AH6" i="4"/>
  <c r="U11" i="4"/>
  <c r="Y33" i="4"/>
  <c r="X33" i="4"/>
  <c r="AJ36" i="4"/>
  <c r="AH36" i="4"/>
  <c r="AP92" i="4"/>
  <c r="AP104" i="4"/>
  <c r="AJ109" i="4"/>
  <c r="AJ13" i="4"/>
  <c r="AH13" i="4"/>
  <c r="AH114" i="4"/>
  <c r="AJ114" i="4"/>
  <c r="U27" i="4"/>
  <c r="AH68" i="4"/>
  <c r="AJ68" i="4"/>
  <c r="AJ69" i="4"/>
  <c r="U103" i="4"/>
  <c r="W103" i="4" s="1"/>
  <c r="U20" i="4"/>
  <c r="W20" i="4" s="1"/>
  <c r="U32" i="4"/>
  <c r="Y44" i="4"/>
  <c r="X44" i="4"/>
  <c r="U49" i="4"/>
  <c r="U56" i="4"/>
  <c r="W56" i="4" s="1"/>
  <c r="AJ59" i="4"/>
  <c r="AH59" i="4"/>
  <c r="AH50" i="4"/>
  <c r="AJ50" i="4"/>
  <c r="AH75" i="4"/>
  <c r="AJ75" i="4"/>
  <c r="U73" i="4"/>
  <c r="W79" i="4"/>
  <c r="AP79" i="4" s="1"/>
  <c r="AH99" i="4"/>
  <c r="AJ99" i="4"/>
  <c r="AJ100" i="4"/>
  <c r="U10" i="4"/>
  <c r="W10" i="4" s="1"/>
  <c r="AP47" i="4"/>
  <c r="W98" i="4"/>
  <c r="AP98" i="4" s="1"/>
  <c r="AH108" i="4"/>
  <c r="AJ108" i="4"/>
  <c r="AP82" i="4"/>
  <c r="AH38" i="4"/>
  <c r="AH52" i="4"/>
  <c r="AH60" i="4"/>
  <c r="AH69" i="4"/>
  <c r="AH76" i="4"/>
  <c r="AH100" i="4"/>
  <c r="AH109" i="4"/>
  <c r="AH115" i="4"/>
  <c r="AH39" i="4"/>
  <c r="AH82" i="4"/>
  <c r="AH101" i="4"/>
  <c r="AH116" i="4"/>
  <c r="X11" i="4"/>
  <c r="X21" i="4"/>
  <c r="X27" i="4"/>
  <c r="X35" i="4"/>
  <c r="X49" i="4"/>
  <c r="X65" i="4"/>
  <c r="X73" i="4"/>
  <c r="AP35" i="3"/>
  <c r="W35" i="3"/>
  <c r="W52" i="3"/>
  <c r="AP52" i="3" s="1"/>
  <c r="W143" i="3"/>
  <c r="AP143" i="3"/>
  <c r="W147" i="3"/>
  <c r="AP147" i="3"/>
  <c r="W236" i="3"/>
  <c r="AP236" i="3" s="1"/>
  <c r="Y29" i="3"/>
  <c r="X29" i="3"/>
  <c r="X32" i="3"/>
  <c r="Y32" i="3"/>
  <c r="W8" i="3"/>
  <c r="AP8" i="3"/>
  <c r="AH9" i="3"/>
  <c r="AJ9" i="3" s="1"/>
  <c r="W39" i="3"/>
  <c r="AP39" i="3"/>
  <c r="AP54" i="3"/>
  <c r="W67" i="3"/>
  <c r="AP67" i="3"/>
  <c r="W116" i="3"/>
  <c r="AP116" i="3"/>
  <c r="W118" i="3"/>
  <c r="AP118" i="3" s="1"/>
  <c r="W15" i="3"/>
  <c r="AP15" i="3"/>
  <c r="U176" i="3"/>
  <c r="X15" i="3"/>
  <c r="Y15" i="3"/>
  <c r="U131" i="3"/>
  <c r="Y61" i="3"/>
  <c r="X61" i="3"/>
  <c r="Y28" i="3"/>
  <c r="X28" i="3"/>
  <c r="W137" i="3"/>
  <c r="AP137" i="3" s="1"/>
  <c r="Y182" i="3"/>
  <c r="X182" i="3"/>
  <c r="W203" i="3"/>
  <c r="AP203" i="3"/>
  <c r="W24" i="3"/>
  <c r="AP24" i="3" s="1"/>
  <c r="AP26" i="3"/>
  <c r="U31" i="3"/>
  <c r="W31" i="3" s="1"/>
  <c r="AP37" i="3"/>
  <c r="AP49" i="3"/>
  <c r="W49" i="3"/>
  <c r="U55" i="3"/>
  <c r="W55" i="3" s="1"/>
  <c r="U84" i="3"/>
  <c r="W84" i="3" s="1"/>
  <c r="W182" i="3"/>
  <c r="AP182" i="3" s="1"/>
  <c r="W65" i="3"/>
  <c r="AP65" i="3" s="1"/>
  <c r="W127" i="3"/>
  <c r="AP127" i="3"/>
  <c r="W75" i="3"/>
  <c r="AP75" i="3" s="1"/>
  <c r="AP99" i="3"/>
  <c r="W99" i="3"/>
  <c r="U139" i="3"/>
  <c r="U149" i="3"/>
  <c r="Y178" i="3"/>
  <c r="X178" i="3"/>
  <c r="U21" i="3"/>
  <c r="AP47" i="3"/>
  <c r="U58" i="3"/>
  <c r="W58" i="3" s="1"/>
  <c r="U76" i="3"/>
  <c r="W76" i="3" s="1"/>
  <c r="AP81" i="3"/>
  <c r="AP97" i="3"/>
  <c r="AP145" i="3"/>
  <c r="Y155" i="3"/>
  <c r="U190" i="3"/>
  <c r="W201" i="3"/>
  <c r="AP201" i="3"/>
  <c r="U209" i="3"/>
  <c r="W209" i="3" s="1"/>
  <c r="X4" i="3"/>
  <c r="U10" i="3"/>
  <c r="Y12" i="3"/>
  <c r="Y45" i="3"/>
  <c r="X52" i="3"/>
  <c r="U63" i="3"/>
  <c r="X103" i="3"/>
  <c r="Y103" i="3"/>
  <c r="Y127" i="3"/>
  <c r="X127" i="3"/>
  <c r="X201" i="3"/>
  <c r="Y201" i="3"/>
  <c r="W230" i="3"/>
  <c r="AP230" i="3" s="1"/>
  <c r="Y236" i="3"/>
  <c r="X236" i="3"/>
  <c r="U221" i="3"/>
  <c r="U38" i="3"/>
  <c r="W38" i="3" s="1"/>
  <c r="U77" i="3"/>
  <c r="Y87" i="3"/>
  <c r="X87" i="3"/>
  <c r="U108" i="3"/>
  <c r="W108" i="3" s="1"/>
  <c r="U115" i="3"/>
  <c r="W115" i="3" s="1"/>
  <c r="Y135" i="3"/>
  <c r="X135" i="3"/>
  <c r="W151" i="3"/>
  <c r="AP151" i="3"/>
  <c r="U159" i="3"/>
  <c r="Y176" i="3"/>
  <c r="X176" i="3"/>
  <c r="U13" i="3"/>
  <c r="Y59" i="3"/>
  <c r="X59" i="3"/>
  <c r="W87" i="3"/>
  <c r="AP87" i="3" s="1"/>
  <c r="Y159" i="3"/>
  <c r="X159" i="3"/>
  <c r="Y194" i="3"/>
  <c r="X194" i="3"/>
  <c r="AP210" i="3"/>
  <c r="U217" i="3"/>
  <c r="U4" i="3"/>
  <c r="U12" i="3"/>
  <c r="U45" i="3"/>
  <c r="U64" i="3"/>
  <c r="W64" i="3" s="1"/>
  <c r="AP107" i="3"/>
  <c r="U178" i="3"/>
  <c r="W194" i="3"/>
  <c r="AP194" i="3"/>
  <c r="Y234" i="3"/>
  <c r="W97" i="3"/>
  <c r="W103" i="3"/>
  <c r="AP103" i="3"/>
  <c r="X167" i="3"/>
  <c r="X8" i="3"/>
  <c r="U9" i="3"/>
  <c r="W9" i="3" s="1"/>
  <c r="Y24" i="3"/>
  <c r="AP135" i="3"/>
  <c r="Y157" i="3"/>
  <c r="X157" i="3"/>
  <c r="U161" i="3"/>
  <c r="AP188" i="3"/>
  <c r="Y208" i="3"/>
  <c r="X208" i="3"/>
  <c r="U219" i="3"/>
  <c r="Y230" i="3"/>
  <c r="X230" i="3"/>
  <c r="AH7" i="3"/>
  <c r="AJ7" i="3" s="1"/>
  <c r="X10" i="3"/>
  <c r="AP42" i="3"/>
  <c r="U62" i="3"/>
  <c r="W62" i="3" s="1"/>
  <c r="Y63" i="3"/>
  <c r="W81" i="3"/>
  <c r="X85" i="3"/>
  <c r="Y85" i="3"/>
  <c r="U101" i="3"/>
  <c r="W101" i="3" s="1"/>
  <c r="Y116" i="3"/>
  <c r="X145" i="3"/>
  <c r="U165" i="3"/>
  <c r="W169" i="3"/>
  <c r="AP169" i="3" s="1"/>
  <c r="U179" i="3"/>
  <c r="W179" i="3" s="1"/>
  <c r="W208" i="3"/>
  <c r="AP208" i="3" s="1"/>
  <c r="W223" i="3"/>
  <c r="AP223" i="3" s="1"/>
  <c r="U22" i="3"/>
  <c r="Y26" i="3"/>
  <c r="X26" i="3"/>
  <c r="Y54" i="3"/>
  <c r="X54" i="3"/>
  <c r="U111" i="3"/>
  <c r="W111" i="3" s="1"/>
  <c r="W47" i="3"/>
  <c r="AH23" i="3"/>
  <c r="AJ23" i="3" s="1"/>
  <c r="W32" i="3"/>
  <c r="AP32" i="3" s="1"/>
  <c r="Y37" i="3"/>
  <c r="W61" i="3"/>
  <c r="AP61" i="3" s="1"/>
  <c r="Y65" i="3"/>
  <c r="Y67" i="3"/>
  <c r="X67" i="3"/>
  <c r="AP73" i="3"/>
  <c r="W73" i="3"/>
  <c r="AP79" i="3"/>
  <c r="AH82" i="3"/>
  <c r="AJ82" i="3" s="1"/>
  <c r="AP85" i="3"/>
  <c r="W85" i="3"/>
  <c r="AH97" i="3"/>
  <c r="AJ97" i="3" s="1"/>
  <c r="AN97" i="3" s="1"/>
  <c r="Y109" i="3"/>
  <c r="W112" i="3"/>
  <c r="AP112" i="3"/>
  <c r="Y169" i="3"/>
  <c r="X169" i="3"/>
  <c r="Y207" i="3"/>
  <c r="X207" i="3"/>
  <c r="X223" i="3"/>
  <c r="U60" i="3"/>
  <c r="W60" i="3" s="1"/>
  <c r="U69" i="3"/>
  <c r="AP57" i="3"/>
  <c r="W83" i="3"/>
  <c r="AP83" i="3" s="1"/>
  <c r="AP89" i="3"/>
  <c r="Y114" i="3"/>
  <c r="X114" i="3"/>
  <c r="AP121" i="3"/>
  <c r="U153" i="3"/>
  <c r="U225" i="3"/>
  <c r="U235" i="3"/>
  <c r="W235" i="3" s="1"/>
  <c r="U94" i="3"/>
  <c r="W94" i="3" s="1"/>
  <c r="X217" i="3"/>
  <c r="Y217" i="3"/>
  <c r="U117" i="3"/>
  <c r="W117" i="3" s="1"/>
  <c r="U126" i="3"/>
  <c r="W126" i="3" s="1"/>
  <c r="U191" i="3"/>
  <c r="W191" i="3" s="1"/>
  <c r="Y232" i="3"/>
  <c r="X232" i="3"/>
  <c r="AP71" i="3"/>
  <c r="Y121" i="3"/>
  <c r="W129" i="3"/>
  <c r="AP129" i="3" s="1"/>
  <c r="AP133" i="3"/>
  <c r="Y188" i="3"/>
  <c r="X188" i="3"/>
  <c r="Y210" i="3"/>
  <c r="X210" i="3"/>
  <c r="U155" i="3"/>
  <c r="U183" i="3"/>
  <c r="W183" i="3" s="1"/>
  <c r="Y205" i="3"/>
  <c r="X205" i="3"/>
  <c r="Y219" i="3"/>
  <c r="X219" i="3"/>
  <c r="Y69" i="3"/>
  <c r="X69" i="3"/>
  <c r="U86" i="3"/>
  <c r="W86" i="3" s="1"/>
  <c r="Y93" i="3"/>
  <c r="X93" i="3"/>
  <c r="AP105" i="3"/>
  <c r="AP185" i="3"/>
  <c r="Y198" i="3"/>
  <c r="Y203" i="3"/>
  <c r="X203" i="3"/>
  <c r="U215" i="3"/>
  <c r="Y221" i="3"/>
  <c r="X221" i="3"/>
  <c r="Y75" i="3"/>
  <c r="U109" i="3"/>
  <c r="U163" i="3"/>
  <c r="U177" i="3"/>
  <c r="W177" i="3" s="1"/>
  <c r="U180" i="3"/>
  <c r="AP196" i="3"/>
  <c r="AP198" i="3"/>
  <c r="U207" i="3"/>
  <c r="U227" i="3"/>
  <c r="W227" i="3" s="1"/>
  <c r="U231" i="3"/>
  <c r="W231" i="3" s="1"/>
  <c r="AP234" i="3"/>
  <c r="W234" i="3"/>
  <c r="AH99" i="3"/>
  <c r="AJ99" i="3" s="1"/>
  <c r="AN99" i="3" s="1"/>
  <c r="U113" i="3"/>
  <c r="W113" i="3" s="1"/>
  <c r="U119" i="3"/>
  <c r="W119" i="3" s="1"/>
  <c r="U124" i="3"/>
  <c r="U175" i="3"/>
  <c r="W175" i="3" s="1"/>
  <c r="U181" i="3"/>
  <c r="W181" i="3" s="1"/>
  <c r="U213" i="3"/>
  <c r="U229" i="3"/>
  <c r="Y105" i="3"/>
  <c r="U187" i="3"/>
  <c r="W187" i="3" s="1"/>
  <c r="U193" i="3"/>
  <c r="W193" i="3" s="1"/>
  <c r="U171" i="3"/>
  <c r="Y185" i="3"/>
  <c r="U233" i="3"/>
  <c r="W11" i="2"/>
  <c r="U11" i="2"/>
  <c r="AH7" i="2"/>
  <c r="AH23" i="2"/>
  <c r="AH32" i="2"/>
  <c r="AH40" i="2"/>
  <c r="AH48" i="2"/>
  <c r="AH56" i="2"/>
  <c r="AH66" i="2"/>
  <c r="U74" i="2"/>
  <c r="U5" i="2"/>
  <c r="AH8" i="2"/>
  <c r="AH15" i="2"/>
  <c r="AH16" i="2"/>
  <c r="U20" i="2"/>
  <c r="U21" i="2"/>
  <c r="AH24" i="2"/>
  <c r="U28" i="2"/>
  <c r="U29" i="2"/>
  <c r="U30" i="2"/>
  <c r="U31" i="2"/>
  <c r="AH33" i="2"/>
  <c r="U37" i="2"/>
  <c r="U38" i="2"/>
  <c r="AH41" i="2"/>
  <c r="U45" i="2"/>
  <c r="U46" i="2"/>
  <c r="AH49" i="2"/>
  <c r="U53" i="2"/>
  <c r="U54" i="2"/>
  <c r="AH57" i="2"/>
  <c r="U62" i="2"/>
  <c r="U63" i="2"/>
  <c r="U64" i="2"/>
  <c r="AH67" i="2"/>
  <c r="AJ69" i="2"/>
  <c r="V11" i="2"/>
  <c r="AJ14" i="2"/>
  <c r="AJ70" i="2"/>
  <c r="AH71" i="2"/>
  <c r="T11" i="2"/>
  <c r="X11" i="2" s="1"/>
  <c r="X5" i="2"/>
  <c r="X21" i="2"/>
  <c r="X31" i="2"/>
  <c r="X38" i="2"/>
  <c r="X46" i="2"/>
  <c r="X54" i="2"/>
  <c r="X64" i="2"/>
  <c r="U7" i="1"/>
  <c r="W7" i="1"/>
  <c r="AH15" i="1"/>
  <c r="AH26" i="1"/>
  <c r="W44" i="1"/>
  <c r="U44" i="1"/>
  <c r="AH51" i="1"/>
  <c r="AJ52" i="1"/>
  <c r="W64" i="1"/>
  <c r="U73" i="1"/>
  <c r="W99" i="1"/>
  <c r="U99" i="1"/>
  <c r="AH103" i="1"/>
  <c r="W149" i="1"/>
  <c r="U149" i="1"/>
  <c r="W156" i="1"/>
  <c r="U156" i="1"/>
  <c r="W162" i="1"/>
  <c r="U162" i="1"/>
  <c r="AH164" i="1"/>
  <c r="X14" i="1"/>
  <c r="W6" i="1"/>
  <c r="U6" i="1"/>
  <c r="W13" i="1"/>
  <c r="Y23" i="1"/>
  <c r="AJ25" i="1"/>
  <c r="AH25" i="1"/>
  <c r="U33" i="1"/>
  <c r="W35" i="1"/>
  <c r="U36" i="1"/>
  <c r="W36" i="1"/>
  <c r="U38" i="1"/>
  <c r="AJ41" i="1"/>
  <c r="U55" i="1"/>
  <c r="W55" i="1"/>
  <c r="Y65" i="1"/>
  <c r="AJ74" i="1"/>
  <c r="AH75" i="1"/>
  <c r="AJ75" i="1"/>
  <c r="AH76" i="1"/>
  <c r="AJ89" i="1"/>
  <c r="U92" i="1"/>
  <c r="W92" i="1"/>
  <c r="AJ102" i="1"/>
  <c r="AH102" i="1"/>
  <c r="AH104" i="1"/>
  <c r="AJ107" i="1"/>
  <c r="AJ108" i="1"/>
  <c r="AJ121" i="1"/>
  <c r="AH121" i="1"/>
  <c r="W126" i="1"/>
  <c r="U126" i="1"/>
  <c r="U134" i="1"/>
  <c r="Y149" i="1"/>
  <c r="X149" i="1"/>
  <c r="U5" i="1"/>
  <c r="AJ24" i="1"/>
  <c r="AH24" i="1"/>
  <c r="U31" i="1"/>
  <c r="U34" i="1"/>
  <c r="X35" i="1"/>
  <c r="Y35" i="1"/>
  <c r="U43" i="1"/>
  <c r="W43" i="1"/>
  <c r="AH52" i="1"/>
  <c r="U64" i="1"/>
  <c r="W72" i="1"/>
  <c r="W116" i="1"/>
  <c r="U116" i="1"/>
  <c r="AJ151" i="1"/>
  <c r="AH151" i="1"/>
  <c r="Y12" i="1"/>
  <c r="AJ40" i="1"/>
  <c r="U63" i="1"/>
  <c r="W91" i="1"/>
  <c r="U91" i="1"/>
  <c r="AJ101" i="1"/>
  <c r="AH101" i="1"/>
  <c r="U15" i="1"/>
  <c r="U30" i="1"/>
  <c r="AH39" i="1"/>
  <c r="W50" i="1"/>
  <c r="U50" i="1"/>
  <c r="U62" i="1"/>
  <c r="W69" i="1"/>
  <c r="AJ73" i="1"/>
  <c r="AH73" i="1"/>
  <c r="W98" i="1"/>
  <c r="U98" i="1"/>
  <c r="AH143" i="1"/>
  <c r="W146" i="1"/>
  <c r="U148" i="1"/>
  <c r="AJ149" i="1"/>
  <c r="AJ170" i="1"/>
  <c r="AH170" i="1"/>
  <c r="AJ12" i="1"/>
  <c r="AJ13" i="1"/>
  <c r="AH13" i="1"/>
  <c r="AJ23" i="1"/>
  <c r="AH23" i="1"/>
  <c r="AH38" i="1"/>
  <c r="U42" i="1"/>
  <c r="AH45" i="1"/>
  <c r="W53" i="1"/>
  <c r="U53" i="1"/>
  <c r="U78" i="1"/>
  <c r="X79" i="1"/>
  <c r="AJ82" i="1"/>
  <c r="AH82" i="1"/>
  <c r="AH100" i="1"/>
  <c r="AJ134" i="1"/>
  <c r="AH134" i="1"/>
  <c r="AH139" i="1"/>
  <c r="U147" i="1"/>
  <c r="AJ150" i="1"/>
  <c r="AH150" i="1"/>
  <c r="AJ110" i="1"/>
  <c r="AH110" i="1"/>
  <c r="W41" i="1"/>
  <c r="U41" i="1"/>
  <c r="Y42" i="1"/>
  <c r="W48" i="1"/>
  <c r="AJ56" i="1"/>
  <c r="W58" i="1"/>
  <c r="U60" i="1"/>
  <c r="U69" i="1"/>
  <c r="AJ111" i="1"/>
  <c r="AH111" i="1"/>
  <c r="U114" i="1"/>
  <c r="AH117" i="1"/>
  <c r="AH138" i="1"/>
  <c r="U145" i="1"/>
  <c r="U146" i="1"/>
  <c r="AH149" i="1"/>
  <c r="U94" i="1"/>
  <c r="W94" i="1"/>
  <c r="W135" i="1"/>
  <c r="U135" i="1"/>
  <c r="W140" i="1"/>
  <c r="U140" i="1"/>
  <c r="AJ16" i="1"/>
  <c r="W56" i="1"/>
  <c r="W65" i="1"/>
  <c r="AH69" i="1"/>
  <c r="AH136" i="1"/>
  <c r="AJ165" i="1"/>
  <c r="AH165" i="1"/>
  <c r="AH17" i="1"/>
  <c r="AH53" i="1"/>
  <c r="AH122" i="1"/>
  <c r="AH152" i="1"/>
  <c r="U28" i="1"/>
  <c r="U29" i="1"/>
  <c r="AH8" i="1"/>
  <c r="AH9" i="1"/>
  <c r="AH12" i="1"/>
  <c r="AJ20" i="1"/>
  <c r="AH21" i="1"/>
  <c r="AJ21" i="1"/>
  <c r="AH22" i="1"/>
  <c r="W47" i="1"/>
  <c r="Y48" i="1"/>
  <c r="X48" i="1"/>
  <c r="Y54" i="1"/>
  <c r="Y58" i="1"/>
  <c r="X58" i="1"/>
  <c r="U59" i="1"/>
  <c r="W68" i="1"/>
  <c r="U68" i="1"/>
  <c r="W70" i="1"/>
  <c r="AJ71" i="1"/>
  <c r="AH71" i="1"/>
  <c r="AJ84" i="1"/>
  <c r="AH91" i="1"/>
  <c r="U95" i="1"/>
  <c r="AH99" i="1"/>
  <c r="AJ116" i="1"/>
  <c r="AH116" i="1"/>
  <c r="U136" i="1"/>
  <c r="W141" i="1"/>
  <c r="U141" i="1"/>
  <c r="W144" i="1"/>
  <c r="Y145" i="1"/>
  <c r="X172" i="1"/>
  <c r="Y172" i="1"/>
  <c r="AH54" i="1"/>
  <c r="AJ54" i="1"/>
  <c r="W57" i="1"/>
  <c r="U57" i="1"/>
  <c r="AJ18" i="1"/>
  <c r="AH18" i="1"/>
  <c r="U39" i="1"/>
  <c r="W39" i="1"/>
  <c r="AJ90" i="1"/>
  <c r="W112" i="1"/>
  <c r="U112" i="1"/>
  <c r="U24" i="1"/>
  <c r="AH27" i="1"/>
  <c r="W45" i="1"/>
  <c r="U45" i="1"/>
  <c r="U66" i="1"/>
  <c r="Y67" i="1"/>
  <c r="AH68" i="1"/>
  <c r="AH77" i="1"/>
  <c r="AJ77" i="1"/>
  <c r="U93" i="1"/>
  <c r="W93" i="1"/>
  <c r="AH97" i="1"/>
  <c r="AJ109" i="1"/>
  <c r="X112" i="1"/>
  <c r="Y112" i="1"/>
  <c r="AH11" i="1"/>
  <c r="AJ19" i="1"/>
  <c r="U25" i="1"/>
  <c r="AH30" i="1"/>
  <c r="AH37" i="1"/>
  <c r="AJ38" i="1"/>
  <c r="W46" i="1"/>
  <c r="U48" i="1"/>
  <c r="U58" i="1"/>
  <c r="W67" i="1"/>
  <c r="Y69" i="1"/>
  <c r="AJ78" i="1"/>
  <c r="AJ79" i="1"/>
  <c r="AH79" i="1"/>
  <c r="AH80" i="1"/>
  <c r="AJ98" i="1"/>
  <c r="AH98" i="1"/>
  <c r="U113" i="1"/>
  <c r="U121" i="1"/>
  <c r="AJ133" i="1"/>
  <c r="Y136" i="1"/>
  <c r="AJ158" i="1"/>
  <c r="AJ167" i="1"/>
  <c r="AH167" i="1"/>
  <c r="AH168" i="1"/>
  <c r="W138" i="1"/>
  <c r="U138" i="1"/>
  <c r="W152" i="1"/>
  <c r="U152" i="1"/>
  <c r="Y161" i="1"/>
  <c r="AJ162" i="1"/>
  <c r="U154" i="1"/>
  <c r="AJ164" i="1"/>
  <c r="Y46" i="1"/>
  <c r="Y56" i="1"/>
  <c r="AJ72" i="1"/>
  <c r="AJ135" i="1"/>
  <c r="AH135" i="1"/>
  <c r="U153" i="1"/>
  <c r="AJ163" i="1"/>
  <c r="W171" i="1"/>
  <c r="U171" i="1"/>
  <c r="AJ174" i="1"/>
  <c r="AJ29" i="1"/>
  <c r="U124" i="1"/>
  <c r="AJ28" i="1"/>
  <c r="AH72" i="1"/>
  <c r="U75" i="1"/>
  <c r="W87" i="1"/>
  <c r="W90" i="1"/>
  <c r="U90" i="1"/>
  <c r="AJ119" i="1"/>
  <c r="W122" i="1"/>
  <c r="U123" i="1"/>
  <c r="AJ144" i="1"/>
  <c r="AH144" i="1"/>
  <c r="AH163" i="1"/>
  <c r="AJ173" i="1"/>
  <c r="AH173" i="1"/>
  <c r="AH174" i="1"/>
  <c r="AJ166" i="1"/>
  <c r="AH166" i="1"/>
  <c r="W15" i="1"/>
  <c r="AJ30" i="1"/>
  <c r="AJ32" i="1"/>
  <c r="AH32" i="1"/>
  <c r="U111" i="1"/>
  <c r="Y126" i="1"/>
  <c r="X126" i="1"/>
  <c r="W139" i="1"/>
  <c r="U139" i="1"/>
  <c r="AH31" i="1"/>
  <c r="U103" i="1"/>
  <c r="AJ120" i="1"/>
  <c r="AH120" i="1"/>
  <c r="AH29" i="1"/>
  <c r="Y91" i="1"/>
  <c r="AH112" i="1"/>
  <c r="W137" i="1"/>
  <c r="U137" i="1"/>
  <c r="AH162" i="1"/>
  <c r="AJ172" i="1"/>
  <c r="AJ81" i="1"/>
  <c r="AH83" i="1"/>
  <c r="W97" i="1"/>
  <c r="W106" i="1"/>
  <c r="U106" i="1"/>
  <c r="W125" i="1"/>
  <c r="U125" i="1"/>
  <c r="Y148" i="1"/>
  <c r="AJ175" i="1"/>
  <c r="AH33" i="1"/>
  <c r="W49" i="1"/>
  <c r="W96" i="1"/>
  <c r="W115" i="1"/>
  <c r="U115" i="1"/>
  <c r="Y138" i="1"/>
  <c r="W155" i="1"/>
  <c r="U155" i="1"/>
  <c r="AH81" i="1"/>
  <c r="Y95" i="1"/>
  <c r="U97" i="1"/>
  <c r="W105" i="1"/>
  <c r="U105" i="1"/>
  <c r="Y124" i="1"/>
  <c r="W163" i="1"/>
  <c r="U163" i="1"/>
  <c r="AH175" i="1"/>
  <c r="W172" i="1"/>
  <c r="U172" i="1"/>
  <c r="W49" i="4" l="1"/>
  <c r="AP49" i="4"/>
  <c r="W65" i="4"/>
  <c r="AP65" i="4" s="1"/>
  <c r="W57" i="4"/>
  <c r="AP57" i="4"/>
  <c r="W73" i="4"/>
  <c r="AP73" i="4"/>
  <c r="W35" i="4"/>
  <c r="AP35" i="4" s="1"/>
  <c r="W27" i="4"/>
  <c r="AP27" i="4"/>
  <c r="W11" i="4"/>
  <c r="AP11" i="4"/>
  <c r="W153" i="3"/>
  <c r="AP153" i="3"/>
  <c r="W22" i="3"/>
  <c r="AP22" i="3" s="1"/>
  <c r="W180" i="3"/>
  <c r="AP180" i="3"/>
  <c r="W161" i="3"/>
  <c r="AP161" i="3" s="1"/>
  <c r="W10" i="3"/>
  <c r="AP10" i="3"/>
  <c r="W124" i="3"/>
  <c r="AP124" i="3"/>
  <c r="W21" i="3"/>
  <c r="AP21" i="3"/>
  <c r="W155" i="3"/>
  <c r="AP155" i="3"/>
  <c r="W131" i="3"/>
  <c r="AP131" i="3"/>
  <c r="W163" i="3"/>
  <c r="AP163" i="3"/>
  <c r="W178" i="3"/>
  <c r="AP178" i="3"/>
  <c r="W176" i="3"/>
  <c r="AP176" i="3"/>
  <c r="W149" i="3"/>
  <c r="AP149" i="3"/>
  <c r="W215" i="3"/>
  <c r="AP215" i="3"/>
  <c r="W4" i="3"/>
  <c r="AP4" i="3"/>
  <c r="W219" i="3"/>
  <c r="AP219" i="3"/>
  <c r="W217" i="3"/>
  <c r="AP217" i="3"/>
  <c r="W221" i="3"/>
  <c r="AP221" i="3"/>
  <c r="W63" i="3"/>
  <c r="AP63" i="3"/>
  <c r="W207" i="3"/>
  <c r="AP207" i="3"/>
  <c r="W159" i="3"/>
  <c r="AP159" i="3"/>
  <c r="W109" i="3"/>
  <c r="AP109" i="3" s="1"/>
  <c r="W171" i="3"/>
  <c r="AP171" i="3" s="1"/>
  <c r="W45" i="3"/>
  <c r="AP45" i="3" s="1"/>
  <c r="W190" i="3"/>
  <c r="AP190" i="3"/>
  <c r="W139" i="3"/>
  <c r="AP139" i="3"/>
  <c r="W213" i="3"/>
  <c r="AP213" i="3" s="1"/>
  <c r="W69" i="3"/>
  <c r="AP69" i="3"/>
  <c r="AP225" i="3"/>
  <c r="W225" i="3"/>
  <c r="W165" i="3"/>
  <c r="AP165" i="3"/>
  <c r="W12" i="3"/>
  <c r="AP12" i="3"/>
  <c r="W13" i="3"/>
  <c r="AP13" i="3"/>
  <c r="W77" i="3"/>
  <c r="AP77" i="3" s="1"/>
  <c r="Y11" i="2"/>
</calcChain>
</file>

<file path=xl/sharedStrings.xml><?xml version="1.0" encoding="utf-8"?>
<sst xmlns="http://schemas.openxmlformats.org/spreadsheetml/2006/main" count="17895" uniqueCount="1676">
  <si>
    <t>Table 2-3
2024 RSAR
2023 GRC CYCLE GAS DISTRIBUTION EXPENSE COMPARISON BY MAT FOR SAFETY, RELIABILITY AND MAINTENANCE WORK
(THOUSANDS OF DOLLARS)</t>
  </si>
  <si>
    <t>A</t>
  </si>
  <si>
    <t>B</t>
  </si>
  <si>
    <t>C1</t>
  </si>
  <si>
    <t>C2</t>
  </si>
  <si>
    <t>C3</t>
  </si>
  <si>
    <t>C4</t>
  </si>
  <si>
    <t>C5</t>
  </si>
  <si>
    <t>C6</t>
  </si>
  <si>
    <t>C7</t>
  </si>
  <si>
    <t>D</t>
  </si>
  <si>
    <t>E</t>
  </si>
  <si>
    <t>F</t>
  </si>
  <si>
    <t>G1</t>
  </si>
  <si>
    <t>G2</t>
  </si>
  <si>
    <t>G3</t>
  </si>
  <si>
    <t>H1</t>
  </si>
  <si>
    <t>H2</t>
  </si>
  <si>
    <t>H3</t>
  </si>
  <si>
    <t>I1</t>
  </si>
  <si>
    <t>I2</t>
  </si>
  <si>
    <t>J1</t>
  </si>
  <si>
    <t>J2</t>
  </si>
  <si>
    <t>K</t>
  </si>
  <si>
    <t>L</t>
  </si>
  <si>
    <t>M</t>
  </si>
  <si>
    <t>N1</t>
  </si>
  <si>
    <t>N2</t>
  </si>
  <si>
    <t>N3</t>
  </si>
  <si>
    <t>O1</t>
  </si>
  <si>
    <t>O2</t>
  </si>
  <si>
    <t>O3</t>
  </si>
  <si>
    <t>P1</t>
  </si>
  <si>
    <t>P2</t>
  </si>
  <si>
    <t>Q1</t>
  </si>
  <si>
    <t>Q2</t>
  </si>
  <si>
    <t>R</t>
  </si>
  <si>
    <t>S</t>
  </si>
  <si>
    <t>T</t>
  </si>
  <si>
    <t>U1</t>
  </si>
  <si>
    <t>U2</t>
  </si>
  <si>
    <t>U3</t>
  </si>
  <si>
    <t xml:space="preserve"> V</t>
  </si>
  <si>
    <t>W</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</si>
  <si>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</si>
  <si>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</si>
  <si>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</si>
  <si>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</si>
  <si>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</si>
  <si>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</si>
  <si>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</si>
  <si>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</si>
  <si>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</si>
  <si>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</si>
  <si>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</si>
  <si>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</si>
  <si>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</si>
  <si>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</si>
  <si>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</si>
  <si>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Costs for 2023 GRC Cycle to date($) (G1+G2)</t>
  </si>
  <si>
    <t>2023 Actual Costs</t>
  </si>
  <si>
    <t>2024 Actual Costs</t>
  </si>
  <si>
    <t>Actual Costs for 2023 GRC Cycle to date($) (H1+H2)</t>
  </si>
  <si>
    <t>Difference for 2024 ($)
(H2-G2)</t>
  </si>
  <si>
    <t>Difference for 2023 GRC Cycle to Date ($) (H3-G3)</t>
  </si>
  <si>
    <t>Spending Percent Variance for 2024 (%)
((H-G)/G*100)</t>
  </si>
  <si>
    <t>Spending Percent Variance for 2023 GRC Cycle (%)
((H3-G3)/G3*100)</t>
  </si>
  <si>
    <t>Spending Variance Explanation Required 
(Y/N)</t>
  </si>
  <si>
    <t>Percentage Variance Explanation Required 
(Y/N)</t>
  </si>
  <si>
    <t>Unit Type</t>
  </si>
  <si>
    <t>2023 Imputed Adopted Units</t>
  </si>
  <si>
    <t>2024 Imputed Adopted Units</t>
  </si>
  <si>
    <t>Imputed Units for 2023 GRC Cycle to Date (N2+N1)</t>
  </si>
  <si>
    <t>2023 Actual Units</t>
  </si>
  <si>
    <t>2024 Actual Units</t>
  </si>
  <si>
    <t>Actual Units for 2023 GRC Cycle to Date (O2+O1)</t>
  </si>
  <si>
    <t>Difference for 2024 (# of Units)
(O2-N2)</t>
  </si>
  <si>
    <t>Difference for 2023 GRC Cycle to Date (# of Units)​ (O3-N3)</t>
  </si>
  <si>
    <t>Unit Percent Variance for 2024 (%)
((O2-N2)/N2*100)</t>
  </si>
  <si>
    <t>Unit Percent Variance for 2023 GRC Cycle to Date (%)​ ((O3-N3)/N3)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</si>
  <si>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</si>
  <si>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</si>
  <si>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</si>
  <si>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</si>
  <si>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</si>
  <si>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</si>
  <si>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</si>
  <si>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</si>
  <si>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O&amp;M Expense</t>
  </si>
  <si>
    <t>Gas Distribution</t>
  </si>
  <si>
    <t>DD</t>
  </si>
  <si>
    <t>Provide Field Service</t>
  </si>
  <si>
    <t>DDA</t>
  </si>
  <si>
    <t>Field Services: Other</t>
  </si>
  <si>
    <t>SRM Total (Non-RAMP)</t>
  </si>
  <si>
    <t>Ex 3, Ch 8</t>
  </si>
  <si>
    <t>No</t>
  </si>
  <si>
    <t>On-Going</t>
  </si>
  <si>
    <t>Annual</t>
  </si>
  <si>
    <t>non-unitized: This MAT has no measurable units because it is used for other support costs for field services.</t>
  </si>
  <si>
    <t>N/A</t>
  </si>
  <si>
    <t>On-Target</t>
  </si>
  <si>
    <t>Proceeding as Planned</t>
  </si>
  <si>
    <t>This program's work is ongoing and will continue in PG&amp;E's 2023 GRC period.</t>
  </si>
  <si>
    <t>DDD</t>
  </si>
  <si>
    <t>Pilot Relight</t>
  </si>
  <si>
    <t># of Service Tickets</t>
  </si>
  <si>
    <t>Actual units were lower than imputed due to lower customer demand of Pilot Relight calls.</t>
  </si>
  <si>
    <t>Under</t>
  </si>
  <si>
    <t>Ongoing and will continue in PG&amp;E's 2023 GRC period</t>
  </si>
  <si>
    <t>DDE</t>
  </si>
  <si>
    <t>Appliance Adjs</t>
  </si>
  <si>
    <t>DDF</t>
  </si>
  <si>
    <t>Gas Fumigation Activity</t>
  </si>
  <si>
    <t>SRM Total</t>
  </si>
  <si>
    <t>Actual units were lower than imputed due to lower customer demand of Fumigation Activity calls.</t>
  </si>
  <si>
    <t>Loss of Containment on Gas Customer Connected Equipment</t>
  </si>
  <si>
    <t>CCEPQ-C015 Gas Fumigation</t>
  </si>
  <si>
    <t>DDG</t>
  </si>
  <si>
    <t>Gas Leaks &amp; Emergencies</t>
  </si>
  <si>
    <t>Actual units were lower than imputed due to lower customer demand of Gas Leak &amp; Emergency calls.</t>
  </si>
  <si>
    <t>CCEPQ-C007 Gas Leaks and Emergencies</t>
  </si>
  <si>
    <t>DDK</t>
  </si>
  <si>
    <t>Gas Start</t>
  </si>
  <si>
    <t>Actual units were lower than imputed due to lower customer demand of Gas Start calls.</t>
  </si>
  <si>
    <t>DDL</t>
  </si>
  <si>
    <t>Gas Stop</t>
  </si>
  <si>
    <t>Actual units were lower than imputed due to lower customer demand of Gas Stop calls.</t>
  </si>
  <si>
    <t>DD#</t>
  </si>
  <si>
    <t>Not assigned</t>
  </si>
  <si>
    <t xml:space="preserve">Annual </t>
  </si>
  <si>
    <t>non-unitized: This MAT has no measurable units because it is used for adjustments related to labor and overheads under MWC DD.</t>
  </si>
  <si>
    <t>DE</t>
  </si>
  <si>
    <t>G Dist Leak Survey</t>
  </si>
  <si>
    <t>DEA</t>
  </si>
  <si>
    <t>Leak Survey</t>
  </si>
  <si>
    <t>Ex 3, Ch 10</t>
  </si>
  <si>
    <t>Services Surveyed</t>
  </si>
  <si>
    <t>Actual costs were higher than imputed regulatory values  due to a shift from MAT DEF to MAT DEA, leveraging  Advanced Mobile Leak Detection (Picarro) cars to reduce emissions in the gas system faster, and drive down risk in the system utilizing the Super Emitter Program.</t>
  </si>
  <si>
    <t>Actual units were higher than imputed units due to a shift from MAT DEF to MAT DEA, leveraging Advanced Mobile Leak Detection (Picarro) cars to reduce emissions in the gas system faster, and drive down risk in the system utilizing the Super Emitter Program.</t>
  </si>
  <si>
    <t xml:space="preserve">This program's work is ongoing and will continue in PG&amp;E's 2023 GRC period. </t>
  </si>
  <si>
    <t>CCEPQ-C004 CCE Leak Management</t>
  </si>
  <si>
    <t>Loss of Containment on Gas Distribution Main or Service</t>
  </si>
  <si>
    <t>LOCDM-C014 Distribution Leak Management</t>
  </si>
  <si>
    <t>DEB</t>
  </si>
  <si>
    <t>Special Leak Survey</t>
  </si>
  <si>
    <t># Customer Calls</t>
  </si>
  <si>
    <t>DEC</t>
  </si>
  <si>
    <t>Downgrade No Repair</t>
  </si>
  <si>
    <t>Actual units were lower than imputed units due to grade three leaks that were downgraded from a grade two leak now being charged to the respective repair MAT (FIG, FIP or FIH).</t>
  </si>
  <si>
    <t>DED</t>
  </si>
  <si>
    <t>Rechecks</t>
  </si>
  <si>
    <t># of Rechecks Performed</t>
  </si>
  <si>
    <t>Actual units were lower than imputed units due: 1) leak find rates have decreased since the years 2020-2023 due to more frequent leak surveys; 2) the program was targeting leak repairs prior to the leak's first required recheck date, regardless of the compliance due date; and 3) Grade three leaks were added to the schedule for repair versus prior years where these leaks were not on a repair cycle.</t>
  </si>
  <si>
    <t>DEE</t>
  </si>
  <si>
    <t>Customer Calls</t>
  </si>
  <si>
    <t>Actual units were lower than imputed due to MAT no longer used, imputed will show up but no actuals</t>
  </si>
  <si>
    <t>Cancelled</t>
  </si>
  <si>
    <t>MAT DEE no longer used, imputed will show up but no actuals</t>
  </si>
  <si>
    <t>DEF</t>
  </si>
  <si>
    <t>Advanced Mobile Technology</t>
  </si>
  <si>
    <t>Actual costs were lower than imputed regulatory values  due to a shift from MAT DEF to MAT DEA, leveraging Advanced Mobile Leak Detection (Picarro) cars to reduce emissions in the gas system faster, and drive down risk in the system utilizing the Super Emitter Program.</t>
  </si>
  <si>
    <t>Actual units were lower than imputed units due to a shift from MAT DEF to MAT DEA, leveraging Advanced Mobile Leak Detection (Picarro) cars to reduce emissions in the gas system faster, and drive down risk in the system utilizing the Super Emitter Program.</t>
  </si>
  <si>
    <t>Rescheduled</t>
  </si>
  <si>
    <t xml:space="preserve">This program will not meet the imputed units as all DEF units have now been optimized to DEA units. </t>
  </si>
  <si>
    <t>Advanced MobileTechnology</t>
  </si>
  <si>
    <t>DEH</t>
  </si>
  <si>
    <t>GD Capacity Uprates</t>
  </si>
  <si>
    <t>Ex 3, Ch 11</t>
  </si>
  <si>
    <t xml:space="preserve">non-unitized: This program has no measurable units because it includes various activities to support pressure changes (e.g. engineering activities, repairs as needed, temporary piping needed) which cannot be measured in a meaningful way using a single unit of measure. </t>
  </si>
  <si>
    <t>Insufficient Capacity to Meet Customer Demand</t>
  </si>
  <si>
    <t>CPCTY-M007 Distribution Uprates and Downrates</t>
  </si>
  <si>
    <t>DE#</t>
  </si>
  <si>
    <t xml:space="preserve">non-unitized: This MAT has no measurable units because it is used to record other support costs for leak survey.  </t>
  </si>
  <si>
    <t>DF</t>
  </si>
  <si>
    <t>G&amp;E T&amp;D Locate and Mark</t>
  </si>
  <si>
    <t>DFA</t>
  </si>
  <si>
    <t>Locate and Mark</t>
  </si>
  <si>
    <t># of Tickets</t>
  </si>
  <si>
    <t>Actual costs were lower than imputed imputed regulatory values due to the ticket increase from third-party driven work not materializing as expected.</t>
  </si>
  <si>
    <t>Actual units were lower than imputed units due to the ticket increase from third-party driven work not materializing as expected.</t>
  </si>
  <si>
    <t xml:space="preserve">This program's work is ongoing and will continue in PG&amp;E's 2027 GRC periond. The purpose of this program is to field mark PG&amp;E's underground facilities in response to 811 tickets as required by CA GC 4216. </t>
  </si>
  <si>
    <t>LOCDM-C017 Locate and Mark - Distribution</t>
  </si>
  <si>
    <t>DFB</t>
  </si>
  <si>
    <t>Locate and Mark - Standby</t>
  </si>
  <si>
    <t># of times standby is required onsite</t>
  </si>
  <si>
    <t>This program's work is ongoing and will continue in PG&amp;E's 2027 GRC periond. The purpose of this program is to perform watch and protect activies when an excavator is operating in the vacinitiy of an underground critical facility.</t>
  </si>
  <si>
    <t>DF#</t>
  </si>
  <si>
    <t xml:space="preserve">non-unitized: This MAT has no measurable units because it is used to record other support costs and fees for locate and mark.  </t>
  </si>
  <si>
    <t>DG</t>
  </si>
  <si>
    <t>G Dist Cathodic Protection</t>
  </si>
  <si>
    <t>DGA</t>
  </si>
  <si>
    <t>Cath Protect - Monitoring</t>
  </si>
  <si>
    <t>Ex 3, Ch 9</t>
  </si>
  <si>
    <t># of monitoring points read (P/S reads)</t>
  </si>
  <si>
    <t>Actual units were higher than imputed units due to because imputed units were based on 2023 planned units that did not factor the increased units for the  Electrically connected isolated steel(ECIS) Program that added ECIS monitoring units into SAP.</t>
  </si>
  <si>
    <t>Over</t>
  </si>
  <si>
    <t>LOCDM-C018 Distribution Corrosion Control Program</t>
  </si>
  <si>
    <t>DGB</t>
  </si>
  <si>
    <t>Cath Protect-Troubleshoot</t>
  </si>
  <si>
    <t># of CPA's troubleshot</t>
  </si>
  <si>
    <t>DGC</t>
  </si>
  <si>
    <t>Cath Protect - Rectifier Maint</t>
  </si>
  <si>
    <t># of Rectifiers Maintained</t>
  </si>
  <si>
    <t>DGD</t>
  </si>
  <si>
    <t>Cath Protect - Resurvey</t>
  </si>
  <si>
    <t>9 years</t>
  </si>
  <si>
    <t xml:space="preserve">non-unitized: This program has no measurable units because of the mixture of work, however, survey mileage is tracked to indicate overall program progress.  Survey findings may lead to additional work in MAT DGB or MAT FII. </t>
  </si>
  <si>
    <t>LOCDM-M003 Enhanced CP Survey and Unprotected Main Evaluation</t>
  </si>
  <si>
    <t>DGE</t>
  </si>
  <si>
    <t>G:Isolated Steel Svc Evaluatn</t>
  </si>
  <si>
    <t>non-unitized: This program has no measurable units because there are multiple aspects of the work including field survey, SAP record updates, and GIS mapping to complete the survey,  however, service risers surveyed are tracked to indicate overall program progress.  Survey findings may lead to additional work in MAT DGB or MAT FII.</t>
  </si>
  <si>
    <t>LOCDM-C022 Electrically Connected Isolated Steel Services</t>
  </si>
  <si>
    <t>DGG</t>
  </si>
  <si>
    <t>Install casing test stations</t>
  </si>
  <si>
    <t>8 years</t>
  </si>
  <si>
    <t># of Casing Test Stations Installed</t>
  </si>
  <si>
    <t xml:space="preserve">Actual units were lower than imputed units due to: 1) 
reprioritization in support of higher risk or compliance work; and 2) higher than expected unit costs due to the need for more detailed permit sketches to meet agency requirements, permitting and restoration costs, and  increases in contract labor costs. </t>
  </si>
  <si>
    <t>This program's work is ongoing and will continue in PG&amp;E's 2023 GRC period. This program is to install casing test stations  to support electrical isolation testing to meet the requirement of 49 CFR § 192.467 External corrosion control.</t>
  </si>
  <si>
    <t>LOCDM-C019 Casings</t>
  </si>
  <si>
    <t>DGH</t>
  </si>
  <si>
    <t>Casing mitigate &lt; than 100ft</t>
  </si>
  <si>
    <t># of Casings Mitigated</t>
  </si>
  <si>
    <t xml:space="preserve">
Actual units were lower than imputed units due to reprioritization in support of higher risk or compliance work.</t>
  </si>
  <si>
    <t>This program's work is ongoing and will continue in PG&amp;E's 2023 GRC period. This program is to mitigate casings less than 40 feet to meet the requirement of 49 CFR § 192.467 External corrosion control.</t>
  </si>
  <si>
    <t>EX</t>
  </si>
  <si>
    <t>G Dist Meter Protection</t>
  </si>
  <si>
    <t>EXB</t>
  </si>
  <si>
    <t>MPP Protections</t>
  </si>
  <si>
    <t># of Locations</t>
  </si>
  <si>
    <t>Actual costs were lower than imputed due to the reclassification of all Meter Protection Post installations from expense (MAT EXB) to capital (MAT 27A).</t>
  </si>
  <si>
    <t>Actual units were lower than imputed units due to the reclassification of Meter Protection Post installations from Expense to Capital in addition to the delay of units to 2025-2026</t>
  </si>
  <si>
    <t>MAT EXB formerly included the installtion of the Meter Protection Post ; however, this type of work is now being capitalized. Therefore, starting in 2024, this type of work is captured under MAT 27A.</t>
  </si>
  <si>
    <t>CCEPQ-C001 Meter Protection</t>
  </si>
  <si>
    <t>FG</t>
  </si>
  <si>
    <t>G Dist Operate System</t>
  </si>
  <si>
    <t>FGA</t>
  </si>
  <si>
    <t>Gas Distribution Control Centr</t>
  </si>
  <si>
    <t>non-unitized: This MAT has no measurable units because it is used to record staffing related costs for Gas Distribution Control Center employees.</t>
  </si>
  <si>
    <t>CCEPQ-C006 Gas Distribution Control Center Operations</t>
  </si>
  <si>
    <t>CPCTY-C001 Gas Distribution Control Center Operations</t>
  </si>
  <si>
    <t>LOCDM-C015 Gas Distribution Control Center Operations</t>
  </si>
  <si>
    <t>Large Overpressure Event Downstream of Gas M&amp;C Facility</t>
  </si>
  <si>
    <t>LRGOP-C014 Gas Distribution Control Center Operations</t>
  </si>
  <si>
    <t>FGB</t>
  </si>
  <si>
    <t>Op Distr-G Mns/Svcs</t>
  </si>
  <si>
    <t xml:space="preserve">non-unitized: This program has no measurable units because it encompasses a variety of different O&amp;M activities.  A count of the operations completed is captured in SAP. </t>
  </si>
  <si>
    <t>FGC</t>
  </si>
  <si>
    <t>Op Distr-G Reg Genl</t>
  </si>
  <si>
    <t># of valves repaired/replaced</t>
  </si>
  <si>
    <t>FH</t>
  </si>
  <si>
    <t>G Dist Preventive Maint</t>
  </si>
  <si>
    <t>FHA</t>
  </si>
  <si>
    <t>Maint-Prev-G Mains</t>
  </si>
  <si>
    <t># Mains Maintained</t>
  </si>
  <si>
    <t>Actual units lower than imputed due to unit delay for other higher priority work. Delayed units will be completed in 2025 and 2026.</t>
  </si>
  <si>
    <t>Proceeding as planned</t>
  </si>
  <si>
    <t>This program's work is ongoing and will continue in PG&amp;E's 2023 GRC period. The purpose of this program is to complete corrective maintenance on main distribution pipe lines &lt; 100'.</t>
  </si>
  <si>
    <t>LOCDM-C027 Preventive Maintenance Gas Mains</t>
  </si>
  <si>
    <t>FHB</t>
  </si>
  <si>
    <t>Maint-Prev-G Reg Sta</t>
  </si>
  <si>
    <t># Services Maintained</t>
  </si>
  <si>
    <t>LRGOP-C018 Distribution Regulator Maintenance</t>
  </si>
  <si>
    <t>Loss of Contnm at Gas Measrm &amp; Cntrl / Cmprsn &amp; Prcssn Facil</t>
  </si>
  <si>
    <t>MCCPF-C011 Distribution Regulator Maintenance</t>
  </si>
  <si>
    <t>FHC</t>
  </si>
  <si>
    <t>Maint-Prev-G Farm Tap</t>
  </si>
  <si>
    <t># of inspections completed</t>
  </si>
  <si>
    <t>LRGOP-C019 Farm Tap Maintenance</t>
  </si>
  <si>
    <t>MCCPF-C012 Farm Tap Maintenance</t>
  </si>
  <si>
    <t>FHE</t>
  </si>
  <si>
    <t>Maint-Prev-G Svcs</t>
  </si>
  <si>
    <t># of Spans Mitigated</t>
  </si>
  <si>
    <t>This program's work is ongoing and will continue in PG&amp;E's 2023 GRC period. The purpose of this program is to complete corrective maintenance on services lines that do not include full service replacement.</t>
  </si>
  <si>
    <t>LOCDM-C023 Preventive Maintenance Gas Services</t>
  </si>
  <si>
    <t>FHG</t>
  </si>
  <si>
    <t>Maint-Prev-G Main Vlv</t>
  </si>
  <si>
    <t>non-unitized: This program has no measurable units because it encompasses a variety of different O&amp;M activities.  A count of the operations completed is captured in SAP.</t>
  </si>
  <si>
    <t>LOCDM-C026 Maintenance, Preventative, Gas Valves</t>
  </si>
  <si>
    <t>FHI</t>
  </si>
  <si>
    <t>Maint-Corr G Svc Valves</t>
  </si>
  <si>
    <t>This program's work is ongoing and will continue in PG&amp;E's 2023 GRC period. The purpose of this program is to replace service valves &lt; 2"</t>
  </si>
  <si>
    <t>CCEPQ-C011 Corrective Maintenance, Gas Service Valves</t>
  </si>
  <si>
    <t>FHJ</t>
  </si>
  <si>
    <t>Gas Non-Recurring Projects</t>
  </si>
  <si>
    <t>non-unitized: This MAT has no measurable units because it includes one‑time non‑recurring maintenance projects.</t>
  </si>
  <si>
    <t>MCCPF-C028 Preventive Maintenance Gas Valves</t>
  </si>
  <si>
    <t>FHK</t>
  </si>
  <si>
    <t>GD Corrosion AC Inspections</t>
  </si>
  <si>
    <t>LOCDM-C020 Atmospheric Corrosion, Mains and Services</t>
  </si>
  <si>
    <t>FHL</t>
  </si>
  <si>
    <t>Atmospheric Corsn Main Rep</t>
  </si>
  <si>
    <t># of Riser Replacements &amp; Service Spans</t>
  </si>
  <si>
    <t>Actual units were lower than imputed due to work pulled forward the previous year and  job cancellation.</t>
  </si>
  <si>
    <t xml:space="preserve">This program's work is ongoing and will continue in PG&amp;E's 2023 GRC period. 
The purpose of this program is to maintain and re-coat facilities that have observed corrosion or have deteriorated coating. </t>
  </si>
  <si>
    <t>FHM</t>
  </si>
  <si>
    <t>Atmospheric Corsn Serv Rep</t>
  </si>
  <si>
    <t>Actual costs were lower than imputed due to reprioritization for higher priority/risk work.</t>
  </si>
  <si>
    <t xml:space="preserve">Actual units were lower than imputed  units due to reprioritized for higher priority/risk work. </t>
  </si>
  <si>
    <t>FHN</t>
  </si>
  <si>
    <t>Atmospheric Corsn Reg Stn Rprs</t>
  </si>
  <si>
    <t># of Stations Mitigated</t>
  </si>
  <si>
    <t xml:space="preserve">This program's work is ongoing and will continue in PG&amp;E's 2023 GRC
 period. The purpose of this program is to maintain and re-coat facilities that have observed corrosion or have deteriorated coating. </t>
  </si>
  <si>
    <t>MCCPF-C017 Facility Corrosion Control Program</t>
  </si>
  <si>
    <t>FHO</t>
  </si>
  <si>
    <t>PM SCADA</t>
  </si>
  <si>
    <t>CPCTY-C006 Distribution SCADA Maintenance</t>
  </si>
  <si>
    <t>LRGOP-C017 Distribution SCADA Maintenance</t>
  </si>
  <si>
    <t>MCCPF-C003 Distribution SCADA Maintenance</t>
  </si>
  <si>
    <t>FHP</t>
  </si>
  <si>
    <t>CM SCADA</t>
  </si>
  <si>
    <t>FHQ</t>
  </si>
  <si>
    <t>GD Over Pressure Protectn Exp.</t>
  </si>
  <si>
    <t>Ex 3, Ch 6</t>
  </si>
  <si>
    <t>non-unitized: This program has no measurable units because it encompasses a variety of different expense-related activities that are associated with the Overpressure Protection Program, like sulfur filter installations and minor sense line work on low pressure stations, in addition to conducting studies, emergency response to an overpressure event, and other miscellaneous activities.</t>
  </si>
  <si>
    <t>LRGOP-M003 GD Overpressure Protection</t>
  </si>
  <si>
    <t>FHR</t>
  </si>
  <si>
    <t>Distribution Pipeline Markers</t>
  </si>
  <si>
    <t>non-unitized: This MAT has no measurable units because it is used for multiple work activities (e.g. distribution patrol and pipeline marker maintenance).</t>
  </si>
  <si>
    <t>FHS</t>
  </si>
  <si>
    <t>GD One-Time Non-Recur Exp Pjts</t>
  </si>
  <si>
    <t>FH#</t>
  </si>
  <si>
    <t xml:space="preserve">non-unitized: This MAT has no measurable units because it is used to record other support costs for the gas distribution system or can reflect standard cost variance.  </t>
  </si>
  <si>
    <t>FI</t>
  </si>
  <si>
    <t>G Dist Corrective Maint</t>
  </si>
  <si>
    <t>FIB</t>
  </si>
  <si>
    <t>Maint-Corr-G Reg Genl</t>
  </si>
  <si>
    <t>FIC</t>
  </si>
  <si>
    <t>Maint-Corr-G Farm Tap</t>
  </si>
  <si>
    <t># of Main Leaks Repaired (non-NERBA)</t>
  </si>
  <si>
    <t>FIF</t>
  </si>
  <si>
    <t>Maint-Corr-G Main Vlv</t>
  </si>
  <si>
    <t># Svc Leak Repairs_AG</t>
  </si>
  <si>
    <t>LOCDM-C024 Corrective Maintenance, Gas, Main Valve</t>
  </si>
  <si>
    <r>
      <t xml:space="preserve">FIG/
LWG </t>
    </r>
    <r>
      <rPr>
        <vertAlign val="superscript"/>
        <sz val="10"/>
        <color theme="1"/>
        <rFont val="Arial"/>
        <family val="2"/>
      </rPr>
      <t>(a)</t>
    </r>
  </si>
  <si>
    <t>Maint-Corr-G Main Lk</t>
  </si>
  <si>
    <t># of corrosion tags cleared</t>
  </si>
  <si>
    <t>Actual costs were lower than imputed due to decreased leak find rates in the last three years resulting in reduced leak finds and repairs. A second factor driving cost down is the implementation of process improvement initiatives such as leak bundling.</t>
  </si>
  <si>
    <t>Actual units lower than imputed due to decreased leak find rates in the last three years resulting in reduced  leak finds and repairs</t>
  </si>
  <si>
    <t>This program's work is ongoing and will continue in PG&amp;E's 2023 GRC period. The purpose of this program is to repair gradeable leaks on distribution main lines.</t>
  </si>
  <si>
    <t>FIH</t>
  </si>
  <si>
    <t>Maint-Corr_G_Svc Leak_AG</t>
  </si>
  <si>
    <t># of Main Dig-ins Repaired</t>
  </si>
  <si>
    <t>This program's work is ongoing and will continue in PG&amp;E's 2023 GRC period. The purpose of this program is to repair above ground gradeable leaks.</t>
  </si>
  <si>
    <t>FII</t>
  </si>
  <si>
    <t>Maint-Corr-G Cath Prot</t>
  </si>
  <si>
    <t xml:space="preserve">Actual units were less than imputed due to less work materialized than what was planned. </t>
  </si>
  <si>
    <t>MCCPF-C018 Cathodic Protection</t>
  </si>
  <si>
    <t>FIJ</t>
  </si>
  <si>
    <t>Maint-Corr G Main Dig-in</t>
  </si>
  <si>
    <t>Actual units lower than imputed due to improved performance in dig-in prevention activities resulting in decreased volume of 3rd party damages.</t>
  </si>
  <si>
    <t>This program's work is ongoing and will continue in PG&amp;E's 2023 GRC period. The purpose of this program is to fix distribution main pipeline damages caused by 3rd parties and includes expense pipe replacements &lt; 100' of pipe</t>
  </si>
  <si>
    <t>FIK</t>
  </si>
  <si>
    <t>Maint-Corr G Svc Dig-in</t>
  </si>
  <si>
    <t># of Svc Dig-ins Repaired</t>
  </si>
  <si>
    <t>This program's work is ongoing and will continue in PG&amp;E's 2023 GRC period. The purpose of this program is to fix service damages caused by 3rd parties and includes expense repairs to services.</t>
  </si>
  <si>
    <t>FIM</t>
  </si>
  <si>
    <t>Major Event-Distribution Gas</t>
  </si>
  <si>
    <t># Services Repaired</t>
  </si>
  <si>
    <t>Emergent</t>
  </si>
  <si>
    <t>This program's work is ongoing and will continue in PG&amp;E's 2023 GRC period. The purpose of this program is a continuing effort to perform emergency response work related to a major event such as fire, storm, earthquakes, etc.</t>
  </si>
  <si>
    <t>CCEPQ-C009 Major Event - Distribution Gas</t>
  </si>
  <si>
    <t>CPCTY-C007 Operate Transmission Regulator Station</t>
  </si>
  <si>
    <t>CPCTY-C008 Major Event - Distribution Gas</t>
  </si>
  <si>
    <t>LOCDM-C008 Major Event - Distribution Gas</t>
  </si>
  <si>
    <t>LRGOP-C013 Major Event - Distribution Gas</t>
  </si>
  <si>
    <t>MCCPF-C013 Major Event - Distribution Gas</t>
  </si>
  <si>
    <t>FIO</t>
  </si>
  <si>
    <t>Gas Overbuild - G</t>
  </si>
  <si>
    <t>Ex 3, Ch 4</t>
  </si>
  <si>
    <t># Svc Leak Repairs_BG (non-NERBA)</t>
  </si>
  <si>
    <t>Actual units were hihger than imputed  due to the Encroachment program is based on find-it-fix-it work that needs to be field verified to determine capital or expense scope. More work was field verified as expense encroachments (partial service replacement and/or less than 100' of main relocation based on overbuilt gas pipe) than imputed.</t>
  </si>
  <si>
    <t>This program's work is ongoing and will continue in PG&amp;E's 2023 GRC period. The purpose of this program is to relocation of partial gas service and/or main (&lt;100') to clear overbuild conflicts. For the remainder of the GRC cycle, PG&amp;E will prioritize this work and execute within six months of identification (subject to extension with notification to regulators).</t>
  </si>
  <si>
    <t>CCEPQ-C002 Encroachment Program</t>
  </si>
  <si>
    <t>Yes</t>
  </si>
  <si>
    <t>LOCDM-C009 Encroachment Program</t>
  </si>
  <si>
    <r>
      <t xml:space="preserve">FIP/
LWH </t>
    </r>
    <r>
      <rPr>
        <vertAlign val="superscript"/>
        <sz val="10"/>
        <color theme="1"/>
        <rFont val="Arial"/>
        <family val="2"/>
      </rPr>
      <t>(a)</t>
    </r>
  </si>
  <si>
    <t>Maint-Corr_G_Svc Leak_BG</t>
  </si>
  <si>
    <t># Locations Inspected</t>
  </si>
  <si>
    <t>This program's work is ongoing and will continue in PG&amp;E's 2023 GRC period. The purpose of this program is to complete expense repairs of gradeable leaks on service lines.</t>
  </si>
  <si>
    <t>FIQ</t>
  </si>
  <si>
    <t>Atmospheric Corrosion Monitorg</t>
  </si>
  <si>
    <t># Tee Caps Replaced</t>
  </si>
  <si>
    <t xml:space="preserve">Actual units were higher than imputed due to Covid and post Covid challenges to access of our gas meters resulting in more AC CGI's (can't get In). </t>
  </si>
  <si>
    <t>CCEPQ-C017 Atmospheric Corrosion, Metersets</t>
  </si>
  <si>
    <t>FIR</t>
  </si>
  <si>
    <t>Tee-Cap Replacement Program</t>
  </si>
  <si>
    <t># of Meters Repaired</t>
  </si>
  <si>
    <t>LOCDM-C010 Tee Cap Replacement Program</t>
  </si>
  <si>
    <t>FIS</t>
  </si>
  <si>
    <t>Leak Survey Meter Repair</t>
  </si>
  <si>
    <t>Actual units were lower than imputed units due to reprioritization in support of higher risk or compliance work.</t>
  </si>
  <si>
    <t>FI#</t>
  </si>
  <si>
    <t xml:space="preserve">non-unitized: This MAT has no measurable units because it is used to record other support costs for corrective maintenance such as leak repair. </t>
  </si>
  <si>
    <t>GF</t>
  </si>
  <si>
    <t>Gas Trans &amp; Dist Sys Mapping</t>
  </si>
  <si>
    <t>GFO</t>
  </si>
  <si>
    <t>Mapping Support-Distribution</t>
  </si>
  <si>
    <t>Ex 3, Ch 13</t>
  </si>
  <si>
    <t xml:space="preserve">non-unitized: This MAT has no measurable units because it is primarily used by Gas Distribution mappers for performing work that is not billable to orders, including: map correction notifications from the Corrective Action Program (CAP), map delineation requests, request for work notifications (RWs), operating diagrams, Gas Distribution Geographic Information System (GD-GIS) corrections, data requests, and mapping tasks on orders that are financially closed. </t>
  </si>
  <si>
    <t>GFQ</t>
  </si>
  <si>
    <t>GT&amp;D Data Management</t>
  </si>
  <si>
    <t xml:space="preserve">non-unitized: This MAT has no measurable units because it is primarily intended for Gas data enhancements in GD-GIS, Palantir Foundry implementation for Gas to enable data analysis, discrepancy identification and correction across core systems of record (i.e. GD-GIS and SAP), and Gas data maturity work in alignment with company data management standards. </t>
  </si>
  <si>
    <t>GG</t>
  </si>
  <si>
    <t>Gas Trans &amp; Dist Sys Modeling</t>
  </si>
  <si>
    <t>GGA</t>
  </si>
  <si>
    <t>Gas System Planning_GSO</t>
  </si>
  <si>
    <t>non-unitized: This MAT has no measurable units because it is used to record labor costs.</t>
  </si>
  <si>
    <t>CPCTY-C003 Gas System Planning</t>
  </si>
  <si>
    <t>GG#</t>
  </si>
  <si>
    <t>Proceeeding as Planned</t>
  </si>
  <si>
    <t>Due to a change in accounting, this MAT is no longer used to charge non-project specific engineering time to and those costs will be recorded as Non-Billable Labor (NBL) overhead instead.</t>
  </si>
  <si>
    <t>CPCTY-C004 Gas Distribution Portfolio Management and Engineering</t>
  </si>
  <si>
    <t>GM</t>
  </si>
  <si>
    <t>Manage Energy Efficiency-NonBA</t>
  </si>
  <si>
    <t>GMC</t>
  </si>
  <si>
    <t>GD LNG/CNG Station</t>
  </si>
  <si>
    <t># of Meters Remediated</t>
  </si>
  <si>
    <t>Loss of Containment on CNG Station Equipment</t>
  </si>
  <si>
    <t>CNGEQ-C002 Gas Distribution LNG/CNG Station O&amp;M</t>
  </si>
  <si>
    <t>HY</t>
  </si>
  <si>
    <t>Change/Maint Used Gas Meters</t>
  </si>
  <si>
    <t>HYI</t>
  </si>
  <si>
    <t>G Meter Atmospheric Corrosion</t>
  </si>
  <si>
    <t>Actual units were lower than imputed units due to a reduction in incoming workload due to fewer identified instances of Atmospheric Corrosion.</t>
  </si>
  <si>
    <t>CCEPQ-C008 Meter Set Atmospheric Corrosion Remediation</t>
  </si>
  <si>
    <t>HY#</t>
  </si>
  <si>
    <t>non-unitized: This MAT has no measurable units because it reflects standard cost variance related to field services provider cost centers.</t>
  </si>
  <si>
    <t>JQ</t>
  </si>
  <si>
    <t>G Dist Integrity Mgt</t>
  </si>
  <si>
    <t>JQA</t>
  </si>
  <si>
    <t>DIMP Leak Survey</t>
  </si>
  <si>
    <t># of Inspections</t>
  </si>
  <si>
    <t>JQC</t>
  </si>
  <si>
    <t>Mark and Locate Program</t>
  </si>
  <si>
    <t>Fittings Mitigated</t>
  </si>
  <si>
    <t>LOCDM-C025 Dig-In Reduction Team</t>
  </si>
  <si>
    <t>JQD</t>
  </si>
  <si>
    <t>DIMP Emergent Work</t>
  </si>
  <si>
    <t>non-unitized: This program has no measurable units because DIMP emergent work consists of work resulting from risk analysis and operational events. This work includes laboratory analysis, engineering, and incident investigations. Projects vary considerably and are not comparable so this work is not unitized.</t>
  </si>
  <si>
    <t>CCEPQ-C005 DIMP Emergent Work</t>
  </si>
  <si>
    <t>LOCDM-C011 DIMP Emergent Work</t>
  </si>
  <si>
    <t>JQE</t>
  </si>
  <si>
    <t>Plastic Program</t>
  </si>
  <si>
    <t>non-unitized: This program has no measurable units because it oversees selecting, testing, and development of plastic materials, tools and construction methods for PG&amp;E’s plastic gas distribution system. Projects vary considerably and are not comparable so this work is not unitized.</t>
  </si>
  <si>
    <t>LOCDM-C012 Plastics Program</t>
  </si>
  <si>
    <t>JQG</t>
  </si>
  <si>
    <t>Fitting Mitigation Program</t>
  </si>
  <si>
    <t>Actual units were lower than imputed units because MAT JQG consists of the Metfit and Kerotest fitting mitigation programs. The Metfit program is not unitized and the unitized Kerotest work has been delayed indefinitely. No Kerotest fittings were mitigated in 2024.</t>
  </si>
  <si>
    <t>This program's work is ongoing and will continue in PG&amp;E's 2023 GRC period. The purpose of this program is to focus on removal of compression-style mechanical fittings with risk of corrosion, failure, and leak. For the remainder of the GRC cycle, PG&amp;E anticipates that this program will continue to be lower priority than other work in Gas Distribution.</t>
  </si>
  <si>
    <t>LOCDM-M005 Fitting Mitigation Program</t>
  </si>
  <si>
    <t>JQK</t>
  </si>
  <si>
    <t>Cross Bored Sewer Project</t>
  </si>
  <si>
    <t>Actual costs were lower than imputed costs due to reprioritization in support of higher risk or compliance work.</t>
  </si>
  <si>
    <t>This program's work is ongoing and will continue in PG&amp;E's 2023 GRC period. The purpose of this program is locate and repair legacy crossbores.</t>
  </si>
  <si>
    <t>LOCDM-M006 Cross Bored Sewer Project</t>
  </si>
  <si>
    <t>JQL</t>
  </si>
  <si>
    <t>DIMP Program Management</t>
  </si>
  <si>
    <t>non-unitized: This MAT has no measurable units because it is used to record labor costs and is not used to measure gas plant units repaired or replaced.</t>
  </si>
  <si>
    <t>Actual costs were lower than imputed due to DIMP labor cost being transitioned to OM/OS in 2021.</t>
  </si>
  <si>
    <t>Cancelled due to  DIMP labor cost being transitioned to OM/OS in 2021.</t>
  </si>
  <si>
    <t>CCEPQ-C010 DIMP Program Management</t>
  </si>
  <si>
    <t>LOCDM-C021 DIMP Program Management</t>
  </si>
  <si>
    <t>OM</t>
  </si>
  <si>
    <t>Operational Management</t>
  </si>
  <si>
    <t>OM#</t>
  </si>
  <si>
    <t>non-unitized: This MAT has no measurable units because it is used to record labor and employee‑related costs to provide supervision and management support.</t>
  </si>
  <si>
    <t>Actual costs were lower than imputed regulatory values due to higher OM/OS allocation of supervision and management labor costs.  MWC OM/OS represents labor costs to supervise or manage PG&amp;E personnel who charge their time directly to orders, net of overhead allocations applied between capital and expense.  The overhead is applied to both MWC OM and MWC OS, which represents labor costs in support of personnel.  Due to a higher starting point in overall costs, driven by a mixture of different resources, and updated allocations a lower amount remained recorded in expense MWC OM/OS.</t>
  </si>
  <si>
    <t>This program's work is ongoing and will continue in PG&amp;E's 2023 GRC period. The purpose of this program is a continuing effort to capture supervision and management support costs.</t>
  </si>
  <si>
    <t>(a) Includes below ground grade 3 leak repairs recorded under Leak Abatement MWC LW.</t>
  </si>
  <si>
    <t>Table 2-4
2024 RSAR
2023 GRC CYCLE GAS DISTRIBUTION CAPITAL COMPARISON BY MAT FOR SAFETY, RELIABILITY AND MAINTENANCE WORK
(THOUSANDS OF DOLLARS)</t>
  </si>
  <si>
    <t>.</t>
  </si>
  <si>
    <t xml:space="preserve"> L</t>
  </si>
  <si>
    <t>Q 2024</t>
  </si>
  <si>
    <t>V</t>
  </si>
  <si>
    <t xml:space="preserve"> W</t>
  </si>
  <si>
    <t>Program/
 Project Life (years)</t>
  </si>
  <si>
    <t>Capital</t>
  </si>
  <si>
    <t>14</t>
  </si>
  <si>
    <t>G Dist Pipeline Repl Program</t>
  </si>
  <si>
    <t>14A</t>
  </si>
  <si>
    <t>Pipeline Repl Pgm-Mains &amp; Svcs</t>
  </si>
  <si>
    <t xml:space="preserve">SRM Total  </t>
  </si>
  <si>
    <t>On-going</t>
  </si>
  <si>
    <t>Feet of main</t>
  </si>
  <si>
    <t>This program's work is ongoing and will continue in PG&amp;E's 2023 GRC period</t>
  </si>
  <si>
    <t>LOCDM-M001 Pipeline Replacement Program (Steel)</t>
  </si>
  <si>
    <t>14B</t>
  </si>
  <si>
    <t>Copper Service Replacements</t>
  </si>
  <si>
    <t># of services replaced</t>
  </si>
  <si>
    <t>LOCDM-M007 Copper Service Replacements</t>
  </si>
  <si>
    <t xml:space="preserve"> -   </t>
  </si>
  <si>
    <t>14D</t>
  </si>
  <si>
    <t>Plastic Pipe Replace_Main/Svc</t>
  </si>
  <si>
    <t>Actual units were lower than imputed due to units target required a unit cost of $562/ft. Program was able to complete the 2024 portfolio with a unit cost of $706/ft. As such, we did not have sufficient funding to complete the imputed units.</t>
  </si>
  <si>
    <t>This program's work is ongoing and will continue in PG&amp;E's 2023 GRC period. The purpose of this program is to pre-1985 Aldyl-A and related plastic pipe.</t>
  </si>
  <si>
    <t>LOCDM-M002 Pipeline Replacement Program (Plastic)</t>
  </si>
  <si>
    <t>27</t>
  </si>
  <si>
    <t>Gas Meter Protection-Capital</t>
  </si>
  <si>
    <t>27A</t>
  </si>
  <si>
    <t>Meter Protection-Capital</t>
  </si>
  <si>
    <t># of service replacements</t>
  </si>
  <si>
    <t>Actual units were higher than imputed due to the reclassification of Meter Protection Post installations from Expense (MAT EXB) to Capital (MAT 27A).</t>
  </si>
  <si>
    <t>Expanded</t>
  </si>
  <si>
    <t>MAT 27A now includes the installtion of Meter Protection Work (MPP), previously captured as expense with MAT EXB. Additionally, this MAT also captures costs related to full service relocations due to service meters at risk of vehicular damage not possible to protect via MPP, or unaccessible service valves.</t>
  </si>
  <si>
    <t>LOCDM-C001 Meter Protection</t>
  </si>
  <si>
    <t>2K</t>
  </si>
  <si>
    <t>G Dist Repl/Convert Cust HPR</t>
  </si>
  <si>
    <t>2K (a)</t>
  </si>
  <si>
    <t>Cust HPR Reg Sta Convert Main</t>
  </si>
  <si>
    <t># of HPRs</t>
  </si>
  <si>
    <t>Actual costs were higher than imputed due to program having no adopted funding in the 2023 GRC. However, program was deemed important and continued to be performed by Gas Operations</t>
  </si>
  <si>
    <t>Actual units were higher than imputed due to Program having no adopted funding in the 2023 GRC. However, program was deemed important and continued to be performed by Gas Operations</t>
  </si>
  <si>
    <t>This program's work is ongoing and will continue in PG&amp;E's GRC period. The purpose of this program is to replace or remove out of spec HPR reg sets to improve reliability and safety. This program will continue to be a lower priority as fewer units remain in the system.</t>
  </si>
  <si>
    <t>'Large Overpressure Event Downstream of Gas M&amp;C Facility</t>
  </si>
  <si>
    <t>LRGOP-M005 HPR Replacement</t>
  </si>
  <si>
    <t>MCCPF-M002 HPR Replacement</t>
  </si>
  <si>
    <t>31</t>
  </si>
  <si>
    <t>NGV - Station Infrastructure</t>
  </si>
  <si>
    <t>31A</t>
  </si>
  <si>
    <t>31A-LNG/CNG Stations</t>
  </si>
  <si>
    <t>non-unitized: This MAT has no measurable units because it is used to record costs for CNG station upgrades. The type of upgrades performed at stations are not comparable.</t>
  </si>
  <si>
    <t>NA</t>
  </si>
  <si>
    <t>-</t>
  </si>
  <si>
    <t>CNGEQ-C001 GV-Station Infrastructure</t>
  </si>
  <si>
    <t>47</t>
  </si>
  <si>
    <t>G Dist Capacity</t>
  </si>
  <si>
    <t>47B</t>
  </si>
  <si>
    <t>Cons/Acq New Fac-G-Cap-Mains</t>
  </si>
  <si>
    <t>feet of main installed</t>
  </si>
  <si>
    <t xml:space="preserve">Actual costs were lower than imputed due to reprioritization of funds to higher risk work.
</t>
  </si>
  <si>
    <t xml:space="preserve">Actual Units were lower than imputed due to reprioritization of funds to higher risk work.
</t>
  </si>
  <si>
    <t>This program's work is ongoing and will continue in PG&amp;E's 2023 GRC period. 
The purpose of this program is to ensure sufficient gas capacity as determined by system planning.</t>
  </si>
  <si>
    <t>CPCTY-C009 Construct/Acquire New Facilities - Gas - Capital Mains</t>
  </si>
  <si>
    <t>47C</t>
  </si>
  <si>
    <t>Cons/Acq New Fac-G-Cap-RegSta</t>
  </si>
  <si>
    <t># of reg stations addressed</t>
  </si>
  <si>
    <t>This program's work is ongoing and will continue in PG&amp;E's 2023 GRC period. The purpose of this program is to rebuild/replace capacity driven distribution regulator stations.</t>
  </si>
  <si>
    <t>CPCTY-C010 Construct/Acquire New Facilities - Gas Capital Regulator Sta</t>
  </si>
  <si>
    <t>47D</t>
  </si>
  <si>
    <t>Cons/Acq New Fac-G-Cap-ReplReg</t>
  </si>
  <si>
    <t># of Reg station components</t>
  </si>
  <si>
    <t>Actual units were lower than imputed units due to a need for redesign on the one planned project, which includes all four units, causing adjusted completion forecast of 2025 for these 4 units.</t>
  </si>
  <si>
    <t>This program's work is ongoing and will continue in PG&amp;E's 2023 GRC period. The purpose of this program is to replace capacity driven valves/filters in distribution regulator stations.</t>
  </si>
  <si>
    <t>CPCTY-C011 Construct/Acquire New Facilities - Gas Capital Replace Regul</t>
  </si>
  <si>
    <t>47F</t>
  </si>
  <si>
    <t>Cons/Acquire New Fac G-Cap-Oth</t>
  </si>
  <si>
    <t>non-unitized: This MAT has no measurable units because it is used to record capacity related costs that are not captured by any other MAT.</t>
  </si>
  <si>
    <t>CPCTY-C012 Construct/Acquire New Facilities - Gas Capital Other</t>
  </si>
  <si>
    <t>4A</t>
  </si>
  <si>
    <t>G Dist Ctrl Operations Assets</t>
  </si>
  <si>
    <t>4AF</t>
  </si>
  <si>
    <t>ERX Pressure Monitoring-6</t>
  </si>
  <si>
    <t># of Electronic pressure recorders installed</t>
  </si>
  <si>
    <t>Actual units were lower than imputed due to a reduction in total units because of high actual costs of completed projects. Costs at reg stations are much higher due to permits, easements and work required to complete projects.</t>
  </si>
  <si>
    <t>This program is on going and will continue until no SCADA installations are required for system visability.</t>
  </si>
  <si>
    <t>CPCTY-M005 SCADA Service Monitor</t>
  </si>
  <si>
    <t>LRGOP-M006 SCADA Service Monitor</t>
  </si>
  <si>
    <t>MCCPF-M005 SCADA Service Monitor</t>
  </si>
  <si>
    <t>4AM</t>
  </si>
  <si>
    <t>Reg Stat Mntr Dual No Flow-3</t>
  </si>
  <si>
    <t># of remote terminal units installed</t>
  </si>
  <si>
    <t>Actual units were higher than imputed due to program having no adopted units in the 2023 GRC. However, program was deemed important and continued to be performed by Gas Operations.</t>
  </si>
  <si>
    <t>50</t>
  </si>
  <si>
    <t>G Dist Reliability General</t>
  </si>
  <si>
    <t>50F</t>
  </si>
  <si>
    <t>Impr Rel/Dep Gas Other Equip</t>
  </si>
  <si>
    <t>non-unitized: This MAT has no measurable units because units of measure such as number of deactivated services, valves, and mains are not comparable.</t>
  </si>
  <si>
    <t>LOCDM-C005 Improve Reliability/Dependability - Gas Other Equipment</t>
  </si>
  <si>
    <t>50I</t>
  </si>
  <si>
    <t>Impr Rel/Dep-Deac Only-M/R/V</t>
  </si>
  <si>
    <t>LOCDM-C007 Improve ReM/R/V</t>
  </si>
  <si>
    <t>50N</t>
  </si>
  <si>
    <t>GD Over Pressure Protection</t>
  </si>
  <si>
    <t># of secondary OPP installed</t>
  </si>
  <si>
    <t>Actual units were higher than imputed due to Program having no adopted funding in the 2023 GRC. However, program was deemed important and continued to be performed by Gas Operations.</t>
  </si>
  <si>
    <t xml:space="preserve">This program is ongoing to install over pressure protection at regulator stations. </t>
  </si>
  <si>
    <t>50B</t>
  </si>
  <si>
    <t>Impr Rel/Dep - Gas Services</t>
  </si>
  <si>
    <t>Actual units were higher than imputed due to significantly more service replacements executed under MAT 50B due to emergent other corrective and compliance work. This includes copper service replacements, shallow/exposed services, and other corrective gas service replacements.</t>
  </si>
  <si>
    <t>This program's work is ongoing and will continue in PG&amp;E's 2023 GRC period. The purpose of this program is to replace gas services due to deterioration or reduced reliability (including corrosion, copper services, exposed/shallow services). For the remainder of the GRC cycle, PG&amp;E will prioritize compliance-driven service replacements due to atmospheric corrosion.</t>
  </si>
  <si>
    <t>LOCDM-C003 Improve Reliability/System Dependability - Gas Services</t>
  </si>
  <si>
    <t>50D</t>
  </si>
  <si>
    <t>Impr Rel/Dep Gas CP Systems</t>
  </si>
  <si>
    <t># of Rectifiers Replaced (50D)</t>
  </si>
  <si>
    <t xml:space="preserve">Regarding the coating work in 50D - this program's work is ongoing and will continue in PG&amp;E's 2023 GRC period. The purpose of this program is to maintain and re-coat facilities that have observed corrosion or have deteriorated coating. </t>
  </si>
  <si>
    <t>50H</t>
  </si>
  <si>
    <t>Impr Rel/Dep-CutOff Idle G Svc</t>
  </si>
  <si>
    <t># of cut off idle services</t>
  </si>
  <si>
    <t>LOCDM-C006 Improve Reliability/System Dependability - Cut-Off Idle Gas</t>
  </si>
  <si>
    <t>50G/3PB (b)</t>
  </si>
  <si>
    <t>Impr Rel/Dep-Gas Svc Repl Leak</t>
  </si>
  <si>
    <t># of services replaced (NERBA BG Grade 3 unit)</t>
  </si>
  <si>
    <t>50A</t>
  </si>
  <si>
    <t>Impr Rel/ Dep - Gas Mains</t>
  </si>
  <si>
    <t>LOCDM-C002 Improve Reliability/System Dependability - Gas Main</t>
  </si>
  <si>
    <t>50R</t>
  </si>
  <si>
    <t>Rep/Inst EmerShtdwn&amp;SafeOpsVal</t>
  </si>
  <si>
    <t># of valves installed</t>
  </si>
  <si>
    <t xml:space="preserve">Actual units were lower than imputed units due to reprioritization in support of higher risk or compliance work.
</t>
  </si>
  <si>
    <t>This program's work is ongoing and will continue in PG&amp;E's 2023 GRC period. The purpose of this program is to install new valves, 2 inch or greater in size.</t>
  </si>
  <si>
    <t>LOCDM-M004 New Valve Installations</t>
  </si>
  <si>
    <t>50P</t>
  </si>
  <si>
    <t>ImprRelb/SysDepd-G-DpWellAnode</t>
  </si>
  <si>
    <t># of Groundbeds Installed</t>
  </si>
  <si>
    <t xml:space="preserve">Actual units were lower than imputed units due to lower planned units and the delayed construction activities to claim the unit in the year. </t>
  </si>
  <si>
    <t>This program’s work is ongoing and will continue in PG&amp;E’s 2023 GRC period.  The purpose of this program is to install impressed current ground bed to mitigate the threat of external corrosion (49 CFR Subpart I, Requirement for Corrosion Control).</t>
  </si>
  <si>
    <t>50K</t>
  </si>
  <si>
    <t>Emergent Leaking Main Replace</t>
  </si>
  <si>
    <t>Actual units lower than imputted due to decreased leak find rates in the last three years resulting in reduced leaks qualifying for main pipe replacements &gt; 100'</t>
  </si>
  <si>
    <t>This program's work is ongoing and will continue in PG&amp;E's 2023 GRC period. The purpose of this program is to fix gradeable leaks by replacing &gt;100' of main distribution pipeline.</t>
  </si>
  <si>
    <t>50J</t>
  </si>
  <si>
    <t>Actual units were less than imputed due to the Encroachment program is based on find-it-fix-it work that needs to be field verified to determine capital or expense scope. Less work was field verified as capital encroachments (full service replacement and/or greater than 100' of main relocation based on overbuilt gas pipe) than imputed.</t>
  </si>
  <si>
    <t>This program's work is ongoing and will continue in PG&amp;E's 2023 GRC period. The purpose of this program is to relocate gas main (&gt;100 continuous feet) and/or complete gas service replacements to clear overbuild conflicts. For the remainder of the GRC cycle, PG&amp;E will prioritize this work and execute within six months of identification (subject to extension with notification to regulators).</t>
  </si>
  <si>
    <t>50E</t>
  </si>
  <si>
    <t>Impr Rel/Dep Gas Valves</t>
  </si>
  <si>
    <t># of valves replaced</t>
  </si>
  <si>
    <t xml:space="preserve">Actual units were lower than imputed units as PG&amp;E performed fewer find-it/fix-it valve replacements than expected. This is because the find rate was lower compared to previous years. </t>
  </si>
  <si>
    <t>This program's work is ongoing and will continue in PG&amp;E's 2023 GRC period. The purpose of this program is to replace the existing valves, 2 inch or greater in size.</t>
  </si>
  <si>
    <t>LOCDM-C004 Improve Reliability/Dependability - Gas Valves</t>
  </si>
  <si>
    <t>50L</t>
  </si>
  <si>
    <t>Impr Rel Dep Gas Reg Component</t>
  </si>
  <si>
    <t>Actual units were lower than imputed units because unit costs were higher than expected (for example, some projects could only be completed at night, with higher labor costs).</t>
  </si>
  <si>
    <t>This program's work is ongoing and will continue in PG&amp;E's 2023 GRC period. The purpose of this program is to replace valves and filters in distribution regulator stations.</t>
  </si>
  <si>
    <t>LRGOP-C009 Gas Distribution Reg Station Component Replacements</t>
  </si>
  <si>
    <t>MCCPF-C010 Gas Distribution Reg Station Component Replacements</t>
  </si>
  <si>
    <t>50C</t>
  </si>
  <si>
    <t>Impr Rel/Dep Gas Regulation</t>
  </si>
  <si>
    <t># of Reg stations</t>
  </si>
  <si>
    <t>Actual costs were lower than imputed costs due to reprioritization in support of higher risk or compliance work.  (Unit costs were higher due increased costs of construction and scope of work in 2024 projects)</t>
  </si>
  <si>
    <t>Actual units were lower than imputed units due to reprioritization in support of higher risk or compliance work.(Unit costs were higher due increased costs of construction and scope of work in 2024 projects)</t>
  </si>
  <si>
    <t>This program's work is ongoing and will continue in PG&amp;E's 2023 GRC period. The purpose of this program is to rebuild/replace distribution regulator stations.</t>
  </si>
  <si>
    <t>LRGOP-C008 Gas Distribution Reg Station Rebuild</t>
  </si>
  <si>
    <t>MCCPF-C009 Gas Distribution Reg Station Rebuild</t>
  </si>
  <si>
    <t>50Q</t>
  </si>
  <si>
    <t>Casings</t>
  </si>
  <si>
    <t># of Casings Remediated (50Q)</t>
  </si>
  <si>
    <t xml:space="preserve">
Actual units were lower than imputed units due to:
 1) cancellation of jobs (found isolated during testing), 
2) permitting delays and challenges with external agencies
3) Scope change (converted to expense)</t>
  </si>
  <si>
    <t>This program's work is ongoing and will continue in PG&amp;E's 2023 GRC period. This program is to mitigate casings over or equal to 40 feet to meet the requirement of 49 CFR § 192.467 External corrosion control.</t>
  </si>
  <si>
    <r>
      <t xml:space="preserve">50M/
3PC </t>
    </r>
    <r>
      <rPr>
        <vertAlign val="superscript"/>
        <sz val="10"/>
        <color theme="1"/>
        <rFont val="Arial"/>
        <family val="2"/>
      </rPr>
      <t>(b)</t>
    </r>
  </si>
  <si>
    <t>Complex-Gas Svc Repl Leak</t>
  </si>
  <si>
    <t># of services (NERBA BG Grade 3 unit)</t>
  </si>
  <si>
    <t>Actual units lower than imputed due to lower leak find rates than planned resulting in a decrease of leaks repaired via complex service replacement</t>
  </si>
  <si>
    <t>This program's work is ongoing and will continue in PG&amp;E's 2023 GRC period. The purpose of this demand-driven program is a continuing effort to mitigate leaks.</t>
  </si>
  <si>
    <t>52</t>
  </si>
  <si>
    <t>G Dist Leak Repl/Emergency</t>
  </si>
  <si>
    <t>52#</t>
  </si>
  <si>
    <t>non-unitized: This MAT has no measurable units because it is used to record other support costs for third party damage service repair.</t>
  </si>
  <si>
    <t>N</t>
  </si>
  <si>
    <t>This MAT is expected to continue to incur a minimal amount of spend in PG&amp;E's 2023 GRC period.</t>
  </si>
  <si>
    <t>52B</t>
  </si>
  <si>
    <t>Emerg Resp-G-Dig-Ins-Svcs</t>
  </si>
  <si>
    <t>Actual units were lower than imputed due to reduced number of emergencies and 3rd party damages reported that required full service replacement or deactivation.</t>
  </si>
  <si>
    <t>This program's work is ongoing and will continue in PG&amp;E's 2023 GRC period. The purpose of this program is to fix distribution service damages caused by natural forces and 3rd parties. This MAT includes the replacement and deactivation of entire services.</t>
  </si>
  <si>
    <t>52C</t>
  </si>
  <si>
    <t>Emerg Resp-G-Dig-Ins-Main</t>
  </si>
  <si>
    <t>feet of main replaced</t>
  </si>
  <si>
    <t>Actual units were lower than imputed units due to reduced number of emergencies and 3rd party damages reported that required main deactivation or the replacement of &gt;100 ft of main pipe.</t>
  </si>
  <si>
    <t>This program's work is ongoing and will continue in PG&amp;E's 2023 GRC period. The purpose of this program is to fix distribution main pipeline damages caused by natural forces and 3rd parties. This MAT includes the repalcement of &gt; 100' of pipe or pipe deactivation.</t>
  </si>
  <si>
    <t>74</t>
  </si>
  <si>
    <t>Install New Gas Meters</t>
  </si>
  <si>
    <t>74A</t>
  </si>
  <si>
    <t>Install Regulators</t>
  </si>
  <si>
    <t># of regulators</t>
  </si>
  <si>
    <t>Actual units were higher than imputed units due to a change in reporting practice which resulted in more regulator replacement units being captured in this MAT. Historically, regulator changes completed while in the field performing other gas field services work was captured in the MAT that drove the initial job.</t>
  </si>
  <si>
    <t>CCEPQ-C016 Gas Reg Replacement</t>
  </si>
  <si>
    <t>(a) 2024 actual costs by MAT are as follows: 2KA - $3,163.120, 2KB - $5,503.079, and 2KC - $866.297 (costs in thousands).  2024 actual units by MAT are as follows: 2KA - 9, 2KB - 18, and 2KC -61.</t>
  </si>
  <si>
    <t xml:space="preserve">(b) Includes below ground Grade 3 leak repairs recorded under Leak Abatement MWC 3P. </t>
  </si>
  <si>
    <t>Table 2-9
2024 RSAR
2023 GRC CYCLE GAS TRANSMISSION AND STORAGE EXPENSE COMPARISON BY MAT FOR SAFETY, RELIABILITY AND MAINTENANCE WORK
(THOUSANDS OF DOLLARS)</t>
  </si>
  <si>
    <t>H</t>
  </si>
  <si>
    <t xml:space="preserve">I </t>
  </si>
  <si>
    <t>Q</t>
  </si>
  <si>
    <t>U</t>
  </si>
  <si>
    <t>X</t>
  </si>
  <si>
    <t>Y</t>
  </si>
  <si>
    <t>Z</t>
  </si>
  <si>
    <t>Line
No</t>
  </si>
  <si>
    <t>Program/ Project Life (years)</t>
  </si>
  <si>
    <t>Program/ Project Year</t>
  </si>
  <si>
    <t>Spending Percent Variance for 2024 (%)
((H2-G2)/G2*100)</t>
  </si>
  <si>
    <t>Spending Percent Variance for 2023 GRC Cylce (%)
(I2/G3)</t>
  </si>
  <si>
    <t>Difference for 2024 (# of Units)
(P2-N2)</t>
  </si>
  <si>
    <t>Difference for 2023 GRC Cycle to Date (# of Units)​
(O3-N3)</t>
  </si>
  <si>
    <t>Unit​
Percent​
Variance​
for 2024 (%)​
(P1/N2*100)</t>
  </si>
  <si>
    <t>Percent Variance for 2023 GRC Cycle to Date (%)​ (P2/N3)</t>
  </si>
  <si>
    <t>Expense</t>
  </si>
  <si>
    <t>GT&amp;S</t>
  </si>
  <si>
    <t>34</t>
  </si>
  <si>
    <t>Maint Gas Trans-Subsid</t>
  </si>
  <si>
    <r>
      <t>34A</t>
    </r>
    <r>
      <rPr>
        <vertAlign val="superscript"/>
        <sz val="10"/>
        <rFont val="Arial"/>
        <family val="2"/>
      </rPr>
      <t>(a)</t>
    </r>
  </si>
  <si>
    <t>Stan-Pac Expense</t>
  </si>
  <si>
    <t>Non-Unitized</t>
  </si>
  <si>
    <t>Loss of Containment on Gas Transmission Pipeline</t>
  </si>
  <si>
    <t>LOCTM-C038 Stan-Pac Expense</t>
  </si>
  <si>
    <t>AH</t>
  </si>
  <si>
    <t>Maint Gas Storage Fac</t>
  </si>
  <si>
    <r>
      <t>AH1</t>
    </r>
    <r>
      <rPr>
        <vertAlign val="superscript"/>
        <sz val="10"/>
        <rFont val="Arial"/>
        <family val="2"/>
      </rPr>
      <t>(b)</t>
    </r>
  </si>
  <si>
    <t>WELL - Integrity Assessments</t>
  </si>
  <si>
    <t>Ex 3, Ch 7</t>
  </si>
  <si>
    <t>Various</t>
  </si>
  <si>
    <t>This program's work is ongoing and will continue in PG&amp;E's 2023 GRC period. The purpose of this program is a continuing effort to inspect and survey storage wells.</t>
  </si>
  <si>
    <t>Loss of Containment at Natural Gas Storage Well or Reservoir</t>
  </si>
  <si>
    <t>NGSWR-C003 Well Inspections and Rework</t>
  </si>
  <si>
    <t>AH2</t>
  </si>
  <si>
    <t>WELL - Reworks</t>
  </si>
  <si>
    <t># of Well reworks</t>
  </si>
  <si>
    <t xml:space="preserve">Actual units were lower than imputed units due to units now being capitalized under WELL Reworks MAT 3L3. </t>
  </si>
  <si>
    <t>This program's work is ongoing and will continue in PG&amp;E's 2023 GRC period. Units are anticipated to remain capitalized and captured in MAT 3L3.</t>
  </si>
  <si>
    <t>AH3</t>
  </si>
  <si>
    <t>WELL - Other</t>
  </si>
  <si>
    <t>non-unitized: This MAT has no measurable units because it captures miscellaneous engineering support.</t>
  </si>
  <si>
    <t>NGSWR-C004 Well Emergent and Emergency Support</t>
  </si>
  <si>
    <t>AH4</t>
  </si>
  <si>
    <t>Gill Ranch Operations &amp; Maint</t>
  </si>
  <si>
    <t>SRM Total  (Non-RAMP)</t>
  </si>
  <si>
    <t>non-unitized: This MAT has no measurable units because it is used to record costs for Gill Ranch Storage. The type of the work performed at the storage are different and are not comparable.</t>
  </si>
  <si>
    <r>
      <t>AH#</t>
    </r>
    <r>
      <rPr>
        <vertAlign val="superscript"/>
        <sz val="10"/>
        <rFont val="Arial"/>
        <family val="2"/>
      </rPr>
      <t xml:space="preserve"> (c)</t>
    </r>
  </si>
  <si>
    <t>non-unitized: This MAT has no measurable units because it is used to record various engineering support costs.</t>
  </si>
  <si>
    <t>CM</t>
  </si>
  <si>
    <t>GT Operate System</t>
  </si>
  <si>
    <t>CMA</t>
  </si>
  <si>
    <t>GT&amp;S Operations</t>
  </si>
  <si>
    <t>non-unitized: This MAT has no measurable units because MAT CMA represents a chargeback MAT for Gas Control related headcount (operators). It represents non-workstream program thus it is a continuous program with no unit completions associated with the charges.</t>
  </si>
  <si>
    <t>CPCTY-C002 GT&amp;S Operations</t>
  </si>
  <si>
    <t>LOCTM-C021 GT&amp;S Operations</t>
  </si>
  <si>
    <t>LRGOP-C015 GT&amp;S Operations</t>
  </si>
  <si>
    <t>MCCPF-C026 GT&amp;S Operations</t>
  </si>
  <si>
    <t>NGSWR-C001 GT&amp;S Operations</t>
  </si>
  <si>
    <t>CMB</t>
  </si>
  <si>
    <t>ElecPwr CompFuel &amp; Oth Elec Eq</t>
  </si>
  <si>
    <t xml:space="preserve">non-unitized: his MAT has no measurable units because it includes electricity costs for electrically connected gas equipment, and electrically powered gas compressor stations. </t>
  </si>
  <si>
    <t xml:space="preserve">Actual costs were higher than imputed due to higher electricity costs and usage at electrically powered gas compressor stations. </t>
  </si>
  <si>
    <t xml:space="preserve">This program's work is ongoing and will continue in PG&amp;E's 2023 GRC period. The purpose of this program is to pay for the electricity costs used to power electrically powered gas compressors, and electrically connected gas field equipment. </t>
  </si>
  <si>
    <t>LOCTM-C009 Locate and Mark - Transmission</t>
  </si>
  <si>
    <t>LOCTM-C010 Locate and Mark - Transmission Standby</t>
  </si>
  <si>
    <t>GFP</t>
  </si>
  <si>
    <t>Mapping Support-Transmission</t>
  </si>
  <si>
    <t>non-unitized: This MAT has no measurable units because the work encompassed is varied with no consistent unit of measure. This largely includes responding to requests, research, and remediation to data in gas systems (T&amp;D) of record for assets not encompassed in an order.</t>
  </si>
  <si>
    <t>This program's work is ongoing and will continue in PG&amp;E's 2023 GRC period.  The purpose of this program is to maintain Gas Transmission asset information in PG&amp;E's systems of record.</t>
  </si>
  <si>
    <t>LOCTM-C036 Production Mapping Transmission</t>
  </si>
  <si>
    <t>GJ</t>
  </si>
  <si>
    <t>Gas Transmission Mitigate Corr</t>
  </si>
  <si>
    <r>
      <t>GJA</t>
    </r>
    <r>
      <rPr>
        <vertAlign val="superscript"/>
        <sz val="10"/>
        <rFont val="Arial"/>
        <family val="2"/>
      </rPr>
      <t>(d)</t>
    </r>
  </si>
  <si>
    <t>Electrical Interference - AC</t>
  </si>
  <si>
    <t xml:space="preserve">Actual units were higher than imputed units due to the catch up of low 2023 actual units. Arc Fault program starts to survey new locations in 2024, while 2023 focused on the clean up of multiple year program with low number of units being surveyed. </t>
  </si>
  <si>
    <t xml:space="preserve">This program's work is ongoing and will continue in PG&amp;E's 2023 GRC period. The purpose of this program is to investigate and monitor AC Interference as required by 49 CFR § 192.467 and 473. </t>
  </si>
  <si>
    <t>LOCTM-C033 Electrical Interference Program</t>
  </si>
  <si>
    <t>MCCPF-C019 Electrical Interference</t>
  </si>
  <si>
    <t>GJB</t>
  </si>
  <si>
    <t>Atmospheric Corrosion</t>
  </si>
  <si>
    <t>Actual costs were higher than imputed due the majority of the units were on line 300/400, which are large pipelines and complex jobs. In 2024, asbestos abatement became a common mitigating factor which increased unit cost.</t>
  </si>
  <si>
    <t>Actual units were lower than imputed units MAT was impacted by long lead permit delays and scope changes, including lead abatement requirements.  Multiple jobs were underway in 2024, but completion will not be realized until 2025. Furthermore, in 2024 the threshold for capitalizing span re-coates changed from 100 feet to 40 feet, so actual units dropped in GJB and increased in 3KA.</t>
  </si>
  <si>
    <t>LOCTM-C034 Atmospheric Corrosion Program</t>
  </si>
  <si>
    <r>
      <t>GJC</t>
    </r>
    <r>
      <rPr>
        <vertAlign val="superscript"/>
        <sz val="10"/>
        <rFont val="Arial"/>
        <family val="2"/>
      </rPr>
      <t>(e)</t>
    </r>
  </si>
  <si>
    <t>Cathodic Protection Exp</t>
  </si>
  <si>
    <t>RMU Covered by Service Fees</t>
  </si>
  <si>
    <t>LOCTM-C019 Cathodic Protection</t>
  </si>
  <si>
    <t>GJD</t>
  </si>
  <si>
    <t>Test Station Exp</t>
  </si>
  <si>
    <t># of test stations installed</t>
  </si>
  <si>
    <t>Actual units were lower than imputed units because fewer expense test stations (CTS) needed to be installed to meet requirement for 1 CTS per mile.</t>
  </si>
  <si>
    <t xml:space="preserve">This program's work is ongoing and will continue in PG&amp;E's 2023 GRC period. The purpose of this program is to install test station to meet the requirement of "sufficient test stations" required via 49 § 192.469. </t>
  </si>
  <si>
    <r>
      <t>GJE</t>
    </r>
    <r>
      <rPr>
        <vertAlign val="superscript"/>
        <sz val="10"/>
        <rFont val="Arial"/>
        <family val="2"/>
      </rPr>
      <t>(f)</t>
    </r>
  </si>
  <si>
    <t>Close Interval Survey (CIS)</t>
  </si>
  <si>
    <t xml:space="preserve">This program's work is ongoing and will continue in PG&amp;E's 2023 GRC period. This program is a method for determining the adequacy of cathodic protection between corrosion monitoring points. This data is used to evaluate the health of the corrosion control system. Locations of possible active external corrosion are identified and analyzed through excavation and/or direct examination. </t>
  </si>
  <si>
    <t>GJF</t>
  </si>
  <si>
    <t>Electrical Interference - DC</t>
  </si>
  <si>
    <t xml:space="preserve">non-unitized: This MAT has no measurable units because this MAT code is to perform Dynamic/Static DC Reactive/Proactive investigation, and it is mainly vendor or employee’s time charged to perform the investigation. </t>
  </si>
  <si>
    <r>
      <t>GJH</t>
    </r>
    <r>
      <rPr>
        <vertAlign val="superscript"/>
        <sz val="10"/>
        <rFont val="Arial"/>
        <family val="2"/>
      </rPr>
      <t>(g)</t>
    </r>
  </si>
  <si>
    <t>Internal Corrosion</t>
  </si>
  <si>
    <t xml:space="preserve">Actual units were lower than imputed units because: 1) work was done and paid by a third party, so no rate case units are claimed, 2) fewer internal corrosion monitoring devices were installed than anticipated that required monitoring, 3) drips required less frequent maintenance than anticipated, and 4) fewer internal corrosion non-destructive examinations were performed. </t>
  </si>
  <si>
    <t>This program's work is ongoing and will continue in PG&amp;E's 2023 GRC period. The purpose of this program is to investigate and monitor Internal Corrosion as required by 49 CFR § 192.475.</t>
  </si>
  <si>
    <t>LOCTM-C032 Internal Corrosion Program</t>
  </si>
  <si>
    <t>GJJ</t>
  </si>
  <si>
    <t>Low Read Investigations</t>
  </si>
  <si>
    <t>non-unitized: This MAT has no measurable units because the type of work varies by situation. Complex corrosion investigations are driven by requests from corrosion field services to corrosion engineering to help troubleshoot complex corrosion issues as needed, and the level of support varies based on the unique circumstances of each problem.</t>
  </si>
  <si>
    <t>GJK</t>
  </si>
  <si>
    <t>Corrosion Support</t>
  </si>
  <si>
    <t>non-unitized: This MAT has no measurable units because it reflects labor costs supporting data and program management.</t>
  </si>
  <si>
    <t>LOCTM-C035 Transmission Corrosion Control Program</t>
  </si>
  <si>
    <r>
      <t>GJM</t>
    </r>
    <r>
      <rPr>
        <vertAlign val="superscript"/>
        <sz val="10"/>
        <rFont val="Arial"/>
        <family val="2"/>
      </rPr>
      <t>(h)</t>
    </r>
  </si>
  <si>
    <t xml:space="preserve">Actual units were lower than imputed units due to the threshold change of expense casing mitigation in April 2024 (casing length between 40 ft to 100 ft are moved to capital bucket) and the lower # of casings that required accelerated casing leak survey. </t>
  </si>
  <si>
    <t xml:space="preserve">This program’s work is ongoing and will continue in PG&amp;E’s 2023 GRC period.  The purpose of this program is to test, minitor and test casing to ensure each buried or submerged pipeline being electrically isolated from the metallic casing it is within (49 CFR Part 192.467) and all casings are tested/inspected to assure electrical isolation once per calendar year (49 CFR § 192.465). </t>
  </si>
  <si>
    <t>GMD</t>
  </si>
  <si>
    <t>LNG / CNG</t>
  </si>
  <si>
    <t>Ex 3, Ch 5</t>
  </si>
  <si>
    <t>non-unitized: This MAT has no measurable units due to the variability in O&amp;M activities the MAT includes.</t>
  </si>
  <si>
    <t>Loss of Containment on LNG/CNG Portable Equipment</t>
  </si>
  <si>
    <t>LNCNG-C002 LNG/CNG Portable Expense</t>
  </si>
  <si>
    <t>LOCTM-C002 LNG/CNG to Support Strength Testing</t>
  </si>
  <si>
    <t>HP</t>
  </si>
  <si>
    <t>CGT Balancing Accounts</t>
  </si>
  <si>
    <t>HPA</t>
  </si>
  <si>
    <t>TIMP - Other</t>
  </si>
  <si>
    <t>non-unitized: This MAT has no measurable units because it is used to record costs for Subpart O Integrity Management Risk Analysis.  The type of work performed are not comparable.</t>
  </si>
  <si>
    <t>LOCTM-C029 Risk Analysis</t>
  </si>
  <si>
    <t>HPB</t>
  </si>
  <si>
    <t>Traditional ILI Runs</t>
  </si>
  <si>
    <t xml:space="preserve">Actual costs were higher than imputed due to increased costs associated with challenging inspections in the 2024 portfolio. These inspections required more sophisticated tools to assess the pipelines, increase the flow rate to enable inspection, and support customers that would have been impacted by the inspection. </t>
  </si>
  <si>
    <t>This program's work is ongoing and will continue in PG&amp;E's 2023 GRC period. The purpose of this program is to assess pipeline integrity for the internal and external condition of transmission line pipe as required by 49 CFR Subpart O.</t>
  </si>
  <si>
    <t>LOCTM-C005 In-Line Inspection</t>
  </si>
  <si>
    <t>HPC</t>
  </si>
  <si>
    <t>ECDA Indirect Inspections</t>
  </si>
  <si>
    <t>Miles inspected</t>
  </si>
  <si>
    <t>Actual units were lower than imputed units due to fewer miles of pipeline assessed with ECDA. This was due to the decision to utilize other assessment technologies which led to a lower scope of work materializing.</t>
  </si>
  <si>
    <t>This program's work is ongoing and will continue in PG&amp;E's 2023 GRC period.  The purpose of this program is to perform indirect inspections along pipelines as part of an ECDA.</t>
  </si>
  <si>
    <t>LOCTM-C022 Direct Assessment</t>
  </si>
  <si>
    <t>HPE</t>
  </si>
  <si>
    <t>Integrity Manage Leak Survey</t>
  </si>
  <si>
    <t>annual</t>
  </si>
  <si>
    <t>non-unitized: This MAT has no measurable units because this programs records costs associated with transmission leak surveys conducted on conducted on Class 3/4 non HCA pipeline operating under 30 percent Specified Minimum Yield Strength as required by Subpart O.</t>
  </si>
  <si>
    <t>HPF</t>
  </si>
  <si>
    <t>Hydrostatic Testing - IM</t>
  </si>
  <si>
    <t>Miles</t>
  </si>
  <si>
    <t>Actual units were higher than imputed units due to a larger amount of in-year compliance driven work coming due</t>
  </si>
  <si>
    <t xml:space="preserve">This program's work is ongoing and will continue in PG&amp;E's 2023 GRC period. The purpose of this program is to conduct  hydrostatic tests for the purpose of assessing pipeline identified by TIMP to be in compliance with 49 CFR Part 192, Subpart O. The hydrostatic testing work involves three efforts:
1. Review and validation of records to prove a pipeline has had a prior hydrostatic test performed
2. Pipeline replacement where necessary to prepare a pipeline for testing
3. Filling the inside of the pipeline with water and raising the pressure to a predetermined value and holding it for a period of time.
</t>
  </si>
  <si>
    <t>LOCTM-C026 TIMP Strength Testing</t>
  </si>
  <si>
    <t>HPI</t>
  </si>
  <si>
    <t>ILI Direct Exam and Repair</t>
  </si>
  <si>
    <t>non-unitized: This MAT has no measurable units because it involves direct examination and repair work that is based on data collected through both Traditional and Non-Traditional ILI runs.</t>
  </si>
  <si>
    <t>Actual costs were lower than imputed due to less digs materializing than expected which was driven by less scheduled or immediate anomalies found than on historical ILI runs.</t>
  </si>
  <si>
    <t>This program's work is ongoing and will continue in PG&amp;E's 2023 GRC period. The purpose of this program is to conduct direct examination digs and repairs made as a result of the ILI inspections.</t>
  </si>
  <si>
    <t>HPJ</t>
  </si>
  <si>
    <t>ICDA Indirect Inspections</t>
  </si>
  <si>
    <t># of Projects</t>
  </si>
  <si>
    <t>Actual units were lower than imputed units due to fewer miles of pipeline assessed with ICDA. This was due to the decision to utilize other assessment technologies which led to a lower scope of work materializing.</t>
  </si>
  <si>
    <t>This program's work is ongoing and will continue in PG&amp;E's 2023 GRC period.  The purpose of this program is to perform engineering as part of ICDA.</t>
  </si>
  <si>
    <t>HPK</t>
  </si>
  <si>
    <t>SCCDA Indirect Inspections</t>
  </si>
  <si>
    <t># Miles Assessed</t>
  </si>
  <si>
    <t>Actual units were higher than imputed units due to more miles of pipeline assessed with SCCDA. This was due to the decision to utilize SCCDA rather than other assessment technologies which led to higher scope of work.</t>
  </si>
  <si>
    <t>This program's work is ongoing and will continue in PG&amp;E's 2023 GRC period.  The pupose of this program is to perform indirect inspections along pipelines as part of SCCDA.</t>
  </si>
  <si>
    <t>HPM</t>
  </si>
  <si>
    <t>Repairs / Replace &lt; '50ft</t>
  </si>
  <si>
    <t>non-unitized: This MAT has no measurable units because it is used to record costs for very short pipe replacements in lieu of test (&lt;50ft).</t>
  </si>
  <si>
    <t>This program's work is ongoing and will continue in PG&amp;E's 2023 GRC period.  The purpose of this program is to perform pipe replacement in-lieu of strength testing for HCA pipe.</t>
  </si>
  <si>
    <t>HPN</t>
  </si>
  <si>
    <t>ECDA Direct Examinations</t>
  </si>
  <si>
    <t>Digs</t>
  </si>
  <si>
    <t>Actual costs were lower than imputed due to fewer miles of pipeline assessed with ECDA.  This was due to fewer miles of HCAs that required ECDA assessments which led to lower costs.</t>
  </si>
  <si>
    <t>Actual units were lower than imputed units due to fewer miles of pipeline assessed with EDCA. This was due to the decision to utilize other assessment technologies which led to lower scope of work.</t>
  </si>
  <si>
    <t>This program's work is ongoing and will continue in PG&amp;E's 2023 GRC period.  The purpose of this program is to perform direct examinations as part of ECDA.</t>
  </si>
  <si>
    <t>HPO</t>
  </si>
  <si>
    <t>ICDA Direct Examinations</t>
  </si>
  <si>
    <t>Actual costs were lower than imputed due to fewer miles of pipeline assessed with ICDA.  This was due to fewer miles of HCAs that required ICDA assessments which led to lower costs.</t>
  </si>
  <si>
    <t>Actual units were lower than imputed units due to fewer miles of pipeline assessed with IDCA. This was due to the decision to utilize other assessment technologies which led to lower scope of work.</t>
  </si>
  <si>
    <t>This program's work is ongoing and will continue in PG&amp;E's 2023 GRC period.  The purpose of this program is to perform direct examinations as part of ICDA.</t>
  </si>
  <si>
    <t>HPP</t>
  </si>
  <si>
    <t>SCCDA Direct Examinations</t>
  </si>
  <si>
    <t>Actual units were higher than imputed units due to more miles of pipeline assessed with SCCDCA. This was due to the decision to utilize SCCDA rather than other assessment technologies which led to higher scope of work.</t>
  </si>
  <si>
    <t>This program's work is ongoing and will continue in PG&amp;E's 2023 GRC period.  The purpose of this program is to perform direct examinations as part of SCCDA.</t>
  </si>
  <si>
    <t>HPR</t>
  </si>
  <si>
    <t>Non-Traditional ILI Runs</t>
  </si>
  <si>
    <t>Actual costs were higher than imputed due to a larger volume of NT-ILI driven assessments which was driven by less alternative assessment methods, such as ECDA, Pipe Replacement, and Strength Testing, being feasible or more costly to perform integrity assessments in the planned 2024 locations. Furthermore, this program had emergent work and a stuck tool that also contributed to the increase in cost.</t>
  </si>
  <si>
    <t>Actual units were higher than imputed units because alternative assessment methods, such as ECDA, Pipe Replacement, and Strength Testing, were not feasible or more costly to perform integrity assessments at planned locations in 2024.</t>
  </si>
  <si>
    <t>This program's work is ongoing and will continue in PG&amp;E's 2023 GRC period. The purpose of this program is to conduct non‐traditional ILI cleaning and inspection runs on gas transmission pipelines with tools propelled by any method other than gas flow.</t>
  </si>
  <si>
    <t>HPS</t>
  </si>
  <si>
    <t>Geo-Hazard Studies</t>
  </si>
  <si>
    <t>non-unitized: This MAT has no measurable units because it is used to record costs for identifying geo-hazards such as soil-creep, dormant landslides with potential to re-activate, and subsidence.  The type of work performed are not comparable.</t>
  </si>
  <si>
    <t>LOCTM-C001 Geo-Hazard Threat Identification and Mitigation</t>
  </si>
  <si>
    <t>HPT</t>
  </si>
  <si>
    <t>Root Cause Analysis</t>
  </si>
  <si>
    <t>non-unitized: This MAT has no measurable units because it is used to record costs to perform root cause analysis of significant incidents or issues on pipelines.  The type of work performed are not comparable.</t>
  </si>
  <si>
    <t>LOCTM-C030 Root Cause Analysis</t>
  </si>
  <si>
    <t>HPU</t>
  </si>
  <si>
    <t>TIMP Direct Examinations</t>
  </si>
  <si>
    <t># of Direct Examination Projects</t>
  </si>
  <si>
    <t>Actual costs were lower than imputed units due to fewer miles of expense DE HCA assessments than anticipated and the capitalization of units. The capitialization threshold for recoats changed from 100 feet to 40 feet.</t>
  </si>
  <si>
    <t>Actual units were lower  than imputed units due to recapitalization of recoating from 100 feet to 40 feet and  fewer miles of pipeline assessed with expense DE. This lead to fewer miles of HCAs that required expense DE assessments which led to lower units.</t>
  </si>
  <si>
    <t>This program's work is ongoing and will continue in PG&amp;E's 2023 GRC period.  The purpose of this program is to perform 100% Direct Examinations on pipeline segments less than 40 feet.</t>
  </si>
  <si>
    <t>JO</t>
  </si>
  <si>
    <t>GT Pipeline Maintenance</t>
  </si>
  <si>
    <t>JO1</t>
  </si>
  <si>
    <t>PM Scada Maintenance</t>
  </si>
  <si>
    <t xml:space="preserve">non-unitized: This MAT has no measurable units because majority of the orders under these MATs exist as Asset Maintenance Backbone and Station (AMBBS) orders. AMBBS records “operations” which are not necessarily equivalent to a unit.  </t>
  </si>
  <si>
    <t>CPCTY-C005 Transmission SCADA Maintenance</t>
  </si>
  <si>
    <t>LRGOP-C016 Transmission SCADA Maintenance</t>
  </si>
  <si>
    <t>MCCPF-C002 Transmission SCADA Maintenance</t>
  </si>
  <si>
    <t>JO2</t>
  </si>
  <si>
    <t>CM Scada Maintenance</t>
  </si>
  <si>
    <t>JOA</t>
  </si>
  <si>
    <t>Cath Prot Rectifier Maintenanc</t>
  </si>
  <si>
    <t>JOB</t>
  </si>
  <si>
    <t>Cath Prot Monitoring</t>
  </si>
  <si>
    <t># of CP monitoring point reads 
(P/S reads)</t>
  </si>
  <si>
    <t>Actual units were higher than Imputed units due to not factoring in Bi-monthly Rectifier Reads for Backbone and GT due to the assumption that automated reads would not report units</t>
  </si>
  <si>
    <t>NGSWR-C007 Cathodic Protection</t>
  </si>
  <si>
    <t>JOC</t>
  </si>
  <si>
    <t>Cath Prot Troubleshoot</t>
  </si>
  <si>
    <t># of troubleshoots</t>
  </si>
  <si>
    <t>Actual units were higher than Imputed units due to not factoring in TS resulting from the 850 Off Program or Troubleshoot priority change due to Mega Rule</t>
  </si>
  <si>
    <t>JOE</t>
  </si>
  <si>
    <t>Ground Leak Survey</t>
  </si>
  <si>
    <t>Miles Ground Leak Surveyed</t>
  </si>
  <si>
    <t>LOCTM-C020 Transmission Leak Management</t>
  </si>
  <si>
    <t>JOF</t>
  </si>
  <si>
    <t>Requird Ground Pipeline Patrol</t>
  </si>
  <si>
    <t>Hours</t>
  </si>
  <si>
    <t>REVIEW NEEDED - The units listed under "Units Actual" reflect observations, where the imputed reflects hours worked. The correct "Units Actual" is 3,457. The units are lower than imputed due to Ground Patrol shifting to Locate and Mark which reduced overtime and drive time.</t>
  </si>
  <si>
    <t>This program's work is ongoing and will continue in PG&amp;E's 2023 GRC period. The purpose of this program is to perform ground patrols in areas where the pipeline is visually obscured by vegetation from the view of aerial patrols. Additionally, ground patrols are performed to investigate aerial patrol observations that pose an immediate risk.</t>
  </si>
  <si>
    <t>LOCTM-C012 Required Pipeline Patrol Program</t>
  </si>
  <si>
    <t>JOG</t>
  </si>
  <si>
    <t>PM G Regulator General</t>
  </si>
  <si>
    <t>LRGOP-C020 Transmission Regulator Maintenance</t>
  </si>
  <si>
    <t>MCCPF-C014 Transmission Regulator Maintenance</t>
  </si>
  <si>
    <t>JOH</t>
  </si>
  <si>
    <t>PM Gas Pipeline Valve Manual</t>
  </si>
  <si>
    <t>LOCTM-C013 PM Gas Pipeline Valves Program</t>
  </si>
  <si>
    <t>JOI</t>
  </si>
  <si>
    <t>PM Gas Pipeline Valve Automate</t>
  </si>
  <si>
    <t>JOJ</t>
  </si>
  <si>
    <t>Gas Holders Maintenance</t>
  </si>
  <si>
    <t>LOCTM-C031 Gas Holder Maintenance</t>
  </si>
  <si>
    <t>JOK</t>
  </si>
  <si>
    <t>Oper Tranmission Pipelines</t>
  </si>
  <si>
    <t>LOCTM-C023 Operate Transmission Pipelines</t>
  </si>
  <si>
    <t>LRGOP-C010 Operate Transmission Pipelines</t>
  </si>
  <si>
    <t>JOL</t>
  </si>
  <si>
    <t>Oper Transmission Regl Station</t>
  </si>
  <si>
    <t>JOM</t>
  </si>
  <si>
    <t>CM G Regl Genl</t>
  </si>
  <si>
    <t>JON</t>
  </si>
  <si>
    <t>CM Gas Pipeline Valve Manual</t>
  </si>
  <si>
    <t>LOCTM-C014 CM Gas Pipeline Valves Program</t>
  </si>
  <si>
    <t>JOO</t>
  </si>
  <si>
    <t>CM Gas Pipeline Valve Automate</t>
  </si>
  <si>
    <t>JOP</t>
  </si>
  <si>
    <t>CM G Main Lk</t>
  </si>
  <si>
    <t># Leaks Repaired</t>
  </si>
  <si>
    <t>Actual units lower than imputed due to decreased leak find rates in the last three years resulting in reduced  leak finds and repairs.</t>
  </si>
  <si>
    <t>This program's work is ongoing and will continue in PG&amp;E's 2023 GRC period. The purpose of this program is to fix gradeable transmission leaks that require TLA type of repairs.</t>
  </si>
  <si>
    <t>JOQ</t>
  </si>
  <si>
    <t>Cath Protection Corr Maintnc</t>
  </si>
  <si>
    <t># of corrective work orders completed</t>
  </si>
  <si>
    <t>JOR</t>
  </si>
  <si>
    <t>Leak Rechecks</t>
  </si>
  <si>
    <t xml:space="preserve">Actual units were lower than imputed due to accelerated repair timeframes driven by the CARB rules and regulations. </t>
  </si>
  <si>
    <t>JOS</t>
  </si>
  <si>
    <t>Pipeline Marker Maintenance</t>
  </si>
  <si>
    <t>Actual units were higher than imputed due to this MAT not previously being unitized.</t>
  </si>
  <si>
    <t>This program's work is ongoing and will continue in PG&amp;E's 2023 GRC period. This program involves installing, replacing and maintaining transmission pipeline markers.</t>
  </si>
  <si>
    <t>LOCTM-C015 Pipeline Marker Maintenance</t>
  </si>
  <si>
    <t>JOT</t>
  </si>
  <si>
    <t>Vegetation Management</t>
  </si>
  <si>
    <t>LOCTM-C016 Vegetation Management</t>
  </si>
  <si>
    <t>LRGOP-C011 Vegetation Management</t>
  </si>
  <si>
    <t>MCCPF-C008 Vegetation Management</t>
  </si>
  <si>
    <t>JOV</t>
  </si>
  <si>
    <t>Requird Aerial Pipeline Patrol</t>
  </si>
  <si>
    <t>Miles Aerial Patroled</t>
  </si>
  <si>
    <t xml:space="preserve">Actual units were lower than imputed units due to a change in the patrol frequency from monthly to quarterly, in alignment with regulatory requirements. </t>
  </si>
  <si>
    <t>This program's work is ongoing and will continue in PG&amp;E's 2023 GRC period. The purpose of this program is to observe surface conditions on and adjacent to the pipeline ROW  for factors affecting safety and operations.</t>
  </si>
  <si>
    <t>JOW</t>
  </si>
  <si>
    <t>Aerial Leak Survey</t>
  </si>
  <si>
    <t>Miles Aerial Leak Surveyed</t>
  </si>
  <si>
    <t>JOX</t>
  </si>
  <si>
    <t>PM Meter Maintenance</t>
  </si>
  <si>
    <t>LRGOP-C012 Meter Maintenance</t>
  </si>
  <si>
    <t>JOY</t>
  </si>
  <si>
    <t>CM Meter Maintenance</t>
  </si>
  <si>
    <t>JOZ</t>
  </si>
  <si>
    <t>Atmospheric Corrosion Inspect</t>
  </si>
  <si>
    <t># of spans patrolled</t>
  </si>
  <si>
    <t>Actual units were lower than imputed due to original forecast was based on 2023 planned units. Variance is due to less spans in the field than originally input into the maintenance plan in 2020. Additionally, 33 units were recorded as MAT JOB due to object types reflecting Span_U; 3 units were recorded as MAT 34A because they are located at Stanpac Functional Location in the system</t>
  </si>
  <si>
    <t>JP</t>
  </si>
  <si>
    <t>GT Station Maintenance</t>
  </si>
  <si>
    <t>JPA</t>
  </si>
  <si>
    <t>PM StorCompStat Piping Assets</t>
  </si>
  <si>
    <t>MCCPF-C001 Transm Comprsr Station Corrective &amp; Prevnt Maintn</t>
  </si>
  <si>
    <t>JPB</t>
  </si>
  <si>
    <t>CM StorCompStat Piping Assets</t>
  </si>
  <si>
    <t>JPC</t>
  </si>
  <si>
    <t>PM StorCompStat GasProcess</t>
  </si>
  <si>
    <t>JPD</t>
  </si>
  <si>
    <t>PM StorCompStat GasCompressor</t>
  </si>
  <si>
    <t>JPE</t>
  </si>
  <si>
    <t>PM StorCompStat Support</t>
  </si>
  <si>
    <t>JPG</t>
  </si>
  <si>
    <t>CM StorCompStat GasProcess</t>
  </si>
  <si>
    <t>JPH</t>
  </si>
  <si>
    <t>CM StorCompStat GasCompress</t>
  </si>
  <si>
    <t>JPI</t>
  </si>
  <si>
    <t>CM StorCompStat Support</t>
  </si>
  <si>
    <t>JPK</t>
  </si>
  <si>
    <t>PM Power Units</t>
  </si>
  <si>
    <t>MCCPF-C015 Power Units Maintenance</t>
  </si>
  <si>
    <t>JPL</t>
  </si>
  <si>
    <t>CM Power Units</t>
  </si>
  <si>
    <t>JPN</t>
  </si>
  <si>
    <t>Station Operations</t>
  </si>
  <si>
    <t>LRGOP-C007 Station Operations</t>
  </si>
  <si>
    <t>MCCPF-C016 Station Operations</t>
  </si>
  <si>
    <t>JPO</t>
  </si>
  <si>
    <t>PM Storage Wells</t>
  </si>
  <si>
    <t>NGSWR-C005 Preventive and Corrective Maintenance</t>
  </si>
  <si>
    <t>JPP</t>
  </si>
  <si>
    <t>CM Storage Wells</t>
  </si>
  <si>
    <t>JPQ</t>
  </si>
  <si>
    <t>CARB Leak Survey</t>
  </si>
  <si>
    <t>NGSWR-C006 CARB Leak Management</t>
  </si>
  <si>
    <t>JPR</t>
  </si>
  <si>
    <t>CARB Leak Repairs</t>
  </si>
  <si>
    <r>
      <t>JP#</t>
    </r>
    <r>
      <rPr>
        <vertAlign val="superscript"/>
        <sz val="10"/>
        <rFont val="Arial"/>
        <family val="2"/>
      </rPr>
      <t>(c)</t>
    </r>
  </si>
  <si>
    <t>JT</t>
  </si>
  <si>
    <t>GT Reliability &amp; General Maint</t>
  </si>
  <si>
    <t>JT0</t>
  </si>
  <si>
    <t>Public Awareness</t>
  </si>
  <si>
    <t>non-unitized: This MAT has no measurable units because it is our funding for the Public Awareness program management.  This MAT supports the outreach required pursuant to API RP 1162 which contains many activities to include direct mailings to parties with properties within 1000’ of a pipeline, other educational material publication, social media postings, etc.  This program also manages our Public Awareness and Damage Prevention program documentation.  There are no specific units associated with the activities performed in the Public Awareness MAT to meet the requirements of RP 1162.</t>
  </si>
  <si>
    <t>LOCTM-C011 Public Awareness</t>
  </si>
  <si>
    <t>JT1</t>
  </si>
  <si>
    <t>Engineering Support</t>
  </si>
  <si>
    <t>non-unitized: This MAT has no measurable units because it is used to record costs for various types of non-capitalizable work related to pipe investigations and field engineering support.</t>
  </si>
  <si>
    <t xml:space="preserve">This program's work is ongoing and will continue in PG&amp;E's 2023 GRC period.  The purpose of this program is pipeline engineering support to perform pipe investigations. </t>
  </si>
  <si>
    <t>LOCTM-C027 Pipe Investigations and Field Engineering</t>
  </si>
  <si>
    <t>JT2</t>
  </si>
  <si>
    <t>Water and Levee Crossings</t>
  </si>
  <si>
    <t>non-unitized: This MAT has no measurable units because it is used to record costs for monitoring jurisdictional water crossings, jurisdictional levee crossings, and non-jurisdictional water crossings.  The type of work performed are not comparable.</t>
  </si>
  <si>
    <t>LOCTM-C007 Shallow and Exposed Pipe (Including Water and Levee Crossing</t>
  </si>
  <si>
    <r>
      <t>JT3</t>
    </r>
    <r>
      <rPr>
        <vertAlign val="superscript"/>
        <sz val="10"/>
        <rFont val="Arial"/>
        <family val="2"/>
      </rPr>
      <t>(i)</t>
    </r>
  </si>
  <si>
    <t>Fault Crossings</t>
  </si>
  <si>
    <t>non-unitized: This MAT has no measurable units because it is used to record costs for conducting studies of where gas transmission pipelines cross active and potentially active earthquake fault lines, and monitoring fault creep.  The type of work performed are not comparable.</t>
  </si>
  <si>
    <t>LOCTM-C004 Earthquake Fault Crossings</t>
  </si>
  <si>
    <t>JT4</t>
  </si>
  <si>
    <t>Shallow and Exposed Pipe</t>
  </si>
  <si>
    <t>Projects</t>
  </si>
  <si>
    <t>Actual units were lower than Imputed units  due to no projects were executed under this MAT, as funds were reallocated to other risk and compliance-driven programs. Additionally, the planned Project A-513 was canceled due to a low likelihood of further erosion at the site, which is being monitored under the TIMP Geohazards Program.</t>
  </si>
  <si>
    <t xml:space="preserve">This programs work is ongoing and will continue in PG&amp;E's 2023 GRC period.  The purpose of this program is to mitigate locations where a pipeline has insufficient cover, is vulnerable to damage from third parties, or has become exposed due to natural forces.  </t>
  </si>
  <si>
    <t>JT6</t>
  </si>
  <si>
    <t>Pipe Replacements - (&lt;50Ft)</t>
  </si>
  <si>
    <t>Actual costs were lower than imputed because less work materialized owing to more scopes of work that reached 50 foot threshold for Capitalization.</t>
  </si>
  <si>
    <t>Actual units were less than imputed  because less work materialized owing to more scopes of work that reached 50 foot threshold for Capitalization.</t>
  </si>
  <si>
    <t>This program’s work is ongoing and will continue in PG&amp;E’s 2023 GRC period.  The purpose of this program is to implement Non-TIMP expense pipe replacements as an alternative option to strength testing.</t>
  </si>
  <si>
    <t>LOCTM-M003 Non-TIMP Strength Testing</t>
  </si>
  <si>
    <t>JT8</t>
  </si>
  <si>
    <t>Gas Quality Assessment - Exp</t>
  </si>
  <si>
    <t xml:space="preserve">non-unitized: This MAT has no measurable units because MAT includes programmatic costs for ongoing activities which are not unitized. </t>
  </si>
  <si>
    <t>LRGOP-C005 Gas Quality Assessment - Expense</t>
  </si>
  <si>
    <t>MCCPF-C027 Gas Quality Assessment - Expense</t>
  </si>
  <si>
    <t>JT9</t>
  </si>
  <si>
    <t>Hydrostatic Tstng - Class Lctn</t>
  </si>
  <si>
    <t>non-unitized: This MAT has no measurable units because mitigation lengths for class location change cannot be ascertained until the completion of annual class location studies.</t>
  </si>
  <si>
    <t>LOCTM-C025 Class Location Change</t>
  </si>
  <si>
    <t>JTB</t>
  </si>
  <si>
    <t>Pipeline Repair</t>
  </si>
  <si>
    <t>non-unitized: This MAT has no measurable units because it is used to record costs for various types of expense work related to TIMP pipeline repair.</t>
  </si>
  <si>
    <t xml:space="preserve">Actual costs were higher than imputed due to more than anticipated higher-risk or compliance-driven repairs and replacement shorter than 50 feet </t>
  </si>
  <si>
    <t xml:space="preserve">This program's work is ongoing and will continue in PG&amp;E's 2023 GRC period. The purpose of this program is to mitigate  graded leaks and reliability risks along gas transmission pipelines.   </t>
  </si>
  <si>
    <t>LOCTM-C008 Pipeline Safety and Reliability</t>
  </si>
  <si>
    <t>JTD</t>
  </si>
  <si>
    <t>Pipeline Other</t>
  </si>
  <si>
    <t>non-unitized: This MAT has no measurable units because it is used to record costs for various types of expense work related to TIMP pipeline investigation.</t>
  </si>
  <si>
    <t>Actual costs were lower than imputed due to overestimated execution in the 2023 rate case, driven by uncertainty around Mega Rule Part 1 (RIN1) compliance. In practice, compliance was achieved at much lower cost. Additional savings came from deferring lower-risk investigations to prioritize higher-risk, non-JTD work, while maintaining RIN1 and JTD compliance.</t>
  </si>
  <si>
    <t>This JTD Pipe Investigations program's work is ongoing and will continue in PG&amp;E's 2027 GRC period. The purpose of this program is to perform material properties testing, verify pipeline segments and fittings, establish MAOP to comply with 49 CFR § 192.619 by validating unknown or assumed pipe and fitting specifications and potentially mitigating MAOP Design and underrated pipe issues, perform data validation, perform research for valid and invalid strength test records and pipeline material records, manage Opportunistic Inspection Program (OIP) and targeted inspections to comply with federal codes 49 CFR § 192.607 and § 192.712, investigate anomalous conditions and potential mechanical damage, and investigate cause and extent of failures or incidents to comply with 49 CFR § 192.617. This JTD program will continue to be medium priority compared to other gas tranmission pipe programs.</t>
  </si>
  <si>
    <t>JTH</t>
  </si>
  <si>
    <t>Permits &amp; Fees Projects</t>
  </si>
  <si>
    <t>non-unitized: This MAT has no measurable units because it is used to record costs for permits and fees associated with the operations of Gas Transmission stations.  (Examples include McDonald Island Reclamation Fees, Gas Lease Fees, Department of Transportation Fees).</t>
  </si>
  <si>
    <t>JTK</t>
  </si>
  <si>
    <t>Vegetation Manage Project</t>
  </si>
  <si>
    <t>Non-unitized: This MAT has no measurable units because this MAT includes a mix of work involved in maintaining transmission Right-Of-Ways (ROW), some of which can be tracked in units (ex: tree removals), while some cannot like inspections.</t>
  </si>
  <si>
    <t>Actual costs were lower than imputed due to work reprioritization driven by Transmission Integrity Management Program, the budget was reduced by $11M.</t>
  </si>
  <si>
    <t>This program's work is ongoing and will continue in PG&amp;E's 2023 GRC period. The purpose of this program is to support the safety and integrity of gas pipeline by inspecting, removing and maintaining vegetation in the ROW. This program continues to be reassessed for its priority relative to other emerging work and is rescheduled accordingly.</t>
  </si>
  <si>
    <t>LOCTM-C017 Vegetation Manage Project</t>
  </si>
  <si>
    <t>JTL</t>
  </si>
  <si>
    <t>FIMP Risk Management</t>
  </si>
  <si>
    <t>non-unitized: This MAT has no measurable units because MAT includes programmatic costs for ongoing activities which are not unitized.</t>
  </si>
  <si>
    <t>LRGOP-C006 FIMP Risk Assessment</t>
  </si>
  <si>
    <t>MCCPF-C022 FIMP Risk Assessment</t>
  </si>
  <si>
    <t>JTM</t>
  </si>
  <si>
    <t>Uprates</t>
  </si>
  <si>
    <t xml:space="preserve">non-unitized: This MAT has no measurable units because it is used to record costs to increase capacity of a hydraulically independent system as an alternative to increasing capacity by installing new facilities. </t>
  </si>
  <si>
    <t>CPCTY-M004 GT Capacity Uprates</t>
  </si>
  <si>
    <t>JTO</t>
  </si>
  <si>
    <t>Encroachments Structures &amp; ROW</t>
  </si>
  <si>
    <t>non-unitized: This MAT has no measurable units because it combines different workstreams, access roads and structural encroachments, in a single MAT.</t>
  </si>
  <si>
    <t>LOCTM-C018 Encroachments</t>
  </si>
  <si>
    <t>JTQ</t>
  </si>
  <si>
    <t>Class Location Studies</t>
  </si>
  <si>
    <t>non-unitized: This MAT has no measurable units because it is an continuous, annual class location study. The annual class location study includes: orthographically-corrected aerial photography; occupancy field verification; creation of a digitized structures layer; and annual class analysis, completed via a qualified third-party firm and verified internally.</t>
  </si>
  <si>
    <t>JTR</t>
  </si>
  <si>
    <t>Valve Program</t>
  </si>
  <si>
    <t>non-unitized: This MAT is non-unitized because it is used to record costs for various types of non-capitalizable work related to valve program</t>
  </si>
  <si>
    <t>LOCTM-C024 Valve Safety and Reliability</t>
  </si>
  <si>
    <t>JTT</t>
  </si>
  <si>
    <t>Geo-Hazard Mitigations</t>
  </si>
  <si>
    <t>non-unitized: This MAT has no measurable units because it is used to record costs for mitigating geo-hazards such as soil-creep, dormant landslides with potential to re-activate, and subsidence.  The type of mitigation work performed are not comparable.</t>
  </si>
  <si>
    <t>JTV</t>
  </si>
  <si>
    <t>Station Strength Test Exp C&amp;P</t>
  </si>
  <si>
    <t>non-unitized: This MAT has no measurable units because project work that occurs under this MAT is non-fungible and covers a wide range of asset types, and scope of assets requiring work.</t>
  </si>
  <si>
    <t>MCCPF-M006 Station Strength Test</t>
  </si>
  <si>
    <t>JTW</t>
  </si>
  <si>
    <t>Routine Spend M&amp;C - Expense</t>
  </si>
  <si>
    <t xml:space="preserve">non-unitized: This MAT has no measurable units because this is a routine spend MAT. Includes a combination non-fungible project work and programmatic activities. </t>
  </si>
  <si>
    <t>LRGOP-C004 Routine Spend M&amp;C</t>
  </si>
  <si>
    <t>MCCPF-C007 Routine Spend M&amp;C</t>
  </si>
  <si>
    <t>JTX</t>
  </si>
  <si>
    <t>GT Over Pressure Protection</t>
  </si>
  <si>
    <t>non-unitized: This MAT has no measurable units because it is an expense code that captures a variety of studies, reports, and small projects that support PG&amp;E’s Overpressure Elimination program objectives, all of which have different tasks and costs that are not comparable.</t>
  </si>
  <si>
    <t>LRGOP-M002 GT Overpressure Protection</t>
  </si>
  <si>
    <t>JTY</t>
  </si>
  <si>
    <t>Routine Spend C&amp;P Expense</t>
  </si>
  <si>
    <t>non-unitized: This MAT has no measurable units because this is a routine spend MAT. Includes a combination non-fungible project work and programmatic activities.</t>
  </si>
  <si>
    <t>MCCPF-C020 Routine Spend C&amp;P</t>
  </si>
  <si>
    <t>LV</t>
  </si>
  <si>
    <t>GTS Station Assessments-BA</t>
  </si>
  <si>
    <t>LV1</t>
  </si>
  <si>
    <t>Engineering Crtcl Assmnt 1</t>
  </si>
  <si>
    <t>MCCPF-M007 Engineering Critical Assessment 1</t>
  </si>
  <si>
    <t>LV2</t>
  </si>
  <si>
    <t>Engineering Crtcl Assmnt 2</t>
  </si>
  <si>
    <t xml:space="preserve">This program's work is ongoing and will continue in PG&amp;E's 2023 GRC period.  </t>
  </si>
  <si>
    <t>MCCPF-M008 Engineering Critical Assessment 2</t>
  </si>
  <si>
    <r>
      <t xml:space="preserve">OM# </t>
    </r>
    <r>
      <rPr>
        <vertAlign val="superscript"/>
        <sz val="10"/>
        <rFont val="Arial"/>
        <family val="2"/>
      </rPr>
      <t>(c)</t>
    </r>
  </si>
  <si>
    <t xml:space="preserve">non-unitized: This MAT has no measurable units because this program records labor costs. </t>
  </si>
  <si>
    <t>(a) StanPac MAT 34A is a consolidation of the recorded spend and work completed under various programs including ILI Direct Exam &amp; Repair, Requird Ground  Patrols  and  Electrical Interference-AC .</t>
  </si>
  <si>
    <t>(b) Units for WELL Integrity Assessments MAT AH1 can include # Barrier Inspection Surveys, # Gamma-Ray Neutron Surveys, # Noise/Temperature Surveys.</t>
  </si>
  <si>
    <t xml:space="preserve">(c) A MWC with a # captures other support costs and miscellaneous orders recorded within a MWC, that are not assigned to a specific MAT.  </t>
  </si>
  <si>
    <t>(d) Units for Electrical Interference - AC MAT GJA can include # of electric poles/towers investigated, # of electric poles/towers mitigated, # of AC Induced investigations completed, and # of stations investigated (arc fault).</t>
  </si>
  <si>
    <t>(e) Units for Cathodic Protection MAT GJC can include # of miles surveyed and # of RMU covered by service fees.</t>
  </si>
  <si>
    <t>(f) Units for Close Interval Survey (CIS) MAT GJE can include # of CIS miles surveyed and # of CIS Digs.</t>
  </si>
  <si>
    <t>(g) Units for Internal Corrosion  MAT GJH can include # of cleaning projects completed, # of corrosometers replaced/installed, # of IC investigations performed, # of UT probes installed, # of non destructive examinations performed, # of filter separator read points taken, # of monitoring point reads taken, # of well-head monitoring reads taken, # of bi-monthly drip monitoring reads taken, # of EM Coupon installations, # of EM Coupon reads taken, # of weightloss coupon reads taken, # of UT probes reads taken, # of drip monitoring reads taken, and # of corrosometer monitoring reads taken.</t>
  </si>
  <si>
    <t>(h) Units for Casings MAT GJM can include # of casing test stations installed, # of leak surveys performed on cased crossings, and # of projects completed.</t>
  </si>
  <si>
    <t>(i) Units for Fault Crossings MAT JT3 can include # of surveys and # of marker balls / arrays.</t>
  </si>
  <si>
    <t>Table 2-10
2024 RSAR
2023 GRC CYCLE GAS TRANSMISSION AND STORAGE CAPITAL COMPARISON BY MAT FOR SAFETY, RELIABILITY AND MAINTENANCE WORK
(THOUSANDS OF DOLLARS)</t>
  </si>
  <si>
    <t>I</t>
  </si>
  <si>
    <t>P3</t>
  </si>
  <si>
    <t>Actual Costs for 2023 GRC Cycle to date
($) (H1+H2)</t>
  </si>
  <si>
    <t>Spending Percent Variance for 2023 GRC Cylce (%) (I2/G3)
(K2/H)</t>
  </si>
  <si>
    <t>Actual Units for 2023 GRC Cycle to Date (O1+O2)</t>
  </si>
  <si>
    <t>Difference for 2024 (# of Units) (O2-N2)</t>
  </si>
  <si>
    <t>Unit​
Percent​
Variance​
for 2024 (%)​
((P2-N2)/N2*100)</t>
  </si>
  <si>
    <t xml:space="preserve">2024
Unit
Variance
Explanation </t>
  </si>
  <si>
    <t>Forcast Scope (U, O,  or T)</t>
  </si>
  <si>
    <t>Schedule (U, O,  or T)</t>
  </si>
  <si>
    <t>Budget (U, O,  or T)</t>
  </si>
  <si>
    <t>21</t>
  </si>
  <si>
    <t>Misc Capital</t>
  </si>
  <si>
    <t>21C</t>
  </si>
  <si>
    <t>GPOM Non-Engineering Capital</t>
  </si>
  <si>
    <t>non-unitized: This MAT has no measurable units because it encompasses a variety of different activities – it is used to capture GPOM non-engineering capital routine transmission spend.</t>
  </si>
  <si>
    <t>3K</t>
  </si>
  <si>
    <t>Gas Trans Remediate Corrosion</t>
  </si>
  <si>
    <t>3K1</t>
  </si>
  <si>
    <t>Drip Replacement</t>
  </si>
  <si>
    <t># of drips replaced</t>
  </si>
  <si>
    <t xml:space="preserve">Actual costs were lower than imputed due to work bundling with projects near a drip resulting in a lower unit cost and work cancellation due to transmission definition change in 2024. </t>
  </si>
  <si>
    <t xml:space="preserve">Actual units were lower than imputed units due to the cancellation of bundled drip removal units. Bundled drip removals are executed opportunistically as part of pipeline replacement, strength test or retirement projects, but the planned projects were cancelled due to the TransDef change on the pipelines to which they are installed. </t>
  </si>
  <si>
    <t>This program's work is ongoing and will continue in PG&amp;E's 2023 GRC period. The purpose of this program is to mitigate Internal Corrosion as required by 49 CFR § 192.475.</t>
  </si>
  <si>
    <t>3K4</t>
  </si>
  <si>
    <t>AC Interf Mitigation</t>
  </si>
  <si>
    <t xml:space="preserve">Actual units were higher than imputed units due to the new timeline requirement in Mega Rule Part 2 to mitigate AC Interference within 12-15 months after the idenfitication of AC Interference starting from 2024. </t>
  </si>
  <si>
    <t xml:space="preserve">This program's work is ongoing and will continue in PG&amp;E's 2023 GRC period. The purpose of this program is to mitigate AC Interference as required by 49 CFR § 192.467 and 473. </t>
  </si>
  <si>
    <t>3K5</t>
  </si>
  <si>
    <t>Casing Mitigation</t>
  </si>
  <si>
    <t xml:space="preserve">Actual units were lower than imputed units due to the postponement of project execution to future years. </t>
  </si>
  <si>
    <t xml:space="preserve">This program’s work is ongoing and will continue in PG&amp;E’s 2023 GRC period.  The purpose of this program is to mitigate contacted casing to ensure each buried or submerged pipeline being electrically isolated from the metallic casing it is within (49 CFR  § 192.467). </t>
  </si>
  <si>
    <t>3K6</t>
  </si>
  <si>
    <t>Cathodic Protection-New</t>
  </si>
  <si>
    <t># of new CP systems installed</t>
  </si>
  <si>
    <t>Actual units were higher than imputed units due to a higher volume of groundbed installations required to maintain effective levels of cathodic protection.</t>
  </si>
  <si>
    <t>This program’s work is ongoing and will continue in PG&amp;E’s 2023 GRC period.  The purpose of this program is to install cathodic protection (CP) to buried metallic pipeline to mitigate the threat of external corrosion, and if CP levels are inadequate and cannot be made adequate through troubleshooting, PG&amp;E must either replace existing systems or install new equipment (49 CFR § 192.463).</t>
  </si>
  <si>
    <r>
      <t xml:space="preserve">3K7 </t>
    </r>
    <r>
      <rPr>
        <vertAlign val="superscript"/>
        <sz val="10"/>
        <rFont val="Arial"/>
        <family val="2"/>
      </rPr>
      <t xml:space="preserve">(a) </t>
    </r>
  </si>
  <si>
    <t>Cathodic Protection-Replacement</t>
  </si>
  <si>
    <t>Actual units were higher than imputed units due to a higher volume of groundbed replacement required to maintain effective levels of cathodic protection.</t>
  </si>
  <si>
    <t>3K8</t>
  </si>
  <si>
    <t>Test Station Installation</t>
  </si>
  <si>
    <t>Actual units were lower than imputed units because no capital test station (CTS) installations (over 5 units) needed to be installed to meet requirement for 1 CTS per mile.</t>
  </si>
  <si>
    <t>3K9</t>
  </si>
  <si>
    <t>Dynamic Electrical Interference - DC (# of Projects Completed)</t>
  </si>
  <si>
    <t>Actual units were lower than imputed units due to the permits and land acquisition delays, which resulted in delayed construction activities.</t>
  </si>
  <si>
    <t xml:space="preserve">This program's work is ongoing and will continue in PG&amp;E's 2023 GRC period. The purpose of this program is to mitigate DC Interference as required by 49 CFR § 192.467 and 473. </t>
  </si>
  <si>
    <t>3KA</t>
  </si>
  <si>
    <t># of spans recoated/
upgraded</t>
  </si>
  <si>
    <t>Actual costs were higher than imputed due to the majority of the units were on line 300/400, which are large pipelines and complex jobs. In 2024, asbestos abatement became a common mitigating factor which increased unit cost.</t>
  </si>
  <si>
    <t>Actual units were higher than imputed due to in 2024 the threshold for capitalizing span re-coates changed from 100 feet to 40 feet, so actual units increased in 3KA and dropped in GJB.</t>
  </si>
  <si>
    <t>3L</t>
  </si>
  <si>
    <t>Gas Trans Storage Wells</t>
  </si>
  <si>
    <t>3L1</t>
  </si>
  <si>
    <t>WELL - Drilling</t>
  </si>
  <si>
    <t># of wells drilled</t>
  </si>
  <si>
    <t>Actual costs were higher than imputed due to  pre-mobiliztion  material purchase for 2025 well drilling.</t>
  </si>
  <si>
    <t>Actual units were lower than imputed units due to permit timing pushing completion of units into 2025.  Overall unit plan for driling of new wells during the 2023-2026 rate case is expected to be achieved.</t>
  </si>
  <si>
    <t>NGSWR-M001 Well - Drilling</t>
  </si>
  <si>
    <r>
      <t xml:space="preserve">3L3 </t>
    </r>
    <r>
      <rPr>
        <vertAlign val="superscript"/>
        <sz val="10"/>
        <rFont val="Arial"/>
        <family val="2"/>
      </rPr>
      <t>(b)</t>
    </r>
  </si>
  <si>
    <t>Actual costs were lower than imputed due to carryover work from 2022 and 2023 that hit in 2024.</t>
  </si>
  <si>
    <t>Actual units were higher than imputed units due to incremental wells scheduled and required by CalGEM.</t>
  </si>
  <si>
    <r>
      <t xml:space="preserve">3L4 </t>
    </r>
    <r>
      <rPr>
        <vertAlign val="superscript"/>
        <sz val="10"/>
        <rFont val="Arial"/>
        <family val="2"/>
      </rPr>
      <t>(c)</t>
    </r>
  </si>
  <si>
    <t>WELL - Repair and Replace</t>
  </si>
  <si>
    <t xml:space="preserve">non-unitized: This MAT has no measurable units because it contains a mix of rework units and other project work which is not unitized. </t>
  </si>
  <si>
    <t>NGSWR-C008 Well Repair and Replace</t>
  </si>
  <si>
    <r>
      <t xml:space="preserve">3L5 </t>
    </r>
    <r>
      <rPr>
        <vertAlign val="superscript"/>
        <sz val="10"/>
        <rFont val="Arial"/>
        <family val="2"/>
      </rPr>
      <t>(d)</t>
    </r>
  </si>
  <si>
    <t>WELL - Cntrls &amp; Conts Monitrng</t>
  </si>
  <si>
    <t>non-unitized: This MAT has no measurable units because it contains miscellaneous component work.</t>
  </si>
  <si>
    <t>NGSWR-C002 Well Control Monitoring</t>
  </si>
  <si>
    <t>44</t>
  </si>
  <si>
    <t>Gas Capital:GasTrans-Sub</t>
  </si>
  <si>
    <r>
      <t xml:space="preserve">44A </t>
    </r>
    <r>
      <rPr>
        <vertAlign val="superscript"/>
        <sz val="10"/>
        <rFont val="Arial"/>
        <family val="2"/>
      </rPr>
      <t>(e)</t>
    </r>
  </si>
  <si>
    <t>Stan-Pac Capital</t>
  </si>
  <si>
    <t>LOCTM-C037 Stan-Pac Capital</t>
  </si>
  <si>
    <t>73</t>
  </si>
  <si>
    <t>GT Pipeline Capacity</t>
  </si>
  <si>
    <t>73A</t>
  </si>
  <si>
    <t>Capacity for Load Growth</t>
  </si>
  <si>
    <t xml:space="preserve">non-unitized: This MAT has no measurable units because the program features multiple asset types without a common unit.  </t>
  </si>
  <si>
    <t>CPCTY-M001 Capacity for Load Growth</t>
  </si>
  <si>
    <t>73B</t>
  </si>
  <si>
    <t>Capacity Betterment</t>
  </si>
  <si>
    <t>non-unitized: This MAT has no measurable units because the program captures expenditures for the incremental capacity work only; costs (and units) for the original capacity projects are captured in the originating MWC or MAT.</t>
  </si>
  <si>
    <t>CPCTY-M002 Capacity Betterment</t>
  </si>
  <si>
    <t>73D</t>
  </si>
  <si>
    <t>non-unitized: This MAT has no measurable units due to the extensive variability of the work portfolio.</t>
  </si>
  <si>
    <t>LNCNG-C001 LNG/CNG Portable Capital</t>
  </si>
  <si>
    <t>75</t>
  </si>
  <si>
    <t>GT Pipeline Reliability</t>
  </si>
  <si>
    <t>75C</t>
  </si>
  <si>
    <t>Routine Spend M&amp;C - Capital</t>
  </si>
  <si>
    <t>non-unitized: This MAT has no measurable units because it includes a wide assortment of “find-it and fix-it" projects that are typically routine or unique occurrences and do not qualify for another program.</t>
  </si>
  <si>
    <t>75D</t>
  </si>
  <si>
    <t>non-unitized: This MAT has no measurable units because it is used to record costs for various of “find it/fix it" valve replacement work.</t>
  </si>
  <si>
    <t>Actual costs were lower than imputed due to Gas prioritization in support of higher risk or compliance work.</t>
  </si>
  <si>
    <t xml:space="preserve">This program's work is ongoing and will continue in PG&amp;E's 2023 GRC period.  The purpose of this program is to replace inoperable valves, valves that are leaking, or presenting a safety or reliability threat. </t>
  </si>
  <si>
    <t>75E</t>
  </si>
  <si>
    <t>Vintage Pipe Replacement</t>
  </si>
  <si>
    <t>on-going</t>
  </si>
  <si>
    <t>LOCTM-M001 Vintage Pipe Replacement</t>
  </si>
  <si>
    <t>75H</t>
  </si>
  <si>
    <t>Pipe Replacement Class Loctn</t>
  </si>
  <si>
    <t>non-unitized: This MAT is non-unitized since scope is identified during LIDAR analysis.</t>
  </si>
  <si>
    <t>Actual costs were higher than imputed due to the program expenditures exceeded imputed due to a larger volume of class location pipe replacements being completed. PG&amp;E completed 6 replacements in 2024 driven by 611 flags and assets operating 2 classes out.</t>
  </si>
  <si>
    <t>This program’s work is ongoing and will continue in PG&amp;E’s 2023 GRC period.  The purpose of this program is the mitigation of identified class location changes via pipe replacement as required by 49 CFR § 192.611.</t>
  </si>
  <si>
    <t>75I</t>
  </si>
  <si>
    <t>Valve Automation</t>
  </si>
  <si>
    <t>Valves</t>
  </si>
  <si>
    <t>This program's work is ongoing and will continue in PG&amp;E's 2023 GRC period.  The purpose of this program is to enhance emergency response by installing automated valves to reduce risks associated with pipeline ruptures.</t>
  </si>
  <si>
    <t>LOCTM-M004 Valve Automation</t>
  </si>
  <si>
    <t>75J</t>
  </si>
  <si>
    <t>75K</t>
  </si>
  <si>
    <t>Actual units were lower than imputed units due to reprioritization in support of higher risk or compliance work. MATs 75M, 75T, and 75K collectively form the Shallow/Exposed/Water and Levee Crossings Mitigation program. Funds and units can be reallocated flexibly among these MATs as required depending on the highest risk.</t>
  </si>
  <si>
    <t>This program's work is ongoing and will continue in PG&amp;E's 2023 GRC period. The purpose of this program is to address the risks posed by shallow and exposed pipe on locations of water/levee crossings.</t>
  </si>
  <si>
    <t>LOCTM-M002 Shallow and Exposed Pipe (Including Water and Levee Crossing</t>
  </si>
  <si>
    <t>75L</t>
  </si>
  <si>
    <t>This program’s work is ongoing and will continue in PG&amp;E’s 2023 GRC period.  The purpose of this program is to addresses the specific threat of land movement strains at known earthquake faults damaging a pipeline due to seismic events.</t>
  </si>
  <si>
    <t>75M</t>
  </si>
  <si>
    <t>Shallow Pipe</t>
  </si>
  <si>
    <t>This program’s work is ongoing and will continue in PG&amp;E’s 2023 GRC period.  The purpose of this program is  to address the risks posed by shallow pipe on land.</t>
  </si>
  <si>
    <t>75N</t>
  </si>
  <si>
    <t>Hydrostatic Testing</t>
  </si>
  <si>
    <t>non-unitized: This MAT has no measurable units since scope is identified as capital upgrades during the engineering practice.</t>
  </si>
  <si>
    <t>Actual costs were lower than imputed due to a lower volume of identified capital work being executed such as capital upgrades needed to facilitate a strength test. A procedural update to the working assessment plan was implemented to align with Transdef initiative, resulting in a lower amount of scheduled strength tests in 2024 that required capital work.</t>
  </si>
  <si>
    <t>This program's work is ongoing and will continue in PG&amp;E's 2023 GRC period. The purpose of this program is to assist in faciliating a hydrotest with any captial units of measure either installed, removed or replaced including captial equipment puchases, replacements and piggability improvements driven by the hydrotest.</t>
  </si>
  <si>
    <t>75O</t>
  </si>
  <si>
    <t>Pipe Rplcmnt - Oth PL Sfty Inv</t>
  </si>
  <si>
    <t xml:space="preserve">non-unitized: This MAT is non-unitized because it is used to record costs for various types of work. </t>
  </si>
  <si>
    <t>Actual costs were higher than imputed due to a higher volume of projects, largely driven by higher risk scopes and compliance-related requirements.</t>
  </si>
  <si>
    <t>75P</t>
  </si>
  <si>
    <t>ILI Capital Repair (Non-BA)</t>
  </si>
  <si>
    <t>non-unitized: This MAT has no measurable units since work is not known until anomalous results from previous year's Traditional and Non-Traditional ILI inspections are found.</t>
  </si>
  <si>
    <t>75Q</t>
  </si>
  <si>
    <t>Pipe Replacement (IM)</t>
  </si>
  <si>
    <t>Actual costs were higher than imputed due to program expenditures exceeded imputed due to a larger volume of projects classified as capital (&gt;50ft and/or capital installation/replacement) and due to more Integrity Management threats coming due in 2024 that required replacement.</t>
  </si>
  <si>
    <t>Actual units were higher than imputed units due to more projects classified as capital (&gt;50ft and/or capital installation/replacement) and  more Integrity Managerment driven threat assessments coming due in 2024</t>
  </si>
  <si>
    <t>This program’s work is ongoing and will continue in PG&amp;E’s 2023 GRC period.  The purpose of this program is to implement TIMP (49 CFR Part 192, Subpart O) capital pipe replacements in lieu of testing when it is a more prudent option.</t>
  </si>
  <si>
    <t>75R</t>
  </si>
  <si>
    <t>Pipe Rplcmnt In-Lieu of Hydro</t>
  </si>
  <si>
    <t>Actual costs were lower than imputed regulatory values due to project cancellations driven by working assessment plan (WAP) updates and Transdef changes as well as other assessment methods selected over replacement.</t>
  </si>
  <si>
    <t>This program’s work is ongoing and will continue in PG&amp;E’s 2023 GRC period.  The purpose of this program is to implement Non-TIMP capital pipe replacements in lieu of testing when it is a more prudent option.</t>
  </si>
  <si>
    <t>75S</t>
  </si>
  <si>
    <t>Direct Assessment</t>
  </si>
  <si>
    <t>non-unitized: This MAT has no measurable units because it is used to record costs for direct assessment capital repairs that arise from ECDA, ICDA, SCCDA or Direct Examination findings.  The types of repair work performed are not comparable.</t>
  </si>
  <si>
    <t>75T</t>
  </si>
  <si>
    <t>Exposed Pipe</t>
  </si>
  <si>
    <t>This program’s work is ongoing and will continue in PG&amp;E’s 2023 GRC period.  The purpose of this program is to address the risks posed by exposed pipe on land.</t>
  </si>
  <si>
    <t>75U</t>
  </si>
  <si>
    <t>Non-TIMP Strength Testing</t>
  </si>
  <si>
    <t>Miles; historically expense program in MAT MC1</t>
  </si>
  <si>
    <t>Actual costs were lower than imputed due to a mid year accounting guidance change, which altered the allocation process for previously tested Non IM Driven footage and their respective costs.  This adjustment led to a one time conversion of all existing scopes, causing MAT 75U to reflect a negative spend ( $5 million in 2024).  This issue is not expected to recur, as future projects will be scoped according to the new guidance.  Furthermore, Transdef initiative delayed or cancelled existing work out from 2024 to allow for asset classification reviews.</t>
  </si>
  <si>
    <t>Actual units were lower than imputed due to two drivers - 1) a mid year FERC accounting guidance change, which altered the allocation process for previously tested Non IM Driven footage. This adjustment led to a one time conversion of all existing scopes, causing MAT 75U to have no recorded units in 2024.  This issue is not expected to recur, as future projects will be scoped according to the new guidance.  2)Transdef initiative delayed or cancelled  work out from 2024 to allow for asset classification reviews.</t>
  </si>
  <si>
    <t>This program’s work is ongoing and will continue in PG&amp;E’s 2023 GRC period.  The purpose of this program is to  validate the integrity and assure a margin of safety by strength testing in accordance with 49 CFR § 192.619 for those gas transmission pipelines that:
1) Lack a documented TVC strength test record that is consistent with D.11-06-017, D.12-12-030, and NTSB Safety Recommendation P-10-4 (prioritizing strength testing of gas transmission pipelines with the highest risk factors);
2) Need to have MAOP re-confirmed under 49 CFR §192.624 via either a strength test or pipe replacement; or
3) Need to be either tested or replaced to comply with 49 CFR §192.917 because the manufacturing threat is deemed unstable because it either does not have a TVC record of a test or does not have a 49 CFR Subpart J test to at least 1.25 times MAOP.</t>
  </si>
  <si>
    <t>75V</t>
  </si>
  <si>
    <t>TIMP Direct Exam-Captal Recoat</t>
  </si>
  <si>
    <t># of DE Projects with Capital Repair/Recoat</t>
  </si>
  <si>
    <t xml:space="preserve">Actal units were higher than imputed units due to recapitalization of recoating from 100 feet to 40 feet. This led to more work scopes of work materializing that meets the 40 foot threshold. </t>
  </si>
  <si>
    <t>This program's work is ongoing and will continue in PG&amp;E's 2023 GRC period.  The purpose of this program is to perform 100% Direct Examinations on pipeline segments greater than 40 feet.</t>
  </si>
  <si>
    <t>76</t>
  </si>
  <si>
    <t>762</t>
  </si>
  <si>
    <t>Gill Ranch Capital</t>
  </si>
  <si>
    <t xml:space="preserve">non-unitized: This MAT has no measurable units due to various types of projects included. </t>
  </si>
  <si>
    <t>GT Station Reliability</t>
  </si>
  <si>
    <t>763</t>
  </si>
  <si>
    <t>Perform Simple Station Rblds</t>
  </si>
  <si>
    <t># of Simple Stations Rebuilt</t>
  </si>
  <si>
    <t xml:space="preserve">Actual units were lower than imputed due to Project execution delayed due to project redesign as original design was determined to not be up to current standard and to avoid year end weather and clearance challenges. </t>
  </si>
  <si>
    <t>LRGOP-C001 Perform Simple Station Rebuilds</t>
  </si>
  <si>
    <t>MCCPF-C004 Perform Simple Station Rebuilds</t>
  </si>
  <si>
    <t>764</t>
  </si>
  <si>
    <t>Perform Complex Station Rblds</t>
  </si>
  <si>
    <t># of Complex Stations Rebuilt</t>
  </si>
  <si>
    <t>Actual units were lower than imputed due to the program being impacted by Gas prioritization in support of higher risk/compliance work that needed to be funded which impacted construction at Panoche and engineering at Irvington.</t>
  </si>
  <si>
    <t>LRGOP-C002 Perform Complex Station Rebuilds</t>
  </si>
  <si>
    <t>MCCPF-C005 Perform Complex Station Rebuilds</t>
  </si>
  <si>
    <t>765</t>
  </si>
  <si>
    <t>Perform Transm Terminal Upgrd</t>
  </si>
  <si>
    <t xml:space="preserve">non-unitized: This MAT has no measurable units because it captures individual projects that address specific upgrades inside the terminals in addition to routine terminal work. </t>
  </si>
  <si>
    <t>LRGOP-C003 Perform Transmission Terminal Upgrade</t>
  </si>
  <si>
    <t>MCCPF-C006 Perform Transmission Terminal Upgrade</t>
  </si>
  <si>
    <t>766</t>
  </si>
  <si>
    <t>Becker Sys Upgrade</t>
  </si>
  <si>
    <t>non-unitized: This MAT was not forecast in the 2023 GRC and includes Becker control valve system upgrade activities.</t>
  </si>
  <si>
    <t>This program was not forecast in the 2023 GRC.</t>
  </si>
  <si>
    <t>76G</t>
  </si>
  <si>
    <t xml:space="preserve">
# Rebuilds and Retrofits</t>
  </si>
  <si>
    <t>76M</t>
  </si>
  <si>
    <t>GT SCADA Visibility</t>
  </si>
  <si>
    <t># of Remote Terminal Units Installed</t>
  </si>
  <si>
    <t>Actual units were lower than imputed adopted units due to either upgrading from the SCADAPack 350 to a newer version of the SCADAPack, permitting delays, or both.</t>
  </si>
  <si>
    <t>CPCTY-M003 GT SCADA Visibility</t>
  </si>
  <si>
    <t>LRGOP-M001 GT SCADA Visibility</t>
  </si>
  <si>
    <t>MCCPF-M003 GT SCADA Visibility</t>
  </si>
  <si>
    <t>76N</t>
  </si>
  <si>
    <t>Routine Spend C&amp;P Capital</t>
  </si>
  <si>
    <t>non-unitized: This MAT has no measurable units because it includes a wide assortment of “find-it and fix-it” projects that are typically routine or unique occurrences and do not qualify for another program.</t>
  </si>
  <si>
    <t xml:space="preserve">Actual costs were lower due to the program being impacted by Gas prioritization in support of higher risk/compliance work that needed to be funded which impacted project start and construction </t>
  </si>
  <si>
    <t>76P</t>
  </si>
  <si>
    <t>GT Elect Upgrd-Hinkley&amp;Topock</t>
  </si>
  <si>
    <t># of upgrades</t>
  </si>
  <si>
    <t>MCCPF-C021 GT Elect Upgrd-Hinkley&amp;Topock</t>
  </si>
  <si>
    <t>76S</t>
  </si>
  <si>
    <t>Engineering Critical Assmnt 2</t>
  </si>
  <si>
    <t>20+</t>
  </si>
  <si>
    <t>76T</t>
  </si>
  <si>
    <t>Compressor Control Upgrades</t>
  </si>
  <si>
    <t xml:space="preserve"># of Station Upgrades </t>
  </si>
  <si>
    <t>Actual Units were lower than imputed due to Project  is being delayed by the required CPCN permit approval process.</t>
  </si>
  <si>
    <t>MCCPF-C023 Compressor Control Upgrades</t>
  </si>
  <si>
    <t>76V</t>
  </si>
  <si>
    <t>Station Strength Tst - Capital</t>
  </si>
  <si>
    <t xml:space="preserve">Actual costs were lower due to Station Strength Test projects  subject to disallowance based on install date and test record of various features. Disallowed costs are moved to MAT JTU. Projects executed in this year were significantly more disallowed than expected over the rate case period. </t>
  </si>
  <si>
    <t>Program that includes 76V , 76S, JTV, LV2 to be rolled into single MAT codes for Exp/Capital: 76S and LV2.</t>
  </si>
  <si>
    <t>76X</t>
  </si>
  <si>
    <t>Compressor Replacements</t>
  </si>
  <si>
    <t># of Compressor Unit Replacements</t>
  </si>
  <si>
    <t>MCCPF-C024 Compressor Replacements</t>
  </si>
  <si>
    <t>76Z</t>
  </si>
  <si>
    <t>Physical Security - Capital</t>
  </si>
  <si>
    <t># Stations</t>
  </si>
  <si>
    <t xml:space="preserve">Actual units were lower than imputed units due to  2 parallel security projects expected to execute in 2024, however, due to scope changes from Corporate Security and internal IT as a result of changing standards during design (i.e. rack configurations) and third-party utility design timelines for new telecommunications lines, both projects did not execute as planned. Unit capture (2 units) expected in 2025. </t>
  </si>
  <si>
    <t>MCCPF-C025 Physical Security - Capital</t>
  </si>
  <si>
    <t>84</t>
  </si>
  <si>
    <t>GT Gas Gathering System Manage</t>
  </si>
  <si>
    <t>84C</t>
  </si>
  <si>
    <t>GG- Reliability/Safety</t>
  </si>
  <si>
    <t>non-unitized: This MAT has no measurable units as this is no longer used to capture work and reflects close out costs for odorizer installation projects on gas gathering lines.</t>
  </si>
  <si>
    <t>84D</t>
  </si>
  <si>
    <t>Gas Gathering</t>
  </si>
  <si>
    <t>Meters</t>
  </si>
  <si>
    <t>Actual units were lower than imputed adopted units due to reprioritization in support of higher risk or compliance work.</t>
  </si>
  <si>
    <t>This program's work is ongoing and will continue in PG&amp;E's 2023 GRC period.  The purpose of this program is to divest idle gas gathering assets to minimize operating risks.</t>
  </si>
  <si>
    <t>LOCTM-C006 Gas Gathering Divestiture</t>
  </si>
  <si>
    <t>98</t>
  </si>
  <si>
    <t>GT Integrity Management</t>
  </si>
  <si>
    <t>98C</t>
  </si>
  <si>
    <t>ILI Upgrades</t>
  </si>
  <si>
    <t>Actual costs were higher than  imputed regulatory values due to several drivers. Program is working through more complex scopes of work compared to historical upgrades such as smaller diameter pipe projects. The program has also completed a significant amount of non-unitized work (roughly $16M) in 2024 which resulted in a higher program cost without that work being reflected in unit totals</t>
  </si>
  <si>
    <t>The actual units were lower than imputed adopted units due to exceeding the target in 2023. PG&amp;E forecasted 2 units for 2024 to balance the plan, as the program completed 6 units in 2023 which was 2 units over the imputed target. Of the 2 units forecasted for 2024, one was completed, while the other unit was carried over into 2025 due to risk of tie-in during the critical winter month of December</t>
  </si>
  <si>
    <t>This program’s work is ongoing and will continue in PG&amp;E’s 2023 GRC period. The purpose of this program is to upgrade natural GT pipelines in order to be capable of in-line inspection (where warranted) as outlined in PG&amp;E's Pipeline Safety Enhancement Plan. This includes the installation of traditional pig launchers/receivers, replacement of pipe, elbows and main line valves, and additional retrofits required due to new technology.</t>
  </si>
  <si>
    <t>LOCTM-M005 Traditional ILI Upgrades</t>
  </si>
  <si>
    <t>(a) Units for AC Interference Mitigation MAT 3K4 can include # of Alternating Current Coupon Test Station ,# of ground rods installed, and # of zinc ribbons installed.</t>
  </si>
  <si>
    <t>(a) Units for Cathodic Protection replacement MAT 3K7 can include # of groundbed replacements performed, and # of rectifiers repaired.</t>
  </si>
  <si>
    <t>(b) Units for WELL - Reworks MAT 3L3 can include # of cementing wells, # of new gas wells, and # of tubing and packer, reliability/down hole safety valves.</t>
  </si>
  <si>
    <t>(c) Workpapers clearly showed  WELL Repair and Replace  MAT 3L4 was based on a dollar forecast, not units x unit cost (i.e., non-unitized).  WP 6-2 included a “1” under units to represent non-unitized work and this was misinterpreted to be an actual physical unit.</t>
  </si>
  <si>
    <t>(d) WELL Controls and Continuous Monitoring MAT 3L5  includes unitized (# wells) and non-unitized work.</t>
  </si>
  <si>
    <t>(e) StanPac MAT 44A is a consolidation of the recorded spend and work completed under various GT Integrity Management and GT Pipeline reliability programs.</t>
  </si>
  <si>
    <t>TABLE 4-7
2024 RSAR
2023 GRC CYCLE NUCLEAR GENERATION EXPENSE COMPARISON BY MWC FOR SAFETY, RELIABILITY AND MAINTENANCE WORK
(THOUSANDS OF DOLLARS)</t>
  </si>
  <si>
    <t>J</t>
  </si>
  <si>
    <t>K1</t>
  </si>
  <si>
    <t>K2</t>
  </si>
  <si>
    <t>L1</t>
  </si>
  <si>
    <t>L2</t>
  </si>
  <si>
    <t>L3</t>
  </si>
  <si>
    <t>L4</t>
  </si>
  <si>
    <t>O</t>
  </si>
  <si>
    <t>P</t>
  </si>
  <si>
    <t>Program / Project Life (years)</t>
  </si>
  <si>
    <t>Program / Project Year</t>
  </si>
  <si>
    <t>Imputed Adopted Annual Costs</t>
  </si>
  <si>
    <t>Imputed Cost for 2023 GRC Cycle to Date ($)
(G1+G2)</t>
  </si>
  <si>
    <t>Actual Annual Costs</t>
  </si>
  <si>
    <t>Actual Cost for 2023 GRC Cycle to Date ($) (I1+I2)</t>
  </si>
  <si>
    <t>Difference for 2024 ($)
(I2-G2)</t>
  </si>
  <si>
    <t>Difference for 2023 GRC Cycle to Date ($)
(J-H)</t>
  </si>
  <si>
    <t>Spending Percent Variance for 2024 (%)
((I2-G2)/G2*100)</t>
  </si>
  <si>
    <t>Spending
Percent
Variance
for 2023 GRC Cycle (%)
(J/H)</t>
  </si>
  <si>
    <t>Forecast</t>
  </si>
  <si>
    <t>2024
Actual
Costs</t>
  </si>
  <si>
    <t>Scope
(U, O, or T)</t>
  </si>
  <si>
    <t>Nuclear Generation</t>
  </si>
  <si>
    <t>AB</t>
  </si>
  <si>
    <t>Misc Expense</t>
  </si>
  <si>
    <t>Ex 5, Ch 3</t>
  </si>
  <si>
    <t>Below variance threshold.</t>
  </si>
  <si>
    <t>This program's work is ongoing and will continue in PG&amp;E's 2023 GRC period.  The purpose of this program is a continuing effort to support costs for miscellaneous support from both within and outside of Nuclear Generation.</t>
  </si>
  <si>
    <t>BP</t>
  </si>
  <si>
    <t>Manage DCPP Business</t>
  </si>
  <si>
    <t xml:space="preserve">This program's work is ongoing and will continue in PG&amp;E's 2023 GRC period.  The purpose of this program is a continuing effort to support costs for (1) all activities associated with representing PG&amp;E and providing technical input to committees, owners groups, industry, professional and trade associations that support electric utilities; (2) dues to the Institute of Nuclear Power Operators, Nuclear Energy Institute, Strategic Teaming and Resource Sharing, and Diablo Canyon Independent Safety Committee; (3) land management activities; and (4) planned emergent work funding for the entire Nuclear Generation organization.  </t>
  </si>
  <si>
    <t>BQ</t>
  </si>
  <si>
    <t>DCPP Loss Prevention</t>
  </si>
  <si>
    <t xml:space="preserve">This program's work is ongoing and will continue in PG&amp;E's 2023 GRC period.  The purpose of this program is a continuing effort to support costs for management and implementation of the Security, Industrial Safety and Health, Emergency Preparedness and Fire Protection programs.  </t>
  </si>
  <si>
    <t>Core Damaging Event</t>
  </si>
  <si>
    <t>NCORE-C4 - Security from External and Internal Threats, and Emergency Response</t>
  </si>
  <si>
    <t>Extended Shutdown</t>
  </si>
  <si>
    <t>NSHUT-C4 - Security from External and Internal Threats, and Emergency Response</t>
  </si>
  <si>
    <t>BR</t>
  </si>
  <si>
    <t>Operate DCPP Plant</t>
  </si>
  <si>
    <t xml:space="preserve">This program's work is ongoing and will continue in PG&amp;E's 2023 GRC period.  The purpose of this program is a continuing effort to support costs for all activities to operate the plant, radiation control, monitoring of plant chemistry, managing radioactive waste and hazardous waste generation, nuclear fuel movement, and reactor physics testing.  </t>
  </si>
  <si>
    <t>NCORE-C2 - Operating the Facility Within Requirements</t>
  </si>
  <si>
    <t>N/A.  Combined BR NSHUT-C2 &amp; C4</t>
  </si>
  <si>
    <t>NSHUT-C2 - Operating the Facility Within Requirements</t>
  </si>
  <si>
    <t>N/A.  Combined BR NCORE-C2 &amp; C5</t>
  </si>
  <si>
    <t>SRM  (Non-RAMP)</t>
  </si>
  <si>
    <t>BS</t>
  </si>
  <si>
    <t>Maintain DCPP Plant Assets</t>
  </si>
  <si>
    <t xml:space="preserve">This program's work is ongoing and will continue in PG&amp;E's 2023 GRC period.  The purpose of this program is a continuing effort to support costs for all preventative and corrective maintenance activities for systems, structures, and components at the plant.  </t>
  </si>
  <si>
    <t>NCORE-C1 - Maintaining the Systems</t>
  </si>
  <si>
    <t>NSHUT-C1 - Maintaining the Systems</t>
  </si>
  <si>
    <t>BV</t>
  </si>
  <si>
    <t>Maintain DCPP Plant Configurtn</t>
  </si>
  <si>
    <t xml:space="preserve">This program's work is ongoing and will continue in PG&amp;E's 2023 GRC period.  The purpose of this program is a continuing effort to support costs for design engineering, system engineering, component engineering, reactor engineering, in service testing and inspection, reliability engineering, and fire protection engineering.  </t>
  </si>
  <si>
    <t>NCORE-C3 - Plant and System Configuration Control</t>
  </si>
  <si>
    <t>NSHUT-C3 - Plant and System Configuration Control</t>
  </si>
  <si>
    <t>IG</t>
  </si>
  <si>
    <t>Manage Var Bal Acct Processes</t>
  </si>
  <si>
    <t xml:space="preserve">This program's work is ongoing and will continue in PG&amp;E's 2023 GRC period.  The purpose of this program is a conti nuing effort to support costssubject to the two-way balancing account established for Nuclear Safety and Security regulatory mandated projects.  </t>
  </si>
  <si>
    <t>TABLE 4-8
2024 RSAR
2023 GRC CYCLE NUCLEAR GENERATION CAPITAL COMPARISON BY MWC FOR SAFETY, RELIABILITY AND MAINTENANCE WORK
(THOUSANDS OF DOLLARS)</t>
  </si>
  <si>
    <t>20</t>
  </si>
  <si>
    <t>DCPP Capital</t>
  </si>
  <si>
    <t>This program's work is ongoing and will continue in PG&amp;E's 2023 GRC period.  The purpose of this program is a continuing effort to support costs for replacement of capital structures, systems and components that no longer can be maintained to safely and reliably operate and protect the plant.</t>
  </si>
  <si>
    <t>TABLE 4-13
2024 RSAR
2023 GRC CYCLE POWER GENERATION EXPENSE COMPARISON BY MWC FOR SAFETY, RELIABILITY AND MAINTENANCE WORK
(THOUSANDS OF DOLLARS)</t>
  </si>
  <si>
    <t>Power Generation</t>
  </si>
  <si>
    <t>AX</t>
  </si>
  <si>
    <t>Maint Resv,Dams&amp;Waterways</t>
  </si>
  <si>
    <t>Ex 5, Ch 4</t>
  </si>
  <si>
    <t>This program's work is ongoing and will continue in PG&amp;E's 2023 GRC period.  The purpose of this program is a continuing effort to support costs to maintain the hydro dams and water conveyance systems.</t>
  </si>
  <si>
    <t>Large Uncontrolled Water Release</t>
  </si>
  <si>
    <t>C1 - Dam Safety Program</t>
  </si>
  <si>
    <t>Ex 5, Ch 2</t>
  </si>
  <si>
    <t xml:space="preserve">N/A  </t>
  </si>
  <si>
    <t>M1 - Internal Erosion Mitigation</t>
  </si>
  <si>
    <t>M2 - Spillway Remediation</t>
  </si>
  <si>
    <t>M4 - LLO Refurbishment</t>
  </si>
  <si>
    <t>BC</t>
  </si>
  <si>
    <t>Perf Reimburs Wk for Oth</t>
  </si>
  <si>
    <t>This program's work is ongoing and will continue in PG&amp;E's 2023 GRC period.  The purpose of this program is a continuing effort to support costs associated with performing maintenance work for third parties.</t>
  </si>
  <si>
    <t>This program's work is ongoing and will continue in PG&amp;E's 2023 GRC period.  The purpose of this program is a continuing effort to support costs associated with regulatory compliance.</t>
  </si>
  <si>
    <t>KG</t>
  </si>
  <si>
    <t>Operate Hydro Generation</t>
  </si>
  <si>
    <t>This program's work is ongoing and will continue in PG&amp;E's 2023 GRC period.  The purpose of this program is a continuing effort to support costs associated with operating the hydro facilities safely and reliably.</t>
  </si>
  <si>
    <t>M3 - Seismic Retrofit</t>
  </si>
  <si>
    <t>KH</t>
  </si>
  <si>
    <t>Maint Hydro Generating Equip</t>
  </si>
  <si>
    <t>This program's work is ongoing and will continue in PG&amp;E's 2023 GRC period.  The purpose of this program is a continuing effort to support costs associated with maintaining the hydro generation equipment.</t>
  </si>
  <si>
    <t>KI</t>
  </si>
  <si>
    <t>Maint Hydro Bldg,Grnd,Infrast</t>
  </si>
  <si>
    <t xml:space="preserve">This program's work is ongoing and will continue in PG&amp;E's 2023 GRC period.  The purpose of this program is a continuing effort to support costs associated with maintaining the buildings, grounds and infrastructure that support hydroelectric generation activities. </t>
  </si>
  <si>
    <t>KJ</t>
  </si>
  <si>
    <t>License Compliance Hydro Gen</t>
  </si>
  <si>
    <t>This program's work is ongoing and will continue in PG&amp;E's 2023 GRC period.  The purpose of this program is a continuing effort to support costs associated with maintaining FERC license compliance to support hydroelectric generation activities.</t>
  </si>
  <si>
    <t>KK</t>
  </si>
  <si>
    <t>Operate Fossil Generation</t>
  </si>
  <si>
    <t>Ex 5, Ch 5</t>
  </si>
  <si>
    <t>This program's work is ongoing and will continue in PG&amp;E's 2023 GRC period.  The purpose of this program is a continuing effort to support costs to operate the fossil facilities safely and reliably.</t>
  </si>
  <si>
    <t>KL</t>
  </si>
  <si>
    <t>Maint Fossil Generating Equip</t>
  </si>
  <si>
    <t xml:space="preserve">Program expenses were below imputed adopted values due to the Long-Term Service Agreement costs, which are levelized in the imputed adopted value; however, the outage work associated with these costs only occurs on a periodic basis once every 4 to 6 years depending on operating profile. No major outage tied to the Long-Term Service Agreement occurred in 2024 at either Gateway Generation Station or Colusa Generation Station. Thus, no actual costs tied to the Agreement were recorded in 2024.  </t>
  </si>
  <si>
    <t>This program's work is ongoing and will continue in PG&amp;E's 2023 GRC period.  The purpose of this program is a continuing effort to support costs to maintain fossil power generating station equipment.</t>
  </si>
  <si>
    <t>KM</t>
  </si>
  <si>
    <t>Maint Fossil Bldg,Grnd,Infrast</t>
  </si>
  <si>
    <t xml:space="preserve">This program's work is ongoing and will continue in PG&amp;E's 2023 GRC period.  The purpose of this program is a continuing effort to support costs associated with maintaining the buildings, grounds and infrastructure that support fossil generation activities. </t>
  </si>
  <si>
    <t>KQ</t>
  </si>
  <si>
    <t>Operate Alternative Gen</t>
  </si>
  <si>
    <t>This program's work is ongoing and will continue in PG&amp;E's 2023 GRC period.  The purpose of this program is a continuing effort to support costs to operate alternative generation sites. In 2022, PG&amp;E transferred O&amp;M responsibilities for the Elkhorn Battery Energy Storage Station from Electric Distribution (Exhibit 4, MWC AB) to Power Generation (Exhibit 5, MWCs KQ and KR). Since the transfer occurred after the 2023 GRC was filed, the imputed adopted amounts for MWC KQ do not reflect Power Generation's ongoing O&amp;M costs for the facility. Starting in the 2027 GRC, the Elkhorn Battery Energy Storage Station O&amp;M costs will be forecast in the Energy Supply Exhibit.</t>
  </si>
  <si>
    <t>KR</t>
  </si>
  <si>
    <t>Maint AltGen Generating Equip</t>
  </si>
  <si>
    <t>Program expenses were above imputed adopted values due to the transfer of maintenance responsibilities of the Elkhorn Battery Energy Storage System from Electric Distribution to Energy Supply in 2022. The transfer happened part-way through 2022, which was not reflected in the imputed regulatory value informed by the 2023 GRC.</t>
  </si>
  <si>
    <t>This program's work is ongoing and will continue in PG&amp;E's 2023 GRC period.  The purpose of this program is a continuing effort to support costs to maintain alternative generation sites. In 2022, PG&amp;E transferred O&amp;M responsibilities for the Elkhorn Battery Energy Storage Station from Electric Distribution (Exhibit 4, MWC AB) to Power Generation (Exhibit 5, MWCs KQ and KR). Since the transfer occurred after the 2023 GRC was filed, the imputed adopted amounts for MWC KR do not reflect Power Generation's ongoing O&amp;M costs for the facility. Starting in the 2027 GRC, the Elkhorn Battery Energy Storage Station O&amp;M costs will be forecast in the Energy Supply Exhibit.</t>
  </si>
  <si>
    <t>KS</t>
  </si>
  <si>
    <t>Maint AltGen Bldg,Grnd,Infrast</t>
  </si>
  <si>
    <t>This program's work is ongoing and will continue in PG&amp;E's 2023 GRC period.  The purpose of this program is a continuing effort to support costs associated with maintaining the solar photovoltaic generation common facilities.</t>
  </si>
  <si>
    <t>TABLE 4-14
2024 RSAR
2023 GRC CYCLE POWER GENERATION CAPITAL COMPARISON BY MWC FOR SAFETY, RELIABILITY AND MAINTENANCE WORK
(THOUSANDS OF DOLLARS)</t>
  </si>
  <si>
    <t>2L</t>
  </si>
  <si>
    <t>Instl/Rpl for Hydro Safety&amp;Reg</t>
  </si>
  <si>
    <t>Program expenses were above imputed adopted values due to rescheduled work from 2023 into the 2024-2026 period, including the following work: Fordyce Dam Leakage Reduction, Pit 3 Powerhouse Seismic Retrofit.</t>
  </si>
  <si>
    <t>This program's work is ongoing and will continue in PG&amp;E's 2023 GRC period.  The purpose of this program is a continuing effort to support capital costs primarily related to employee or public safety and regulatory requirements that are not connected with relicensing for hydroelectric generation.</t>
  </si>
  <si>
    <t>Ex 5, Ch 2, p. 2-13; p. WP 2-2</t>
  </si>
  <si>
    <t>Ex 5, Ch 4, p. 4-78</t>
  </si>
  <si>
    <t>2M</t>
  </si>
  <si>
    <t>Instal/Repl Hydro Gneratng Eqp</t>
  </si>
  <si>
    <t>Program expenses were above imputed adopted values due to: 1) emergent work and 2) rescheduled work. The emergent work includes Spaulding Pressure Relief Valve Discharge Liner Replacement, Runner and Wicket Gate Replacement, Stanislaus Powerhouse Replace Thrust Bearing Cooling Coil, Kings River Replace Turbine Shut-off Valve. The rescheduled work includes Caribou Units 2-5 Generator Rewind, Bucks Creek Powerhouse Replace Unit 2 Turbine Bearing / Shaft, and Helms Units 1, 2 and 3 Replace Turbine Shut-off Valves.</t>
  </si>
  <si>
    <t>This program's work is ongoing and will continue in PG&amp;E's 2023 GRC period.  The purpose of this program is a continuing effort to support capital costs to install/replace generating equipment or components to support hydroelectric generation activities.</t>
  </si>
  <si>
    <t>M4 - LLO Refurbishments</t>
  </si>
  <si>
    <t>2N</t>
  </si>
  <si>
    <t>Instal/Repl Resv,Dams&amp;Waterway</t>
  </si>
  <si>
    <t>Program expenses were above imputed adopted values due to: 1) emergent work and 2) rescheduled work. The emergent work includes South Yuba Pipe Replacement, Lake Almanor Canyon Dam Low Level Outlet Replace Gate 1 Stem, and Courtright Dam Concrete Liner Repairs. The rescheduled work includes Courtright Dam Upgrade I/D Gate Control, J.B. Black Iron Canyon Dam Low Level Outlet Replace Actuator and Piping, Helms Install Incline Tunnel Liner, and Rock Creek Cresta Coffer Dam Installation.</t>
  </si>
  <si>
    <t>This program's work is ongoing and will continue in PG&amp;E's 2023 GRC period.  The purpose of this program is a continuing effort to support capital costs to install/replace reservoirs, dams and waterways.</t>
  </si>
  <si>
    <t>2P</t>
  </si>
  <si>
    <t>Instl/Repl Hydr BldgGrndInfrst</t>
  </si>
  <si>
    <t xml:space="preserve">Program expenses were above imputed adopted values due to emergent work. The emergent work includes DeSabla Powerhouse Road Improvements, Caribou Road Improvements, Pit 5 Powerhouse Road, Cedar Mill Property Purchase, Spaulding Tram Improvements, and Auburn Regional Service Center Power Generation Command Center. </t>
  </si>
  <si>
    <t>This program's work is ongoing and will continue in PG&amp;E's 2023 GRC period.  The purpose of this program is a continuing effort to support capital costs to install/replace buildings, grounds and infrastructure to support hydroelectric generation activities, including roads and bridges.</t>
  </si>
  <si>
    <t>2R</t>
  </si>
  <si>
    <t>Instl/Rpl for Fosil Safety&amp;Reg</t>
  </si>
  <si>
    <t xml:space="preserve">This program's work is ongoing and will continue in PG&amp;E's 2023 GRC period.  The purpose of this program is a continuing effort to support capital costs to install or replace equipment related to employee safety or regulatory requirements to support fossil generation activities. As the fossil generating facilities age, the capital replacement costs accelerate.  </t>
  </si>
  <si>
    <t>2S</t>
  </si>
  <si>
    <t>Instal/Repl Fosil Gneratng Eqp</t>
  </si>
  <si>
    <t>Program expenditures were above imputed adopted values due to: 1) the Humboldt Bay Generating Station annual capital outage program spend, driven by the continued wear and tear of the units, 2) the Humboldt Bay Generating Station UNIC engine control system upgrades, and 3) the Gateway Generating Station Main Steam Stop/Control Valve Replacement following a failure.</t>
  </si>
  <si>
    <t xml:space="preserve">This program's work is ongoing and will continue in PG&amp;E's 2023 GRC period.  The purpose of this program is a continuing effort to support capital costs to install new or replace existing generating equipment or components to support fossil generation activities. As the fossil generating facilities age, the capital replacement costs accelerate.  </t>
  </si>
  <si>
    <t>2T</t>
  </si>
  <si>
    <t>Instl/Repl Fosl BldgGrndInfrst</t>
  </si>
  <si>
    <t xml:space="preserve">This program's work is ongoing and will continue in PG&amp;E's 2023 GRC period.  The purpose of this program is a continuing effort to support capital costs to install or replace new buildings, grounds and infrastructure on the plant site to support fossil generation activities. As the fossil generating facilities age, the capital replacement costs accelerate.  </t>
  </si>
  <si>
    <t>3A</t>
  </si>
  <si>
    <t>Instl/Rpl for AltGen Safty&amp;Reg</t>
  </si>
  <si>
    <t xml:space="preserve">This program's work is ongoing and will continue in PG&amp;E's 2023 GRC period.  The purpose of this program is a continuing effort to support capital costs to  install or replace safety equipment for solar generation. As the solar generating facilities age, the capital replacement costs accelerate.  </t>
  </si>
  <si>
    <t>3B</t>
  </si>
  <si>
    <t>Instal/Repl AltGen GneratngEqp</t>
  </si>
  <si>
    <t xml:space="preserve">This program's work is ongoing and will continue in PG&amp;E's 2023 GRC period.  The purpose of this program is a continuing effort to support capital costs to  install or replace solar photovoltaic generation equipment. As the solar generating facilities age, the capital replacement costs accelerate.  </t>
  </si>
  <si>
    <t>3H</t>
  </si>
  <si>
    <t>Hydroelec Lic &amp; Lic Conditions</t>
  </si>
  <si>
    <t>Program expenses were below imputed adopted values due to two key drivers: (1) a delay in the regulatory process related to FERC operating license renewals for the Drum-Spaulding license, McCloud-Pit license and the Upper North Fork Feather River license. Delays in license renewals create delays in the forecasted start date of the capital work required as part of the new operating license; and (2) rescheduled capital projects originating from the spillway assessment recommendations resulting from the 2017 Oroville spillway incident. The rescheduled projects include McCloud Spillway improvement and Tiger Creek Regulator Spillway Improvement.</t>
  </si>
  <si>
    <t>This program's work is ongoing and will continue in PG&amp;E's 2023 GRC period. Some work has been rescheduled to future GRC periods.  The purpose of this program is a continuing effort to support capital costs assigned to the HLBA.  This MWC includes:  costs for relicensing existing FERC licenses; obtaining major license amendments; surrendering licenses for facilities that are no longer economic; complying with the conditions required by existing and newly issued FERC licenses and major license amendments; and anticipated to be required by pending new FERC licenses for licenses.  This includes costs for all pending licenses as of January 1, 2014, and new licenses applied for after January 1, 2014.  This MWC also includes the costs associated with work required because of the 2017 Oroville spillway incident.</t>
  </si>
  <si>
    <t>TABLE 6-3
2024 RSAR
2023 GRC CYCLE SHARED SERVCES/IT EXPENSE COMPARISON BY MAT FOR SAFETY, RELIABILITY AND MAINTENANCE WORK
(THOUSANDS OF DOLLARS)</t>
  </si>
  <si>
    <r>
      <t>MWC</t>
    </r>
    <r>
      <rPr>
        <b/>
        <vertAlign val="subscript"/>
        <sz val="10"/>
        <color theme="1"/>
        <rFont val="Arial"/>
        <family val="2"/>
      </rPr>
      <t xml:space="preserve"> </t>
    </r>
    <r>
      <rPr>
        <b/>
        <vertAlign val="superscript"/>
        <sz val="10"/>
        <color theme="1"/>
        <rFont val="Arial"/>
        <family val="2"/>
      </rPr>
      <t>(a)</t>
    </r>
  </si>
  <si>
    <t>Shared Services</t>
  </si>
  <si>
    <t>Ex 7, Ch 1
Ex 7, Ch 2
Ex 7, Ch 7</t>
  </si>
  <si>
    <t>Program expense were below imputed regulatory values due to the work being forecast and adopted in MWC AB as a part of the 2023 GRC Final Decision, but executed in MWC TA for Aviation Services and MWC JV for Enterprise Data Management.  The decision to execute the forecast work in a different MWC was made after the 2023 GRC was submitted.  The Aviation Services program in MWC AB primarily represents labor and non-labor expenditures required to maintain and operate Aviation assets to support both Wildfire Mitigations and Operations &amp; Maintenance work and is in alignment with the safety commitments made in support of stopping Wildfires.  The Enterprise Data Management program in MWC AB primarily represents labor and non-labor costs required to establish data management practices that improve the quality and governance of data and drive data informed decision making.</t>
  </si>
  <si>
    <t xml:space="preserve">This program's work is ongoing and will continue in PG&amp;E's 2023 GRC.  The purpose of this program is to provide various safety initiatives that address employees, contractors, and customers. The initiatives support mitigations for Employees Safety Incident, Motor Vehicle Safety Incident, Wildfire, and Records and Information Management risks.  </t>
  </si>
  <si>
    <t>Employee Safety Incident (EMPSI)</t>
  </si>
  <si>
    <t>Corrective Action Program (EMPSI-PRGB)</t>
  </si>
  <si>
    <t>Ex 7, Ch 1</t>
  </si>
  <si>
    <t>Employee Health &amp; Safety Guidance, Training &amp; Oversight (EMPSI-PRGA)</t>
  </si>
  <si>
    <t>Enterprise Safety Management System (EMPSI-M01B)</t>
  </si>
  <si>
    <t>PG&amp;E Safety Excellence Management System Implementation (EMPSI-PRGF)</t>
  </si>
  <si>
    <t>Motor Vehicle Safety Incident (MTRSI)</t>
  </si>
  <si>
    <t>Transportation Safety (PRGA)</t>
  </si>
  <si>
    <t>Contractor Safety Incident (CNTSI)</t>
  </si>
  <si>
    <t>Contractor Pre-Qualification Program (PRGA)
Contractor Safety Oversight and Compliance (PRGB)</t>
  </si>
  <si>
    <t>Records and Information Management (RECIM)</t>
  </si>
  <si>
    <t>Accountability Control (RECIM-C001)</t>
  </si>
  <si>
    <t>Ex 7, Ch 7</t>
  </si>
  <si>
    <t>Transparency Control (RECIM-C002)</t>
  </si>
  <si>
    <t>Compliance Control (RECIM-C003)</t>
  </si>
  <si>
    <t>Retention Control (RECIM-C004)</t>
  </si>
  <si>
    <t>Protection Control (RECIM-C005)</t>
  </si>
  <si>
    <t>Availability Control (RECIM-C006)</t>
  </si>
  <si>
    <t>Disposition Control (RECIM-C007)</t>
  </si>
  <si>
    <t>Integrity Control (RECIM-C008)</t>
  </si>
  <si>
    <t>Retention Mitigation (RECIM-M004)</t>
  </si>
  <si>
    <t>Unstructured Mitigation (RECIM-M007)</t>
  </si>
  <si>
    <t>Integrity Mitigation (RECIM-M011)</t>
  </si>
  <si>
    <t>Structured Mitigation (RECIM-M013)</t>
  </si>
  <si>
    <t>AK</t>
  </si>
  <si>
    <t>Manage Environmental Oper</t>
  </si>
  <si>
    <t>Ex 7, Ch 6</t>
  </si>
  <si>
    <t>Below threshold variance.</t>
  </si>
  <si>
    <t>This program's work is ongoing and will continue in PG&amp;E's 2023 GRC.  The purpose of this program is to address environmental operations and compliance support as well as permitting.  These program investments specifically address procedures for managing hazardous waste.</t>
  </si>
  <si>
    <t>BI</t>
  </si>
  <si>
    <t>Maint Buildings</t>
  </si>
  <si>
    <t>Ex 7, Ch 5</t>
  </si>
  <si>
    <t>This program's work is ongoing and will continue in PG&amp;E's 2023 GRC.  The purpose of this program is to address repair and maintenance of buildings and building components to optimize the life of building components, improve equipment operating efficiencies, and increase operating reliability of buildings and yards.</t>
  </si>
  <si>
    <t>Real Estate and Facilities Failure (REFFL)</t>
  </si>
  <si>
    <t>Service Center Optimization (REFFL-C002)</t>
  </si>
  <si>
    <t>Facilities Mgmt and Prevent Maint Prgm (REFFL-C004)</t>
  </si>
  <si>
    <t>Renovate / Relocate Facilities Other than SFGO (REFFL-M006)</t>
  </si>
  <si>
    <t>CR</t>
  </si>
  <si>
    <t>Mnge Waste Disp &amp; Transp</t>
  </si>
  <si>
    <t>This program's work is ongoing and will continue in PG&amp;E's 2023 GRC.  The purpose of this program is to address the transportation and disposal of hazardous and other regulated wastes in accordance with federal and state laws and regulations.</t>
  </si>
  <si>
    <t>EP</t>
  </si>
  <si>
    <t>Manage Property &amp; Bldgs</t>
  </si>
  <si>
    <t>Program expenses exceeded imputed regulatory values primarily due to required facilities maintenance work driven by an aging portfolio of facilities; escalation of utilities higher than inflation;  and increases in planned headcount to support company operations as part of CRESS organization transformation which included the addition of the Site Owner Program.</t>
  </si>
  <si>
    <t>This program's work is ongoing and will continue in PG&amp;E's 2023 GRC.  The purpose of this program is to address operations and maintenance of facilities and shared conference centers to optimize the life of facilities, address safety issues, and improve operations and reliability of facility assets and related equipment.</t>
  </si>
  <si>
    <t>FL</t>
  </si>
  <si>
    <t>Safety Engineering &amp; OSHA Cmpl</t>
  </si>
  <si>
    <t xml:space="preserve">Program expense were below imputed regulatory values due to the work being forecast and adopted in MWC FL as a part of the 2023 GRC Final Decision, but executed in MWC OS.  The decision to execute the forecast work in a different MWC was made after the 2023 GRC was submitted.  This program primarily represents the development and deployment of the Regional Safety Program and is in alignment with the safety commitments made following the Plan of Reorganization. </t>
  </si>
  <si>
    <t>This program's work is ongoing and will continue in PG&amp;E's 2023 GRC.  The purpose of this program is to provide various safety initiatives that address both employees and contractors. The initiatives support mitigations for Employees Safety Incident, Contractor Safety Incident, and Motor Vehicle Safety Incident risks.</t>
  </si>
  <si>
    <t>Contractor Safety Oversight and Compliance (PRGB)</t>
  </si>
  <si>
    <t>Contractor Pre-Qualification Program (PRGA)</t>
  </si>
  <si>
    <t>SIF Prevention Program and Field
Oversight (PRGC)</t>
  </si>
  <si>
    <t>Motor Vehicle Safety Incident (MVSI)</t>
  </si>
  <si>
    <t>Ex 7 , Ch 5</t>
  </si>
  <si>
    <t>This program's work is ongoing and will continue in PG&amp;E's 2023 GRC.  The purpose of this program is to address ongoing wildfire mitigation program support costs foreacast and described in the 2023 GRC. These investments specifically account for Land and environmental Management's work with the Water Board in compliance with Senate Bill 901 to develop and implement a statewide permit program for wildfire mitigation work activities located in and adjacent to waters of the state.</t>
  </si>
  <si>
    <t>JH</t>
  </si>
  <si>
    <t>Implement RealEstate Strategy</t>
  </si>
  <si>
    <t>This program's work is ongoing and will continue in PG&amp;E's 2023 GRC.  The purpose of this program is to address long-term real estate strategy development which needs to address both resource scalability and company affordability goals.</t>
  </si>
  <si>
    <t>JL</t>
  </si>
  <si>
    <t>Procure Materials &amp; Services</t>
  </si>
  <si>
    <t>Ex 7, Ch 4</t>
  </si>
  <si>
    <t>This program's work is ongoing and will continue in PG&amp;E's 2023 GRC.  The purpose of this program is to address the company procurement process to improve organizational effectiveness and to promote positive vendor relationships with a diverse supplier base.</t>
  </si>
  <si>
    <t>JV</t>
  </si>
  <si>
    <t>Maintain IT Apps &amp; Infra</t>
  </si>
  <si>
    <t>Ex 7, Ch 9</t>
  </si>
  <si>
    <t xml:space="preserve">This program's work is ongoing and will continue in PG&amp;E's 2023 GRC.  The purpose of this program is to address the ongoing operations and maintenance of software and hardware technology assets and supporting systems, a majority of the program will focus spend on supporting expense mitigation and control investments to improve the Cyber Security Incident risk as well as the cross-cutting Records and Information Management risk. </t>
  </si>
  <si>
    <t>Cyber Security Incident (CYBER)</t>
  </si>
  <si>
    <t>Security Intelligence and Operations Center (CYBER-C001)</t>
  </si>
  <si>
    <t>Cybersecurity Risk and Strategy (CYBER-C002)</t>
  </si>
  <si>
    <t>Cybersecurity Services (CYBER-C003)</t>
  </si>
  <si>
    <t>Communications (CYBER-C004)</t>
  </si>
  <si>
    <t>Identify (CYBER-M001)</t>
  </si>
  <si>
    <t>Protect (CYBER-M002)</t>
  </si>
  <si>
    <t>Detect (CYBER-M003)</t>
  </si>
  <si>
    <t>Respond (CYBER-M004)</t>
  </si>
  <si>
    <t>Employee Health &amp; Wellness Programs (EMPSI-PRGD)</t>
  </si>
  <si>
    <t>Ex 7 , Ch 1</t>
  </si>
  <si>
    <t>KX</t>
  </si>
  <si>
    <t>Prov Human Resource Svcs</t>
  </si>
  <si>
    <t>This program's work is ongoing and will continue in PG&amp;E's 2023 GRC.  The purpose of this program is to provide various safety initiatives that address both employees and contractorsas well as training development and support at the Company level. The initiatives support mitigations for Employees Safety Incident risk primarily in the Healh &amp; Wellness program.</t>
  </si>
  <si>
    <t>KZ</t>
  </si>
  <si>
    <t>Prov Risk/Security Svcs</t>
  </si>
  <si>
    <t>Program expenditures were above imputed regulatory values primarily due to required increases in physical security initiatives that directly provide support to the Oakland General Office campus and surrounding community. These required investments were unknown at the time of the 2023 GRC and are attributed to efforts within the Physical Security control program (PHYSA-C001).</t>
  </si>
  <si>
    <t xml:space="preserve">This program's work is ongoing and will continue in PG&amp;E's 2023 GRC.  While the purpose of this program is to address the ongoing development and deployment of physical security solutions, the majority of the program will focus spend on mitigation investments to reduce the Physical Attack Cross Cutter Factor risk. </t>
  </si>
  <si>
    <t>Physical Attack (PHYSA)</t>
  </si>
  <si>
    <t>Physical Security (PHYSA-C001)</t>
  </si>
  <si>
    <t>Security Asset and Technology (PHYSA-C002)</t>
  </si>
  <si>
    <t>Corporate Security Control Center (PHYSA-C003)</t>
  </si>
  <si>
    <t>Investigation and Insider Threats (PHYSA-C004)</t>
  </si>
  <si>
    <t>Prevent (PHYSA-M001)</t>
  </si>
  <si>
    <t>Detect (PHYSA-M002)</t>
  </si>
  <si>
    <t>OS</t>
  </si>
  <si>
    <t>Operations Support</t>
  </si>
  <si>
    <t xml:space="preserve">Program expenses exceeded imputed regulatory values due to the work being forecast and adopted in MWC FL as a part of the 2023 GRC Final Decision, but executed in MWC OS.  The decision to execute the forecast work in a different MWC was made after the 2023 GRC was submitted.  This program primarily represents the development and deployment of the Regional Safety Program and is in alignment with the safety commitments made following the Plan of Reorganization. </t>
  </si>
  <si>
    <t>SIF Prevention Program and Field
Oversight (PRGC) includes contract partner workforce field safety observations and compliance</t>
  </si>
  <si>
    <t>ZC</t>
  </si>
  <si>
    <t>Corporate Items</t>
  </si>
  <si>
    <t>This MWC is used to forecast and record specific overhead accounting adjustments that direct a percentage of expense support activites performed by various Shared Services and IT functional areas to capital.  The overhead accounting adjustment is ongoing and will continue in PG&amp;E's 2023 GRC.</t>
  </si>
  <si>
    <t>IT</t>
  </si>
  <si>
    <t>Ex 7, Ch 8</t>
  </si>
  <si>
    <t>Program expenses exceeded imputed regulatory values due to enterprise design costs for the Propel program which will upgrade, advance and improve PG&amp;E's SAP system and related processes as well as optimizing how the system is used; various technology solutions in support of mitigating Network core assets; and incremental operations and maintenance costs in support of increased public cloud usage.</t>
  </si>
  <si>
    <t xml:space="preserve">This program's work is ongoing and will continue in PG&amp;E's 2023 GRC.  The purpose of this program is to address the ongoing operations and maintenance of software and hardware technology assets and supporting systems, a modest percentage of the program will focus spend on supporting capital mitigation investments to improve the IT Asset Failure risk.  </t>
  </si>
  <si>
    <t>IT Asset Failure (ITAFL)</t>
  </si>
  <si>
    <t>Lifecycle Obsolete and Low Health #Assets (ITAFL-M004)</t>
  </si>
  <si>
    <t>Multi-Faceted Mitigations (ITAFL-M005)</t>
  </si>
  <si>
    <t>____________________________________________</t>
  </si>
  <si>
    <t>(a) The following MWCs have both SRM and non-SRM spend: AB, AK, CR, EP, IG, JL, JV, KX, KZ, OS, ZC.</t>
  </si>
  <si>
    <t>TABLE 6-4
2024 RSAR
2023 GRC CYCLE CORPORATE REAL ESTATE CAPITAL COMPARISON BY MAT FOR SAFETY, RELIABILITY AND MAINTENANCE WORK
(THOUSANDS OF DOLLARS)</t>
  </si>
  <si>
    <t xml:space="preserve">21 </t>
  </si>
  <si>
    <t>Miscellaneous Capital</t>
  </si>
  <si>
    <t>This program's work is ongoing and will continue in PG&amp;E's 2023 GRC.  The purpose of this program is to address miscellaneous capital purchases and/or the disposition and sale of PG&amp;E's surplus, damaged, or obsolete assets.  In addition, this program represents small investments that are in support of reducing safety and reliability risks for various functional areas.</t>
  </si>
  <si>
    <t>In-Cab Cameras (MRTSI-M21)</t>
  </si>
  <si>
    <t>22</t>
  </si>
  <si>
    <t>Maintain Buildings</t>
  </si>
  <si>
    <t>This program's work is ongoing and will continue in PG&amp;E's 2023 GRC.  The purpose of this program is to focus on the replacement and optimization of buildings, building components, and associated equipment to increase the reliability of buildings and yards.  The majority of these investments are in support of reducing the Real Estate and Facilities Failure risk.</t>
  </si>
  <si>
    <t>Regional Optimization (REFFL-C001)</t>
  </si>
  <si>
    <t>Security System Hardening (REFFL-C008)</t>
  </si>
  <si>
    <t>23</t>
  </si>
  <si>
    <t xml:space="preserve">Program expenditures were below imputed regulatory values due to work forecast and adopted across both MWC 22 and MWC 23 but executed in MWC 22 more than in MWC 23.  Other drivers include a credit received in the General Office Sale Memorandum Account (GOSMA) for re-scheduled capital work which was partially offset by ongoing efforts in Service Center Investments, specifically Stockton properties, as well as Regionalization improvements in the Merced Warehouse and Napa Regional center.  </t>
  </si>
  <si>
    <t>This program's work is ongoing and will continue in PG&amp;E's 2023 GRC.  The purpose of this program is to focus on the purchase and acquisition of facilities, associated land, and required infrastructure to operationalize new facilities.  In addition, this program develops and deploys the strategy to optimize the real estate portfolio at the company level.  The majority of these investments are in support of reducing the Real Estate and Facilities Failure risk.</t>
  </si>
  <si>
    <t>2F</t>
  </si>
  <si>
    <t>Build IT Apps &amp; Infra</t>
  </si>
  <si>
    <t>Ex 7, Ch 7
Ex 7, Ch 9</t>
  </si>
  <si>
    <t xml:space="preserve">This program's work is ongoing and will continue in PG&amp;E's 2023 GRC.  The purpose of this program is to address the ongoing development and deployment of software and hardware technology solutions.  The majority of the program will focus spend on mitigation investments to improve the Cyber Securty Incident risk as well as the cross-cutting Records and Information Management risk.  </t>
  </si>
  <si>
    <t xml:space="preserve">Ex 7, Ch 1
Ex 7, Ch 2
Ex 7, Ch 6
</t>
  </si>
  <si>
    <t>Unstructured Mitigations (RECIM-M007)</t>
  </si>
  <si>
    <t>3N</t>
  </si>
  <si>
    <t>Security Install/Replace</t>
  </si>
  <si>
    <t xml:space="preserve">This program's work is ongoing and will continue in PG&amp;E's 2023 GRC.  The purpose of this program is to address the ongoing development and deployment of Corporate Security assets.  The majority of the program will focus spend on mitigation investments to improve the Physical Attack risk.  </t>
  </si>
  <si>
    <t xml:space="preserve">Program expenditures were above imputed regulatory values due to enterprise design costs for the Propel program which will upgrade, advance and improve PG&amp;E's SAP system and related processes.  This scope goes beyond a standard technology upgrade and optimzes the way the system is used. Other key drivers of the variance include increased investment in software application upgrades, capital licensing agreements, and data center infrastructure resiliency (ITAFL-M005). </t>
  </si>
  <si>
    <t xml:space="preserve">This program's work is ongoing and will continue in PG&amp;E's 2023 GRC.  The purpose of this program is to address the ongoing development and deployment of software and hardware technology solutions, the majority of the program will focus spend on mitigation investments to improve the IT Asset Failure risk.  </t>
  </si>
  <si>
    <t>________________________________</t>
  </si>
  <si>
    <t>(a) The following MWCs have both SRM and non-SRM spend: 21, 2F, 3N.</t>
  </si>
  <si>
    <t>TABLE 7-3
2024 RSAR
2023 GRC CYCLE HUMAN RESOURCES EXPENSE COMPARISON BY FOR SAFETY, RELIABILITY AND MAINTENANCE WORK
(THOUSANDS OF DOLLARS)</t>
  </si>
  <si>
    <r>
      <t xml:space="preserve">MWC Name </t>
    </r>
    <r>
      <rPr>
        <b/>
        <vertAlign val="superscript"/>
        <sz val="11"/>
        <color theme="1"/>
        <rFont val="Arial"/>
        <family val="2"/>
      </rPr>
      <t>(a)</t>
    </r>
  </si>
  <si>
    <t>Human Resources</t>
  </si>
  <si>
    <t>PG&amp;E Academy</t>
  </si>
  <si>
    <t>Ex 8, Ch 6</t>
  </si>
  <si>
    <t xml:space="preserve">Below variance threshold. </t>
  </si>
  <si>
    <t>Target</t>
  </si>
  <si>
    <t>This organization's work is ongoing and will continue in PG&amp;E's 2023 GRC. The purpose of this organization is to ensure that employees across Pacific Gas and Electric Company are equipped with the knowledge, skills, and certifications necessary to perform their work safely, reliably, and compliantly.</t>
  </si>
  <si>
    <t>(a) In the 2023 GRC, PG&amp;E Academy is a department within the Human Resources organization and is not a MWC.</t>
  </si>
  <si>
    <t>TABLE 7-4
2024 RSAR
2023 GRC CYCLE HUMAN RESOURCES CAPITAL COMPARISON BY FOR SAFETY, RELIABILITY AND MAINTENANCE WORK
(THOUSANDS OF DOLLARS)</t>
  </si>
  <si>
    <r>
      <t xml:space="preserve">MWC Name </t>
    </r>
    <r>
      <rPr>
        <b/>
        <vertAlign val="superscript"/>
        <sz val="10"/>
        <color theme="1"/>
        <rFont val="Arial"/>
        <family val="2"/>
      </rPr>
      <t>(a)</t>
    </r>
  </si>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</sst>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_);[Red]\(&quot;$&quot;#,##0.00\)"/>
    <numFmt numFmtId="43" formatCode="_(* #,##0.00_);_(* \(#,##0.00\);_(* &quot;-&quot;??_);_(@_)"/>
    <numFmt numFmtId="164" formatCode="#,##0.0_);\(#,##0.0\)"/>
    <numFmt numFmtId="165" formatCode="0.0%"/>
    <numFmt numFmtId="166" formatCode="0.0"/>
    <numFmt numFmtId="167" formatCode="_(* #,##0.0_);_(* \(#,##0.0\);_(* &quot;-&quot;??_);_(@_)"/>
    <numFmt numFmtId="168" formatCode="0.000%"/>
  </numFmts>
  <fonts count="32">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1"/>
      <color theme="1"/>
      <name val="Arial"/>
      <family val="2"/>
    </font>
    <font>
      <b/>
      <sz val="11"/>
      <color rgb="FFFF0000"/>
      <name val="Arial"/>
      <family val="2"/>
    </font>
    <font>
      <sz val="10"/>
      <color theme="1"/>
      <name val="Arial"/>
      <family val="2"/>
    </font>
    <font>
      <b/>
      <sz val="11"/>
      <color theme="9"/>
      <name val="Arial"/>
      <family val="2"/>
    </font>
    <font>
      <b/>
      <sz val="10"/>
      <color rgb="FFFF0000"/>
      <name val="Arial"/>
      <family val="2"/>
    </font>
    <font>
      <b/>
      <sz val="10"/>
      <color theme="1"/>
      <name val="Arial"/>
      <family val="2"/>
    </font>
    <font>
      <sz val="10"/>
      <name val="Arial"/>
      <family val="2"/>
    </font>
    <font>
      <sz val="11"/>
      <color rgb="FF000000"/>
      <name val="Aptos Narrow"/>
      <family val="2"/>
    </font>
    <font>
      <sz val="10"/>
      <color rgb="FF000000"/>
      <name val="Arial"/>
      <family val="2"/>
    </font>
    <font>
      <sz val="11"/>
      <color rgb="FF000000"/>
      <name val="Calibri"/>
      <family val="2"/>
      <scheme val="minor"/>
    </font>
    <font>
      <vertAlign val="superscript"/>
      <sz val="10"/>
      <color theme="1"/>
      <name val="Arial"/>
      <family val="2"/>
    </font>
    <font>
      <sz val="10"/>
      <color rgb="FFFF0000"/>
      <name val="Arial"/>
      <family val="2"/>
    </font>
    <font>
      <b/>
      <sz val="10"/>
      <color rgb="FF000000"/>
      <name val="Arial"/>
      <family val="2"/>
    </font>
    <font>
      <sz val="11"/>
      <color theme="1"/>
      <name val="Arial"/>
      <family val="2"/>
    </font>
    <font>
      <vertAlign val="superscript"/>
      <sz val="10"/>
      <name val="Arial"/>
      <family val="2"/>
    </font>
    <font>
      <sz val="11"/>
      <name val="Aptos Narrow"/>
      <family val="2"/>
    </font>
    <font>
      <sz val="11"/>
      <name val="Calibri"/>
      <family val="2"/>
      <scheme val="minor"/>
    </font>
    <font>
      <sz val="11"/>
      <color theme="1"/>
      <name val="Aptos Narrow"/>
      <family val="2"/>
    </font>
    <font>
      <sz val="11"/>
      <name val="Arial"/>
      <family val="2"/>
    </font>
    <font>
      <sz val="10"/>
      <color theme="1"/>
      <name val="Calibri"/>
      <family val="2"/>
      <scheme val="minor"/>
    </font>
    <font>
      <sz val="10"/>
      <color rgb="FF242424"/>
      <name val="Arial"/>
      <family val="2"/>
    </font>
    <font>
      <b/>
      <sz val="10"/>
      <color theme="9"/>
      <name val="Arial"/>
      <family val="2"/>
    </font>
    <font>
      <sz val="9"/>
      <color theme="1"/>
      <name val="Segoe UI"/>
      <family val="2"/>
    </font>
    <font>
      <b/>
      <sz val="11"/>
      <color rgb="FFFF0000"/>
      <name val="Calibri"/>
      <family val="2"/>
      <scheme val="minor"/>
    </font>
    <font>
      <b/>
      <vertAlign val="subscript"/>
      <sz val="10"/>
      <color theme="1"/>
      <name val="Arial"/>
      <family val="2"/>
    </font>
    <font>
      <b/>
      <vertAlign val="superscript"/>
      <sz val="10"/>
      <color theme="1"/>
      <name val="Arial"/>
      <family val="2"/>
    </font>
    <font>
      <i/>
      <sz val="11"/>
      <color theme="4"/>
      <name val="Calibri"/>
      <family val="2"/>
      <scheme val="minor"/>
    </font>
    <font>
      <b/>
      <vertAlign val="superscript"/>
      <sz val="11"/>
      <color theme="1"/>
      <name val="Arial"/>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39997558519241921"/>
        <bgColor indexed="64"/>
      </patternFill>
    </fill>
    <fill>
      <patternFill patternType="solid">
        <fgColor rgb="FFFFFFFF"/>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top style="thin">
        <color theme="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
      <left style="medium">
        <color indexed="64"/>
      </left>
      <right/>
      <top/>
      <bottom/>
      <diagonal/>
    </border>
    <border>
      <left/>
      <right style="thin">
        <color rgb="FF000000"/>
      </right>
      <top/>
      <bottom/>
      <diagonal/>
    </border>
    <border>
      <left style="thin">
        <color indexed="64"/>
      </left>
      <right/>
      <top/>
      <bottom/>
      <diagonal/>
    </border>
    <border>
      <left style="thin">
        <color rgb="FF000000"/>
      </left>
      <right style="thin">
        <color rgb="FF000000"/>
      </right>
      <top/>
      <bottom/>
      <diagonal/>
    </border>
    <border>
      <left/>
      <right style="thin">
        <color indexed="64"/>
      </right>
      <top/>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top/>
      <bottom style="thin">
        <color rgb="FF4472C4"/>
      </bottom>
      <diagonal/>
    </border>
    <border>
      <left/>
      <right/>
      <top style="thin">
        <color rgb="FF4472C4"/>
      </top>
      <bottom style="thin">
        <color rgb="FF4472C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405">
    <xf numFmtId="0" fontId="0" fillId="0" borderId="0" xfId="0"/>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xf>
    <xf numFmtId="0" fontId="5" fillId="0" borderId="0" xfId="0" applyFont="1" applyAlignment="1">
      <alignment horizontal="left" vertical="center" wrapText="1"/>
    </xf>
    <xf numFmtId="49" fontId="6" fillId="0" borderId="0" xfId="0" applyNumberFormat="1" applyFont="1" applyAlignment="1">
      <alignment wrapText="1"/>
    </xf>
    <xf numFmtId="49" fontId="6" fillId="0" borderId="0" xfId="0" applyNumberFormat="1" applyFont="1" applyAlignment="1">
      <alignment horizontal="left"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wrapText="1"/>
    </xf>
    <xf numFmtId="0" fontId="2" fillId="0" borderId="0" xfId="0" applyFont="1"/>
    <xf numFmtId="0" fontId="6" fillId="0" borderId="2" xfId="0" applyFont="1" applyBorder="1"/>
    <xf numFmtId="0" fontId="6" fillId="0" borderId="2" xfId="0" applyFont="1" applyBorder="1" applyAlignment="1">
      <alignment horizontal="center" wrapText="1"/>
    </xf>
    <xf numFmtId="0" fontId="6" fillId="0" borderId="2" xfId="0" applyFont="1" applyBorder="1" applyAlignment="1">
      <alignment horizontal="center"/>
    </xf>
    <xf numFmtId="0" fontId="6" fillId="0" borderId="0" xfId="0" applyFont="1"/>
    <xf numFmtId="0" fontId="9" fillId="0" borderId="3" xfId="0" applyFont="1" applyBorder="1" applyAlignment="1">
      <alignment horizontal="center" wrapText="1"/>
    </xf>
    <xf numFmtId="0" fontId="9" fillId="0" borderId="0" xfId="0" applyFont="1" applyAlignment="1">
      <alignment horizontal="center" wrapText="1"/>
    </xf>
    <xf numFmtId="0" fontId="6" fillId="0" borderId="6" xfId="0" applyFont="1" applyBorder="1" applyAlignment="1">
      <alignment horizontal="center"/>
    </xf>
    <xf numFmtId="0" fontId="6" fillId="0" borderId="2" xfId="0" applyFont="1" applyBorder="1" applyAlignment="1">
      <alignment horizontal="left" wrapText="1"/>
    </xf>
    <xf numFmtId="49" fontId="6" fillId="0" borderId="2" xfId="0" applyNumberFormat="1" applyFont="1" applyBorder="1" applyAlignment="1">
      <alignment horizontal="center"/>
    </xf>
    <xf numFmtId="49" fontId="6" fillId="0" borderId="2" xfId="0" applyNumberFormat="1" applyFont="1" applyBorder="1" applyAlignment="1">
      <alignment horizontal="left" wrapText="1"/>
    </xf>
    <xf numFmtId="49" fontId="6" fillId="0" borderId="2" xfId="0" applyNumberFormat="1" applyFont="1" applyBorder="1" applyAlignment="1">
      <alignment horizontal="center" wrapText="1"/>
    </xf>
    <xf numFmtId="164" fontId="6" fillId="0" borderId="2" xfId="0" applyNumberFormat="1" applyFont="1" applyBorder="1" applyAlignment="1">
      <alignment horizontal="center"/>
    </xf>
    <xf numFmtId="164" fontId="6" fillId="0" borderId="5" xfId="0" applyNumberFormat="1" applyFont="1" applyBorder="1" applyAlignment="1">
      <alignment horizontal="center"/>
    </xf>
    <xf numFmtId="165" fontId="6" fillId="0" borderId="2" xfId="0" applyNumberFormat="1" applyFont="1" applyBorder="1" applyAlignment="1">
      <alignment horizontal="center"/>
    </xf>
    <xf numFmtId="0" fontId="10" fillId="0" borderId="5" xfId="0" applyFont="1" applyBorder="1" applyAlignment="1">
      <alignment horizontal="center" wrapText="1"/>
    </xf>
    <xf numFmtId="0" fontId="6" fillId="0" borderId="2" xfId="0" applyFont="1" applyBorder="1" applyAlignment="1">
      <alignment wrapText="1"/>
    </xf>
    <xf numFmtId="37" fontId="6" fillId="0" borderId="2" xfId="0" applyNumberFormat="1" applyFont="1" applyBorder="1" applyAlignment="1">
      <alignment horizontal="center"/>
    </xf>
    <xf numFmtId="0" fontId="10" fillId="0" borderId="2" xfId="0" applyFont="1" applyBorder="1" applyAlignment="1">
      <alignment horizontal="center" wrapText="1"/>
    </xf>
    <xf numFmtId="0" fontId="6" fillId="0" borderId="2" xfId="0" applyFont="1" applyBorder="1" applyAlignment="1" applyProtection="1">
      <alignment horizontal="center" wrapText="1"/>
      <protection locked="0"/>
    </xf>
    <xf numFmtId="49" fontId="6" fillId="0" borderId="2" xfId="0" applyNumberFormat="1" applyFont="1" applyBorder="1" applyAlignment="1">
      <alignment wrapText="1"/>
    </xf>
    <xf numFmtId="0" fontId="11" fillId="0" borderId="2" xfId="0" applyFont="1" applyBorder="1" applyAlignment="1">
      <alignment horizontal="center" vertical="center"/>
    </xf>
    <xf numFmtId="0" fontId="10" fillId="2" borderId="2" xfId="0" applyFont="1" applyFill="1" applyBorder="1" applyAlignment="1">
      <alignment horizontal="center" wrapText="1"/>
    </xf>
    <xf numFmtId="0" fontId="10" fillId="0" borderId="7" xfId="0" applyFont="1" applyBorder="1" applyAlignment="1">
      <alignment horizontal="center" wrapText="1"/>
    </xf>
    <xf numFmtId="0" fontId="6" fillId="0" borderId="7" xfId="0" applyFont="1" applyBorder="1" applyAlignment="1" applyProtection="1">
      <alignment horizontal="center" wrapText="1"/>
      <protection locked="0"/>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6" fillId="0" borderId="7" xfId="0" applyFont="1" applyBorder="1" applyAlignment="1">
      <alignment horizontal="center"/>
    </xf>
    <xf numFmtId="164" fontId="10" fillId="0" borderId="2" xfId="0" applyNumberFormat="1" applyFont="1" applyBorder="1" applyAlignment="1">
      <alignment horizontal="center"/>
    </xf>
    <xf numFmtId="165" fontId="10" fillId="0" borderId="2" xfId="0" applyNumberFormat="1" applyFont="1" applyBorder="1" applyAlignment="1">
      <alignment horizontal="center"/>
    </xf>
    <xf numFmtId="37" fontId="6" fillId="0" borderId="5" xfId="0" applyNumberFormat="1" applyFont="1" applyBorder="1" applyAlignment="1">
      <alignment horizontal="center"/>
    </xf>
    <xf numFmtId="0" fontId="6" fillId="0" borderId="0" xfId="3" applyAlignment="1">
      <alignment horizontal="center"/>
    </xf>
    <xf numFmtId="0" fontId="10" fillId="0" borderId="7" xfId="0" applyFont="1" applyBorder="1" applyAlignment="1">
      <alignment horizontal="left" wrapText="1"/>
    </xf>
    <xf numFmtId="0" fontId="12" fillId="0" borderId="2" xfId="0" applyFont="1" applyBorder="1" applyAlignment="1">
      <alignment horizontal="center" vertical="center"/>
    </xf>
    <xf numFmtId="0" fontId="10" fillId="0" borderId="8" xfId="0" applyFont="1" applyBorder="1" applyAlignment="1">
      <alignment horizontal="center" wrapText="1"/>
    </xf>
    <xf numFmtId="0" fontId="13" fillId="0" borderId="2" xfId="0" applyFont="1" applyBorder="1" applyAlignment="1">
      <alignment horizontal="center" vertical="center"/>
    </xf>
    <xf numFmtId="0" fontId="6" fillId="0" borderId="4" xfId="0" applyFont="1" applyBorder="1" applyAlignment="1" applyProtection="1">
      <alignment horizontal="center" wrapText="1"/>
      <protection locked="0"/>
    </xf>
    <xf numFmtId="0" fontId="6" fillId="0" borderId="9" xfId="0" applyFont="1" applyBorder="1" applyAlignment="1" applyProtection="1">
      <alignment horizontal="center" wrapText="1"/>
      <protection locked="0"/>
    </xf>
    <xf numFmtId="0" fontId="10" fillId="0" borderId="10" xfId="0" applyFont="1" applyBorder="1" applyAlignment="1">
      <alignment horizontal="center" wrapText="1"/>
    </xf>
    <xf numFmtId="0" fontId="12" fillId="0" borderId="2" xfId="0" applyFont="1" applyBorder="1" applyAlignment="1">
      <alignment wrapText="1"/>
    </xf>
    <xf numFmtId="0" fontId="6" fillId="0" borderId="5" xfId="0" applyFont="1" applyBorder="1" applyAlignment="1">
      <alignment horizontal="center"/>
    </xf>
    <xf numFmtId="0" fontId="6" fillId="0" borderId="5" xfId="0" applyFont="1" applyBorder="1" applyAlignment="1">
      <alignment wrapText="1"/>
    </xf>
    <xf numFmtId="49" fontId="6" fillId="0" borderId="5" xfId="0" applyNumberFormat="1" applyFont="1" applyBorder="1" applyAlignment="1">
      <alignment horizontal="center"/>
    </xf>
    <xf numFmtId="49" fontId="6" fillId="0" borderId="5" xfId="0" applyNumberFormat="1" applyFont="1" applyBorder="1" applyAlignment="1">
      <alignment wrapText="1"/>
    </xf>
    <xf numFmtId="49" fontId="6" fillId="0" borderId="5" xfId="0" applyNumberFormat="1" applyFont="1" applyBorder="1" applyAlignment="1">
      <alignment horizontal="center" wrapText="1"/>
    </xf>
    <xf numFmtId="164" fontId="10" fillId="0" borderId="5" xfId="0" applyNumberFormat="1" applyFont="1" applyBorder="1" applyAlignment="1">
      <alignment horizontal="center"/>
    </xf>
    <xf numFmtId="165" fontId="6" fillId="0" borderId="5" xfId="0" applyNumberFormat="1" applyFont="1" applyBorder="1" applyAlignment="1">
      <alignment horizontal="center"/>
    </xf>
    <xf numFmtId="0" fontId="6" fillId="0" borderId="5" xfId="0" applyFont="1" applyBorder="1" applyAlignment="1" applyProtection="1">
      <alignment horizontal="center" wrapText="1"/>
      <protection locked="0"/>
    </xf>
    <xf numFmtId="0" fontId="6" fillId="0" borderId="5" xfId="0" applyFont="1" applyBorder="1" applyAlignment="1">
      <alignment horizontal="center" wrapText="1"/>
    </xf>
    <xf numFmtId="0" fontId="10" fillId="0" borderId="2" xfId="0" applyFont="1" applyBorder="1" applyAlignment="1" applyProtection="1">
      <alignment horizontal="center" wrapText="1"/>
      <protection locked="0"/>
    </xf>
    <xf numFmtId="0" fontId="6" fillId="0" borderId="2" xfId="0" applyFont="1" applyBorder="1" applyAlignment="1">
      <alignment horizontal="center" vertical="center" wrapText="1"/>
    </xf>
    <xf numFmtId="0" fontId="6" fillId="0" borderId="11" xfId="3" applyBorder="1"/>
    <xf numFmtId="0" fontId="12" fillId="0" borderId="12" xfId="0" applyFont="1" applyBorder="1" applyAlignment="1">
      <alignment horizontal="left" wrapText="1"/>
    </xf>
    <xf numFmtId="0" fontId="10" fillId="0" borderId="6" xfId="0" applyFont="1" applyBorder="1" applyAlignment="1">
      <alignment horizontal="center" wrapText="1"/>
    </xf>
    <xf numFmtId="0" fontId="0" fillId="0" borderId="2" xfId="0" applyBorder="1" applyAlignment="1">
      <alignment horizontal="center" vertical="center" wrapText="1"/>
    </xf>
    <xf numFmtId="0" fontId="12" fillId="0" borderId="5" xfId="0" applyFont="1" applyBorder="1" applyAlignment="1">
      <alignment vertical="center"/>
    </xf>
    <xf numFmtId="0" fontId="10" fillId="0" borderId="5" xfId="0" applyFont="1" applyBorder="1" applyAlignment="1">
      <alignment wrapText="1"/>
    </xf>
    <xf numFmtId="0" fontId="6" fillId="0" borderId="5" xfId="0" applyFont="1" applyBorder="1" applyAlignment="1" applyProtection="1">
      <alignment wrapText="1"/>
      <protection locked="0"/>
    </xf>
    <xf numFmtId="0" fontId="6" fillId="0" borderId="2" xfId="0" applyFont="1" applyBorder="1" applyAlignment="1" applyProtection="1">
      <alignment horizontal="left" wrapText="1"/>
      <protection locked="0"/>
    </xf>
    <xf numFmtId="0" fontId="6" fillId="0" borderId="0" xfId="0" applyFont="1" applyAlignment="1">
      <alignment wrapText="1"/>
    </xf>
    <xf numFmtId="0" fontId="6" fillId="0" borderId="2" xfId="0" applyFont="1" applyBorder="1" applyAlignment="1">
      <alignment horizontal="left"/>
    </xf>
    <xf numFmtId="0" fontId="12" fillId="0" borderId="0" xfId="0" applyFont="1" applyAlignment="1">
      <alignment wrapText="1"/>
    </xf>
    <xf numFmtId="164" fontId="6" fillId="0" borderId="13" xfId="0" applyNumberFormat="1" applyFont="1" applyBorder="1" applyAlignment="1">
      <alignment horizontal="center"/>
    </xf>
    <xf numFmtId="165" fontId="6" fillId="0" borderId="13" xfId="0" applyNumberFormat="1" applyFont="1" applyBorder="1" applyAlignment="1">
      <alignment horizontal="center"/>
    </xf>
    <xf numFmtId="0" fontId="10" fillId="0" borderId="13" xfId="0" applyFont="1" applyBorder="1" applyAlignment="1">
      <alignment horizontal="center" wrapText="1"/>
    </xf>
    <xf numFmtId="49" fontId="6" fillId="0" borderId="14" xfId="0" applyNumberFormat="1" applyFont="1" applyBorder="1" applyAlignment="1">
      <alignment vertical="center"/>
    </xf>
    <xf numFmtId="164" fontId="6" fillId="0" borderId="0" xfId="0" applyNumberFormat="1" applyFont="1" applyAlignment="1">
      <alignment horizontal="left" wrapText="1"/>
    </xf>
    <xf numFmtId="164" fontId="6" fillId="0" borderId="0" xfId="0" applyNumberFormat="1" applyFont="1" applyAlignment="1">
      <alignment horizontal="center"/>
    </xf>
    <xf numFmtId="165" fontId="6" fillId="0" borderId="0" xfId="0" applyNumberFormat="1" applyFont="1" applyAlignment="1">
      <alignment horizontal="center"/>
    </xf>
    <xf numFmtId="0" fontId="10" fillId="0" borderId="0" xfId="0" applyFont="1" applyAlignment="1">
      <alignment horizontal="center" wrapText="1"/>
    </xf>
    <xf numFmtId="0" fontId="0" fillId="0" borderId="0" xfId="0" applyAlignment="1">
      <alignment horizontal="center"/>
    </xf>
    <xf numFmtId="0" fontId="6" fillId="0" borderId="0" xfId="0" applyFont="1" applyAlignment="1">
      <alignment horizontal="center" wrapText="1"/>
    </xf>
    <xf numFmtId="0" fontId="0" fillId="0" borderId="0" xfId="0" applyAlignment="1">
      <alignment horizontal="left" wrapText="1"/>
    </xf>
    <xf numFmtId="0" fontId="0" fillId="0" borderId="0" xfId="0" applyAlignment="1">
      <alignment horizontal="left"/>
    </xf>
    <xf numFmtId="0" fontId="0" fillId="0" borderId="0" xfId="0" applyAlignment="1">
      <alignment wrapText="1"/>
    </xf>
    <xf numFmtId="0" fontId="0" fillId="0" borderId="0" xfId="0" applyAlignment="1" applyProtection="1">
      <alignment horizontal="center"/>
      <protection locked="0"/>
    </xf>
    <xf numFmtId="0" fontId="6" fillId="0" borderId="0" xfId="0" applyFont="1" applyAlignment="1" applyProtection="1">
      <alignment horizontal="center" wrapText="1"/>
      <protection locked="0"/>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left" wrapText="1"/>
    </xf>
    <xf numFmtId="0" fontId="15" fillId="0" borderId="0" xfId="0" applyFont="1"/>
    <xf numFmtId="0" fontId="6" fillId="0" borderId="15" xfId="0" applyFont="1" applyBorder="1" applyAlignment="1">
      <alignment horizontal="center"/>
    </xf>
    <xf numFmtId="0" fontId="9" fillId="0" borderId="12" xfId="0" applyFont="1" applyBorder="1" applyAlignment="1">
      <alignment horizontal="center" vertical="center" wrapText="1"/>
    </xf>
    <xf numFmtId="0" fontId="16" fillId="0" borderId="5" xfId="0" applyFont="1" applyBorder="1" applyAlignment="1">
      <alignment horizontal="center" wrapText="1"/>
    </xf>
    <xf numFmtId="0" fontId="9" fillId="0" borderId="16" xfId="0" applyFont="1" applyBorder="1" applyAlignment="1">
      <alignment horizontal="center" vertical="center" wrapText="1"/>
    </xf>
    <xf numFmtId="0" fontId="16" fillId="0" borderId="17" xfId="0" applyFont="1" applyBorder="1" applyAlignment="1">
      <alignment horizontal="center" wrapText="1"/>
    </xf>
    <xf numFmtId="0" fontId="6" fillId="0" borderId="0" xfId="0" applyFont="1" applyAlignment="1">
      <alignment horizontal="center" vertical="center"/>
    </xf>
    <xf numFmtId="0" fontId="6" fillId="0" borderId="7" xfId="0" applyFont="1" applyBorder="1" applyAlignment="1">
      <alignment wrapText="1"/>
    </xf>
    <xf numFmtId="49" fontId="6" fillId="0" borderId="12" xfId="0" applyNumberFormat="1" applyFont="1" applyBorder="1" applyAlignment="1">
      <alignment horizontal="center"/>
    </xf>
    <xf numFmtId="0" fontId="6" fillId="0" borderId="12" xfId="0" applyFont="1" applyBorder="1" applyAlignment="1">
      <alignment horizontal="left" wrapText="1"/>
    </xf>
    <xf numFmtId="49" fontId="6" fillId="0" borderId="12" xfId="0" applyNumberFormat="1" applyFont="1" applyBorder="1" applyAlignment="1">
      <alignment horizontal="center" wrapText="1"/>
    </xf>
    <xf numFmtId="0" fontId="6" fillId="0" borderId="12" xfId="0" applyFont="1" applyBorder="1" applyAlignment="1">
      <alignment horizontal="center"/>
    </xf>
    <xf numFmtId="164" fontId="6" fillId="0" borderId="12" xfId="0" applyNumberFormat="1" applyFont="1" applyBorder="1" applyAlignment="1">
      <alignment horizontal="center"/>
    </xf>
    <xf numFmtId="165" fontId="6" fillId="0" borderId="12" xfId="0" applyNumberFormat="1" applyFont="1" applyBorder="1" applyAlignment="1">
      <alignment horizontal="center"/>
    </xf>
    <xf numFmtId="0" fontId="10" fillId="0" borderId="12" xfId="0" applyFont="1" applyBorder="1" applyAlignment="1">
      <alignment horizontal="center" wrapText="1"/>
    </xf>
    <xf numFmtId="37" fontId="6" fillId="0" borderId="12" xfId="0" applyNumberFormat="1" applyFont="1" applyBorder="1" applyAlignment="1">
      <alignment horizontal="center"/>
    </xf>
    <xf numFmtId="37" fontId="10" fillId="0" borderId="2" xfId="0" applyNumberFormat="1" applyFont="1" applyBorder="1" applyAlignment="1">
      <alignment horizontal="center"/>
    </xf>
    <xf numFmtId="0" fontId="10" fillId="0" borderId="2" xfId="0" applyFont="1" applyBorder="1" applyAlignment="1">
      <alignment wrapText="1"/>
    </xf>
    <xf numFmtId="0" fontId="6" fillId="0" borderId="7" xfId="0" applyFont="1" applyBorder="1" applyAlignment="1">
      <alignment horizontal="left" vertical="center" wrapText="1"/>
    </xf>
    <xf numFmtId="0" fontId="6" fillId="0" borderId="18" xfId="0" applyFont="1" applyBorder="1" applyAlignment="1">
      <alignment wrapText="1"/>
    </xf>
    <xf numFmtId="49" fontId="6" fillId="0" borderId="19" xfId="0" applyNumberFormat="1" applyFont="1" applyBorder="1" applyAlignment="1">
      <alignment horizontal="center"/>
    </xf>
    <xf numFmtId="0" fontId="6" fillId="0" borderId="19" xfId="0" applyFont="1" applyBorder="1" applyAlignment="1">
      <alignment wrapText="1"/>
    </xf>
    <xf numFmtId="49" fontId="6" fillId="0" borderId="19" xfId="0" applyNumberFormat="1" applyFont="1" applyBorder="1" applyAlignment="1">
      <alignment wrapText="1"/>
    </xf>
    <xf numFmtId="0" fontId="6" fillId="0" borderId="19" xfId="0" applyFont="1" applyBorder="1" applyAlignment="1">
      <alignment horizontal="center"/>
    </xf>
    <xf numFmtId="0" fontId="10" fillId="0" borderId="19" xfId="0" applyFont="1" applyBorder="1" applyAlignment="1">
      <alignment horizontal="center"/>
    </xf>
    <xf numFmtId="164" fontId="10" fillId="0" borderId="19" xfId="0" applyNumberFormat="1" applyFont="1" applyBorder="1" applyAlignment="1">
      <alignment horizontal="center"/>
    </xf>
    <xf numFmtId="164" fontId="10" fillId="0" borderId="12" xfId="0" applyNumberFormat="1" applyFont="1" applyBorder="1" applyAlignment="1">
      <alignment horizontal="center"/>
    </xf>
    <xf numFmtId="165" fontId="10" fillId="0" borderId="12" xfId="0" applyNumberFormat="1" applyFont="1" applyBorder="1" applyAlignment="1">
      <alignment horizontal="center"/>
    </xf>
    <xf numFmtId="0" fontId="10" fillId="0" borderId="19" xfId="0" applyFont="1" applyBorder="1" applyAlignment="1">
      <alignment horizontal="center" wrapText="1"/>
    </xf>
    <xf numFmtId="0" fontId="10" fillId="0" borderId="19" xfId="0" applyFont="1" applyBorder="1" applyAlignment="1">
      <alignment wrapText="1"/>
    </xf>
    <xf numFmtId="37" fontId="6" fillId="0" borderId="19" xfId="0" applyNumberFormat="1" applyFont="1" applyBorder="1" applyAlignment="1">
      <alignment horizontal="center"/>
    </xf>
    <xf numFmtId="37" fontId="6" fillId="0" borderId="20" xfId="0" applyNumberFormat="1" applyFont="1" applyBorder="1" applyAlignment="1">
      <alignment horizontal="center"/>
    </xf>
    <xf numFmtId="37" fontId="10" fillId="0" borderId="5" xfId="0" applyNumberFormat="1" applyFont="1" applyBorder="1" applyAlignment="1">
      <alignment horizontal="center"/>
    </xf>
    <xf numFmtId="165" fontId="10" fillId="0" borderId="5" xfId="0" applyNumberFormat="1" applyFont="1" applyBorder="1" applyAlignment="1">
      <alignment horizontal="center"/>
    </xf>
    <xf numFmtId="0" fontId="6" fillId="0" borderId="5" xfId="0" applyFont="1" applyBorder="1" applyAlignment="1">
      <alignment horizontal="center" vertical="center"/>
    </xf>
    <xf numFmtId="37" fontId="10" fillId="0" borderId="12" xfId="0" applyNumberFormat="1" applyFont="1" applyBorder="1" applyAlignment="1">
      <alignment horizontal="center"/>
    </xf>
    <xf numFmtId="0" fontId="6" fillId="0" borderId="21" xfId="0" applyFont="1" applyBorder="1" applyAlignment="1">
      <alignment wrapText="1"/>
    </xf>
    <xf numFmtId="0" fontId="6" fillId="0" borderId="12" xfId="0" applyFont="1" applyBorder="1" applyAlignment="1">
      <alignment wrapText="1"/>
    </xf>
    <xf numFmtId="0" fontId="6" fillId="0" borderId="0" xfId="0" applyFont="1" applyAlignment="1" applyProtection="1">
      <alignment horizontal="left" wrapText="1"/>
      <protection locked="0"/>
    </xf>
    <xf numFmtId="0" fontId="6" fillId="0" borderId="0" xfId="0" applyFont="1" applyAlignment="1">
      <alignment vertical="center" wrapText="1"/>
    </xf>
    <xf numFmtId="0" fontId="6" fillId="0" borderId="5" xfId="0" applyFont="1" applyBorder="1"/>
    <xf numFmtId="0" fontId="6" fillId="0" borderId="18" xfId="0" applyFont="1" applyBorder="1" applyAlignment="1">
      <alignment horizontal="left" wrapText="1"/>
    </xf>
    <xf numFmtId="49" fontId="6" fillId="0" borderId="19" xfId="0" applyNumberFormat="1" applyFont="1" applyBorder="1" applyAlignment="1">
      <alignment horizontal="center" wrapText="1"/>
    </xf>
    <xf numFmtId="164" fontId="6" fillId="0" borderId="19" xfId="0" applyNumberFormat="1" applyFont="1" applyBorder="1" applyAlignment="1">
      <alignment horizontal="center"/>
    </xf>
    <xf numFmtId="165" fontId="6" fillId="0" borderId="19" xfId="0" applyNumberFormat="1" applyFont="1" applyBorder="1" applyAlignment="1">
      <alignment horizontal="center"/>
    </xf>
    <xf numFmtId="37" fontId="10" fillId="0" borderId="12" xfId="0" applyNumberFormat="1" applyFont="1" applyBorder="1" applyAlignment="1">
      <alignment horizontal="left" vertical="center" wrapText="1"/>
    </xf>
    <xf numFmtId="37" fontId="6" fillId="0" borderId="22" xfId="0" applyNumberFormat="1" applyFont="1" applyBorder="1" applyAlignment="1">
      <alignment horizontal="center"/>
    </xf>
    <xf numFmtId="37" fontId="6" fillId="0" borderId="19" xfId="0" applyNumberFormat="1" applyFont="1" applyBorder="1" applyAlignment="1">
      <alignment horizontal="left"/>
    </xf>
    <xf numFmtId="37" fontId="6" fillId="0" borderId="19" xfId="0" applyNumberFormat="1" applyFont="1" applyBorder="1"/>
    <xf numFmtId="0" fontId="6" fillId="0" borderId="0" xfId="0" applyFont="1" applyAlignment="1">
      <alignment horizontal="left" wrapText="1"/>
    </xf>
    <xf numFmtId="8" fontId="12" fillId="0" borderId="0" xfId="0" applyNumberFormat="1"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0" fontId="6" fillId="0" borderId="0" xfId="0" applyFont="1" applyProtection="1">
      <protection locked="0"/>
    </xf>
    <xf numFmtId="0" fontId="10" fillId="0" borderId="2" xfId="0" applyFont="1" applyBorder="1" applyAlignment="1" applyProtection="1">
      <alignment horizontal="left" wrapText="1"/>
      <protection locked="0"/>
    </xf>
    <xf numFmtId="0" fontId="8" fillId="0" borderId="1" xfId="0" applyFont="1" applyBorder="1" applyAlignment="1">
      <alignment horizontal="center" wrapText="1"/>
    </xf>
    <xf numFmtId="37" fontId="6" fillId="0" borderId="19" xfId="0" applyNumberFormat="1" applyFont="1" applyBorder="1" applyAlignment="1">
      <alignment horizontal="center" wrapText="1"/>
    </xf>
    <xf numFmtId="0" fontId="6" fillId="0" borderId="0" xfId="0" applyFont="1" applyAlignment="1" applyProtection="1">
      <alignment horizontal="center"/>
      <protection locked="0"/>
    </xf>
    <xf numFmtId="0" fontId="12" fillId="0" borderId="7" xfId="0" applyFont="1" applyBorder="1" applyAlignment="1">
      <alignment horizontal="center"/>
    </xf>
    <xf numFmtId="0" fontId="12" fillId="0" borderId="7" xfId="0" applyFont="1" applyBorder="1" applyAlignment="1">
      <alignment horizontal="center" wrapText="1"/>
    </xf>
    <xf numFmtId="0" fontId="6" fillId="0" borderId="7" xfId="0" applyFont="1" applyBorder="1" applyAlignment="1">
      <alignment horizontal="center" wrapText="1"/>
    </xf>
    <xf numFmtId="0" fontId="6" fillId="0" borderId="2" xfId="0" applyFont="1" applyBorder="1" applyAlignment="1">
      <alignment horizontal="center" vertical="center"/>
    </xf>
    <xf numFmtId="1" fontId="6" fillId="0" borderId="2" xfId="0" applyNumberFormat="1" applyFont="1" applyBorder="1" applyAlignment="1">
      <alignment horizontal="center"/>
    </xf>
    <xf numFmtId="0" fontId="9" fillId="0" borderId="17" xfId="0" applyFont="1" applyBorder="1" applyAlignment="1">
      <alignment horizontal="center" vertical="center" wrapText="1"/>
    </xf>
    <xf numFmtId="2" fontId="9" fillId="0" borderId="17" xfId="0" applyNumberFormat="1" applyFont="1" applyBorder="1" applyAlignment="1">
      <alignment horizontal="center" wrapText="1"/>
    </xf>
    <xf numFmtId="2" fontId="9" fillId="0" borderId="17" xfId="0" applyNumberFormat="1" applyFont="1" applyBorder="1" applyAlignment="1">
      <alignment horizontal="center" vertical="center" wrapText="1"/>
    </xf>
    <xf numFmtId="0" fontId="9" fillId="0" borderId="6" xfId="0" applyFont="1" applyBorder="1" applyAlignment="1">
      <alignment horizontal="center" vertical="center"/>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10" fillId="0" borderId="2" xfId="0" applyFont="1" applyBorder="1" applyAlignment="1">
      <alignment horizontal="center"/>
    </xf>
    <xf numFmtId="49" fontId="10" fillId="0" borderId="2" xfId="0" applyNumberFormat="1" applyFont="1" applyBorder="1" applyAlignment="1">
      <alignment horizontal="center"/>
    </xf>
    <xf numFmtId="0" fontId="10" fillId="0" borderId="2" xfId="0" applyFont="1" applyBorder="1" applyAlignment="1">
      <alignment horizontal="left" wrapText="1"/>
    </xf>
    <xf numFmtId="49" fontId="10" fillId="0" borderId="2" xfId="0" applyNumberFormat="1" applyFont="1" applyBorder="1" applyAlignment="1">
      <alignment horizontal="center" wrapText="1"/>
    </xf>
    <xf numFmtId="2" fontId="10" fillId="0" borderId="2" xfId="0" applyNumberFormat="1" applyFont="1" applyBorder="1" applyAlignment="1">
      <alignment horizontal="center"/>
    </xf>
    <xf numFmtId="165" fontId="10" fillId="0" borderId="29" xfId="0" applyNumberFormat="1" applyFont="1" applyBorder="1" applyAlignment="1">
      <alignment horizontal="center"/>
    </xf>
    <xf numFmtId="165" fontId="10" fillId="0" borderId="4" xfId="0" applyNumberFormat="1" applyFont="1" applyBorder="1" applyAlignment="1">
      <alignment horizontal="center"/>
    </xf>
    <xf numFmtId="0" fontId="10" fillId="0" borderId="7" xfId="0" applyFont="1" applyBorder="1" applyAlignment="1" applyProtection="1">
      <alignment horizontal="center"/>
      <protection locked="0"/>
    </xf>
    <xf numFmtId="165" fontId="10" fillId="0" borderId="7" xfId="0" applyNumberFormat="1" applyFont="1" applyBorder="1" applyAlignment="1">
      <alignment horizontal="center"/>
    </xf>
    <xf numFmtId="0" fontId="19" fillId="0" borderId="2" xfId="0" applyFont="1" applyBorder="1" applyAlignment="1">
      <alignment horizontal="center" vertical="center"/>
    </xf>
    <xf numFmtId="0" fontId="10" fillId="0" borderId="30" xfId="0" applyFont="1" applyBorder="1" applyAlignment="1" applyProtection="1">
      <alignment horizontal="center" wrapText="1"/>
      <protection locked="0"/>
    </xf>
    <xf numFmtId="0" fontId="10" fillId="0" borderId="31" xfId="0" applyFont="1" applyBorder="1" applyAlignment="1">
      <alignment wrapText="1"/>
    </xf>
    <xf numFmtId="37" fontId="10" fillId="0" borderId="6" xfId="0" applyNumberFormat="1" applyFont="1" applyBorder="1" applyAlignment="1">
      <alignment horizontal="center"/>
    </xf>
    <xf numFmtId="37" fontId="10" fillId="0" borderId="10" xfId="0" applyNumberFormat="1" applyFont="1" applyBorder="1" applyAlignment="1">
      <alignment horizontal="center"/>
    </xf>
    <xf numFmtId="1" fontId="19" fillId="0" borderId="6" xfId="0" applyNumberFormat="1" applyFont="1" applyBorder="1" applyAlignment="1">
      <alignment horizontal="center" vertical="center"/>
    </xf>
    <xf numFmtId="37" fontId="10" fillId="0" borderId="3" xfId="0" applyNumberFormat="1" applyFont="1" applyBorder="1" applyAlignment="1">
      <alignment horizontal="center"/>
    </xf>
    <xf numFmtId="37" fontId="10" fillId="0" borderId="7" xfId="0" applyNumberFormat="1" applyFont="1" applyBorder="1" applyAlignment="1">
      <alignment horizontal="center"/>
    </xf>
    <xf numFmtId="0" fontId="10" fillId="0" borderId="32" xfId="0" applyFont="1" applyBorder="1" applyAlignment="1">
      <alignment wrapText="1"/>
    </xf>
    <xf numFmtId="49" fontId="10" fillId="0" borderId="2" xfId="0" applyNumberFormat="1" applyFont="1" applyBorder="1" applyAlignment="1">
      <alignment horizontal="left" wrapText="1"/>
    </xf>
    <xf numFmtId="39" fontId="10" fillId="0" borderId="2" xfId="0" applyNumberFormat="1" applyFont="1" applyBorder="1" applyAlignment="1">
      <alignment horizontal="center"/>
    </xf>
    <xf numFmtId="0" fontId="10" fillId="0" borderId="2" xfId="0" applyFont="1" applyBorder="1" applyAlignment="1" applyProtection="1">
      <alignment wrapText="1"/>
      <protection locked="0"/>
    </xf>
    <xf numFmtId="0" fontId="19" fillId="0" borderId="33" xfId="0" applyFont="1" applyBorder="1" applyAlignment="1">
      <alignment horizontal="center" vertical="center"/>
    </xf>
    <xf numFmtId="0" fontId="10" fillId="0" borderId="0" xfId="0" applyFont="1" applyAlignment="1">
      <alignment wrapText="1"/>
    </xf>
    <xf numFmtId="49" fontId="10" fillId="0" borderId="5" xfId="0" applyNumberFormat="1" applyFont="1" applyBorder="1" applyAlignment="1">
      <alignment horizontal="center" wrapText="1"/>
    </xf>
    <xf numFmtId="49" fontId="10" fillId="0" borderId="6" xfId="0" applyNumberFormat="1" applyFont="1" applyBorder="1" applyAlignment="1">
      <alignment horizontal="center" wrapText="1"/>
    </xf>
    <xf numFmtId="0" fontId="20" fillId="0" borderId="7" xfId="0" applyFont="1" applyBorder="1" applyAlignment="1" applyProtection="1">
      <alignment horizontal="center"/>
      <protection locked="0"/>
    </xf>
    <xf numFmtId="0" fontId="21" fillId="0" borderId="2" xfId="0" applyFont="1" applyBorder="1" applyAlignment="1">
      <alignment horizontal="center" vertical="center"/>
    </xf>
    <xf numFmtId="0" fontId="10" fillId="0" borderId="5" xfId="0" applyFont="1" applyBorder="1" applyAlignment="1">
      <alignment horizontal="center"/>
    </xf>
    <xf numFmtId="49" fontId="10" fillId="0" borderId="5" xfId="0" applyNumberFormat="1" applyFont="1" applyBorder="1" applyAlignment="1">
      <alignment horizontal="center"/>
    </xf>
    <xf numFmtId="0" fontId="10" fillId="0" borderId="5" xfId="0" applyFont="1" applyBorder="1" applyAlignment="1">
      <alignment horizontal="left" wrapText="1"/>
    </xf>
    <xf numFmtId="37" fontId="10" fillId="0" borderId="8" xfId="0" applyNumberFormat="1" applyFont="1" applyBorder="1" applyAlignment="1">
      <alignment horizontal="center"/>
    </xf>
    <xf numFmtId="37" fontId="10" fillId="0" borderId="19" xfId="0" applyNumberFormat="1" applyFont="1" applyBorder="1" applyAlignment="1">
      <alignment horizontal="center"/>
    </xf>
    <xf numFmtId="165" fontId="10" fillId="0" borderId="19" xfId="0" applyNumberFormat="1" applyFont="1" applyBorder="1" applyAlignment="1">
      <alignment horizontal="center"/>
    </xf>
    <xf numFmtId="165" fontId="10" fillId="0" borderId="16" xfId="0" applyNumberFormat="1" applyFont="1" applyBorder="1" applyAlignment="1">
      <alignment horizontal="center"/>
    </xf>
    <xf numFmtId="0" fontId="6" fillId="0" borderId="8" xfId="0" applyFont="1" applyBorder="1" applyAlignment="1">
      <alignment horizontal="center" wrapText="1"/>
    </xf>
    <xf numFmtId="0" fontId="10" fillId="0" borderId="5" xfId="0" applyFont="1" applyBorder="1" applyAlignment="1" applyProtection="1">
      <alignment horizontal="center" wrapText="1"/>
      <protection locked="0"/>
    </xf>
    <xf numFmtId="0" fontId="10" fillId="0" borderId="7" xfId="0" applyFont="1" applyBorder="1" applyAlignment="1" applyProtection="1">
      <alignment horizontal="center" wrapText="1"/>
      <protection locked="0"/>
    </xf>
    <xf numFmtId="0" fontId="6" fillId="0" borderId="0" xfId="0" applyFont="1" applyAlignment="1">
      <alignment horizontal="left" vertical="top"/>
    </xf>
    <xf numFmtId="0" fontId="6" fillId="0" borderId="0" xfId="0" applyFont="1" applyAlignment="1">
      <alignment horizontal="center" vertical="top" wrapText="1"/>
    </xf>
    <xf numFmtId="0" fontId="6" fillId="0" borderId="0" xfId="0" applyFont="1" applyAlignment="1">
      <alignment horizontal="center" vertical="center" wrapText="1"/>
    </xf>
    <xf numFmtId="2" fontId="6" fillId="0" borderId="0" xfId="0" applyNumberFormat="1" applyFont="1" applyAlignment="1">
      <alignment horizontal="center" wrapText="1"/>
    </xf>
    <xf numFmtId="2" fontId="6" fillId="0" borderId="0" xfId="0" applyNumberFormat="1" applyFont="1" applyAlignment="1">
      <alignment horizontal="center" vertical="center" wrapText="1"/>
    </xf>
    <xf numFmtId="9" fontId="6" fillId="0" borderId="0" xfId="2"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center"/>
    </xf>
    <xf numFmtId="2" fontId="6" fillId="0" borderId="0" xfId="0" applyNumberFormat="1" applyFont="1" applyAlignment="1">
      <alignment horizontal="center"/>
    </xf>
    <xf numFmtId="2" fontId="6" fillId="0" borderId="0" xfId="0" applyNumberFormat="1" applyFont="1" applyAlignment="1">
      <alignment horizontal="center" vertical="center"/>
    </xf>
    <xf numFmtId="0" fontId="0" fillId="0" borderId="12" xfId="0" applyBorder="1"/>
    <xf numFmtId="0" fontId="6" fillId="0" borderId="12" xfId="0" applyFont="1" applyBorder="1" applyAlignment="1" applyProtection="1">
      <alignment horizontal="center" wrapText="1"/>
      <protection locked="0"/>
    </xf>
    <xf numFmtId="0" fontId="10" fillId="0" borderId="20" xfId="0" applyFont="1" applyBorder="1" applyAlignment="1" applyProtection="1">
      <alignment horizontal="center" wrapText="1"/>
      <protection locked="0"/>
    </xf>
    <xf numFmtId="0" fontId="6" fillId="0" borderId="12" xfId="0" applyFont="1" applyBorder="1" applyAlignment="1">
      <alignment horizontal="center" wrapText="1"/>
    </xf>
    <xf numFmtId="0" fontId="12" fillId="0" borderId="0" xfId="0" applyFont="1" applyAlignment="1">
      <alignment horizontal="center"/>
    </xf>
    <xf numFmtId="0" fontId="10" fillId="0" borderId="2" xfId="0" applyFont="1" applyFill="1" applyBorder="1" applyAlignment="1" applyProtection="1">
      <alignment horizontal="center" wrapText="1"/>
      <protection locked="0"/>
    </xf>
    <xf numFmtId="0" fontId="4" fillId="0" borderId="0" xfId="0" applyFont="1" applyAlignment="1">
      <alignment horizontal="left" vertical="center" wrapText="1"/>
    </xf>
    <xf numFmtId="0" fontId="0" fillId="3" borderId="0" xfId="0" applyFill="1"/>
    <xf numFmtId="0" fontId="4" fillId="3" borderId="34" xfId="0" applyFont="1" applyFill="1" applyBorder="1" applyAlignment="1">
      <alignment horizontal="center" vertical="center" wrapText="1"/>
    </xf>
    <xf numFmtId="0" fontId="4" fillId="0" borderId="34" xfId="0" applyFont="1" applyBorder="1" applyAlignment="1">
      <alignment horizontal="center" vertical="center" wrapText="1"/>
    </xf>
    <xf numFmtId="0" fontId="5" fillId="3" borderId="34" xfId="0" applyFont="1" applyFill="1" applyBorder="1" applyAlignment="1">
      <alignment horizontal="center" vertical="center" wrapText="1"/>
    </xf>
    <xf numFmtId="43" fontId="7" fillId="0" borderId="34" xfId="0" applyNumberFormat="1" applyFont="1" applyBorder="1" applyAlignment="1">
      <alignment horizontal="center" vertical="center" wrapText="1"/>
    </xf>
    <xf numFmtId="0" fontId="5" fillId="0" borderId="34" xfId="0" applyFont="1" applyBorder="1" applyAlignment="1">
      <alignment horizontal="center" vertical="center" wrapText="1"/>
    </xf>
    <xf numFmtId="0" fontId="7" fillId="0" borderId="34" xfId="0" applyFont="1" applyBorder="1" applyAlignment="1">
      <alignment horizontal="center" vertical="center" wrapText="1"/>
    </xf>
    <xf numFmtId="0" fontId="7" fillId="3" borderId="34" xfId="0" applyFont="1" applyFill="1" applyBorder="1" applyAlignment="1">
      <alignment horizontal="center" vertical="center" wrapText="1"/>
    </xf>
    <xf numFmtId="166" fontId="5" fillId="3" borderId="34" xfId="0"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3" borderId="0" xfId="0" applyFill="1" applyAlignment="1">
      <alignment horizontal="center" vertical="center"/>
    </xf>
    <xf numFmtId="0" fontId="6" fillId="0" borderId="35" xfId="0" applyFont="1" applyBorder="1"/>
    <xf numFmtId="0" fontId="6" fillId="0" borderId="36" xfId="0" applyFont="1" applyBorder="1" applyAlignment="1">
      <alignment horizontal="center" wrapText="1"/>
    </xf>
    <xf numFmtId="0" fontId="6" fillId="0" borderId="36" xfId="0" applyFont="1" applyBorder="1" applyAlignment="1">
      <alignment horizontal="center"/>
    </xf>
    <xf numFmtId="0" fontId="6" fillId="0" borderId="36" xfId="0" applyFont="1" applyBorder="1" applyAlignment="1">
      <alignment horizontal="center" vertical="center"/>
    </xf>
    <xf numFmtId="0" fontId="6" fillId="0" borderId="37" xfId="0" applyFont="1" applyBorder="1" applyAlignment="1">
      <alignment horizontal="center"/>
    </xf>
    <xf numFmtId="43" fontId="6" fillId="0" borderId="37" xfId="0" applyNumberFormat="1" applyFont="1" applyBorder="1" applyAlignment="1">
      <alignment horizontal="center"/>
    </xf>
    <xf numFmtId="2" fontId="6" fillId="0" borderId="37" xfId="0" applyNumberFormat="1" applyFont="1" applyBorder="1" applyAlignment="1">
      <alignment horizontal="center"/>
    </xf>
    <xf numFmtId="166" fontId="6" fillId="0" borderId="36" xfId="0" applyNumberFormat="1" applyFont="1" applyBorder="1" applyAlignment="1">
      <alignment horizontal="center"/>
    </xf>
    <xf numFmtId="166" fontId="6" fillId="0" borderId="38" xfId="0" applyNumberFormat="1" applyFont="1" applyBorder="1" applyAlignment="1">
      <alignment horizontal="center"/>
    </xf>
    <xf numFmtId="0" fontId="6" fillId="0" borderId="39" xfId="0" applyFont="1" applyBorder="1" applyAlignment="1">
      <alignment horizontal="center"/>
    </xf>
    <xf numFmtId="43" fontId="9" fillId="0" borderId="17" xfId="0" applyNumberFormat="1" applyFont="1" applyBorder="1" applyAlignment="1">
      <alignment horizontal="center" vertical="center" wrapText="1"/>
    </xf>
    <xf numFmtId="0" fontId="16" fillId="0" borderId="0" xfId="0" applyFont="1" applyAlignment="1">
      <alignment horizontal="center" vertical="center" wrapText="1"/>
    </xf>
    <xf numFmtId="166" fontId="9" fillId="0" borderId="17" xfId="0" applyNumberFormat="1" applyFont="1" applyBorder="1" applyAlignment="1">
      <alignment horizontal="center" vertical="center" wrapText="1"/>
    </xf>
    <xf numFmtId="0" fontId="9" fillId="0" borderId="0" xfId="0" applyFont="1" applyAlignment="1">
      <alignment horizontal="center" vertical="center" wrapText="1"/>
    </xf>
    <xf numFmtId="0" fontId="10" fillId="4" borderId="2" xfId="0" applyFont="1" applyFill="1" applyBorder="1" applyAlignment="1">
      <alignment horizontal="center" wrapText="1"/>
    </xf>
    <xf numFmtId="9" fontId="10" fillId="0" borderId="2" xfId="2" applyFont="1" applyFill="1" applyBorder="1" applyAlignment="1" applyProtection="1">
      <alignment horizontal="center"/>
    </xf>
    <xf numFmtId="0" fontId="10" fillId="0" borderId="6" xfId="0" applyFont="1" applyBorder="1" applyAlignment="1" applyProtection="1">
      <alignment horizontal="center" wrapText="1"/>
      <protection locked="0"/>
    </xf>
    <xf numFmtId="0" fontId="10" fillId="0" borderId="0" xfId="0" applyFont="1" applyAlignment="1" applyProtection="1">
      <alignment wrapText="1"/>
      <protection locked="0"/>
    </xf>
    <xf numFmtId="0" fontId="12" fillId="0" borderId="12" xfId="0" applyFont="1" applyBorder="1" applyAlignment="1">
      <alignment horizontal="center"/>
    </xf>
    <xf numFmtId="0" fontId="10" fillId="0" borderId="0" xfId="0" applyFont="1" applyAlignment="1" applyProtection="1">
      <alignment horizontal="left" wrapText="1"/>
      <protection locked="0"/>
    </xf>
    <xf numFmtId="0" fontId="10" fillId="0" borderId="5" xfId="0" applyFont="1" applyBorder="1" applyAlignment="1">
      <alignment horizontal="left"/>
    </xf>
    <xf numFmtId="49" fontId="10" fillId="0" borderId="5" xfId="0" applyNumberFormat="1" applyFont="1" applyBorder="1" applyAlignment="1">
      <alignment wrapText="1"/>
    </xf>
    <xf numFmtId="0" fontId="10" fillId="4" borderId="5" xfId="0" applyFont="1" applyFill="1" applyBorder="1" applyAlignment="1">
      <alignment horizontal="center" wrapText="1"/>
    </xf>
    <xf numFmtId="9" fontId="10" fillId="0" borderId="5" xfId="2" applyFont="1" applyFill="1" applyBorder="1" applyAlignment="1" applyProtection="1">
      <alignment horizontal="center"/>
    </xf>
    <xf numFmtId="0" fontId="12" fillId="0" borderId="16" xfId="0" applyFont="1" applyBorder="1" applyAlignment="1">
      <alignment horizontal="center"/>
    </xf>
    <xf numFmtId="0" fontId="11" fillId="0" borderId="5" xfId="0" applyFont="1" applyBorder="1" applyAlignment="1">
      <alignment vertical="center"/>
    </xf>
    <xf numFmtId="0" fontId="12" fillId="0" borderId="5" xfId="0" applyFont="1" applyBorder="1" applyAlignment="1">
      <alignment horizontal="center"/>
    </xf>
    <xf numFmtId="0" fontId="6" fillId="0" borderId="2" xfId="0" applyFont="1" applyBorder="1" applyAlignment="1">
      <alignment vertical="center" wrapText="1"/>
    </xf>
    <xf numFmtId="165" fontId="10" fillId="0" borderId="0" xfId="0" applyNumberFormat="1" applyFont="1"/>
    <xf numFmtId="164" fontId="10" fillId="0" borderId="5" xfId="0" applyNumberFormat="1" applyFont="1" applyBorder="1"/>
    <xf numFmtId="0" fontId="10" fillId="0" borderId="5" xfId="0" applyFont="1" applyBorder="1" applyAlignment="1" applyProtection="1">
      <alignment horizontal="left" wrapText="1"/>
      <protection locked="0"/>
    </xf>
    <xf numFmtId="0" fontId="0" fillId="0" borderId="21" xfId="0" applyBorder="1" applyAlignment="1">
      <alignment horizontal="center" vertical="center" wrapText="1"/>
    </xf>
    <xf numFmtId="0" fontId="0" fillId="0" borderId="2" xfId="0" applyBorder="1" applyAlignment="1">
      <alignment horizontal="center" vertical="center"/>
    </xf>
    <xf numFmtId="0" fontId="0" fillId="0" borderId="32" xfId="0" applyBorder="1" applyAlignment="1">
      <alignment horizontal="center" vertical="center"/>
    </xf>
    <xf numFmtId="0" fontId="10" fillId="0" borderId="18" xfId="0" applyFont="1" applyBorder="1" applyAlignment="1" applyProtection="1">
      <alignment horizontal="center" wrapText="1"/>
      <protection locked="0"/>
    </xf>
    <xf numFmtId="0" fontId="12" fillId="0" borderId="40" xfId="0" applyFont="1" applyBorder="1" applyAlignment="1">
      <alignment horizontal="center"/>
    </xf>
    <xf numFmtId="0" fontId="10" fillId="0" borderId="8" xfId="0" applyFont="1" applyBorder="1" applyAlignment="1" applyProtection="1">
      <alignment horizontal="center" wrapText="1"/>
      <protection locked="0"/>
    </xf>
    <xf numFmtId="0" fontId="12" fillId="0" borderId="2" xfId="0" applyFont="1" applyBorder="1" applyAlignment="1">
      <alignment horizontal="center"/>
    </xf>
    <xf numFmtId="49" fontId="10" fillId="0" borderId="2" xfId="0" applyNumberFormat="1" applyFont="1" applyBorder="1" applyAlignment="1">
      <alignment wrapText="1"/>
    </xf>
    <xf numFmtId="164" fontId="10" fillId="0" borderId="2" xfId="0" applyNumberFormat="1" applyFont="1" applyBorder="1"/>
    <xf numFmtId="0" fontId="12" fillId="0" borderId="2" xfId="0" applyFont="1" applyBorder="1" applyAlignment="1">
      <alignment vertical="center"/>
    </xf>
    <xf numFmtId="0" fontId="11" fillId="0" borderId="2" xfId="0" applyFont="1" applyBorder="1" applyAlignment="1">
      <alignment horizontal="center"/>
    </xf>
    <xf numFmtId="0" fontId="10" fillId="0" borderId="6" xfId="0" applyFont="1" applyBorder="1" applyAlignment="1" applyProtection="1">
      <alignment horizontal="left" wrapText="1"/>
      <protection locked="0"/>
    </xf>
    <xf numFmtId="0" fontId="12" fillId="0" borderId="3" xfId="0" applyFont="1" applyBorder="1" applyAlignment="1">
      <alignment horizontal="center"/>
    </xf>
    <xf numFmtId="0" fontId="6" fillId="3" borderId="0" xfId="0" applyFont="1" applyFill="1" applyAlignment="1">
      <alignment vertical="center"/>
    </xf>
    <xf numFmtId="0" fontId="6" fillId="3" borderId="0" xfId="0" applyFont="1" applyFill="1"/>
    <xf numFmtId="0" fontId="6" fillId="3" borderId="0" xfId="0" applyFont="1" applyFill="1" applyAlignment="1">
      <alignment horizontal="center"/>
    </xf>
    <xf numFmtId="0" fontId="6" fillId="3" borderId="0" xfId="0" applyFont="1" applyFill="1" applyAlignment="1">
      <alignment horizontal="center" vertical="center"/>
    </xf>
    <xf numFmtId="43" fontId="6" fillId="0" borderId="0" xfId="0" applyNumberFormat="1" applyFont="1" applyAlignment="1">
      <alignment horizontal="center" vertical="center"/>
    </xf>
    <xf numFmtId="0" fontId="6" fillId="0" borderId="0" xfId="0" applyFont="1" applyAlignment="1">
      <alignment vertical="center"/>
    </xf>
    <xf numFmtId="166" fontId="6" fillId="3" borderId="0" xfId="0" applyNumberFormat="1" applyFont="1" applyFill="1"/>
    <xf numFmtId="0" fontId="6" fillId="3" borderId="0" xfId="0" applyFont="1" applyFill="1" applyProtection="1">
      <protection locked="0"/>
    </xf>
    <xf numFmtId="0" fontId="6" fillId="3" borderId="0" xfId="0" applyFont="1" applyFill="1" applyAlignment="1" applyProtection="1">
      <alignment horizontal="center"/>
      <protection locked="0"/>
    </xf>
    <xf numFmtId="0" fontId="6" fillId="3" borderId="0" xfId="0" applyFont="1" applyFill="1" applyAlignment="1">
      <alignment horizontal="left" vertical="top"/>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horizontal="center" vertical="center" wrapText="1"/>
    </xf>
    <xf numFmtId="43" fontId="6" fillId="0" borderId="0" xfId="0" applyNumberFormat="1" applyFont="1" applyAlignment="1">
      <alignment horizontal="center" vertical="center" wrapText="1"/>
    </xf>
    <xf numFmtId="0" fontId="23" fillId="3" borderId="0" xfId="0" applyFont="1" applyFill="1"/>
    <xf numFmtId="0" fontId="24" fillId="3" borderId="0" xfId="0" applyFont="1" applyFill="1"/>
    <xf numFmtId="0" fontId="0" fillId="3" borderId="0" xfId="0" applyFill="1" applyAlignment="1">
      <alignment horizontal="center"/>
    </xf>
    <xf numFmtId="43" fontId="0" fillId="0" borderId="0" xfId="0" applyNumberFormat="1" applyAlignment="1">
      <alignment horizontal="center" vertical="center"/>
    </xf>
    <xf numFmtId="0" fontId="0" fillId="0" borderId="0" xfId="0" applyAlignment="1">
      <alignment vertical="center"/>
    </xf>
    <xf numFmtId="0" fontId="0" fillId="3" borderId="0" xfId="0" applyFill="1" applyProtection="1">
      <protection locked="0"/>
    </xf>
    <xf numFmtId="0" fontId="0" fillId="0" borderId="0" xfId="0" applyProtection="1">
      <protection locked="0"/>
    </xf>
    <xf numFmtId="37" fontId="6" fillId="0" borderId="2" xfId="0" applyNumberFormat="1" applyFont="1" applyFill="1" applyBorder="1" applyAlignment="1">
      <alignment horizontal="center"/>
    </xf>
    <xf numFmtId="0" fontId="0" fillId="0" borderId="2" xfId="0" applyBorder="1" applyAlignment="1">
      <alignment horizontal="center"/>
    </xf>
    <xf numFmtId="0" fontId="8" fillId="3" borderId="34" xfId="0" applyFont="1" applyFill="1" applyBorder="1" applyAlignment="1">
      <alignment horizontal="center" wrapText="1"/>
    </xf>
    <xf numFmtId="0" fontId="12" fillId="5" borderId="0" xfId="0" applyFont="1" applyFill="1" applyAlignment="1">
      <alignment horizontal="center"/>
    </xf>
    <xf numFmtId="0" fontId="16" fillId="0" borderId="6" xfId="0" applyFont="1" applyBorder="1" applyAlignment="1">
      <alignment horizontal="center" wrapText="1"/>
    </xf>
    <xf numFmtId="0" fontId="25" fillId="3" borderId="34" xfId="0" applyFont="1" applyFill="1" applyBorder="1" applyAlignment="1">
      <alignment horizontal="center" wrapText="1"/>
    </xf>
    <xf numFmtId="0" fontId="6" fillId="0" borderId="2" xfId="0" applyFont="1" applyBorder="1" applyAlignment="1" applyProtection="1">
      <alignment horizontal="center"/>
      <protection locked="0"/>
    </xf>
    <xf numFmtId="0" fontId="9" fillId="0" borderId="7" xfId="0" applyFont="1" applyBorder="1" applyAlignment="1">
      <alignment horizontal="center" vertical="center" wrapText="1"/>
    </xf>
    <xf numFmtId="0" fontId="6" fillId="3" borderId="2" xfId="0" applyFont="1" applyFill="1" applyBorder="1" applyAlignment="1">
      <alignment horizontal="center" wrapText="1"/>
    </xf>
    <xf numFmtId="0" fontId="6" fillId="3" borderId="2" xfId="0" applyFont="1" applyFill="1" applyBorder="1" applyAlignment="1">
      <alignment wrapText="1"/>
    </xf>
    <xf numFmtId="0" fontId="6" fillId="3" borderId="2" xfId="0" applyFont="1" applyFill="1" applyBorder="1" applyAlignment="1">
      <alignment horizontal="left" wrapText="1"/>
    </xf>
    <xf numFmtId="0" fontId="12" fillId="3" borderId="2" xfId="0" applyFont="1" applyFill="1" applyBorder="1" applyAlignment="1">
      <alignment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2" fillId="0" borderId="2" xfId="0" applyFont="1" applyBorder="1" applyAlignment="1">
      <alignment horizontal="left" wrapText="1"/>
    </xf>
    <xf numFmtId="0" fontId="12" fillId="3" borderId="2" xfId="0" applyFont="1" applyFill="1" applyBorder="1" applyAlignment="1">
      <alignment horizontal="left" wrapText="1"/>
    </xf>
    <xf numFmtId="0" fontId="10" fillId="3" borderId="2" xfId="0" applyFont="1" applyFill="1" applyBorder="1" applyAlignment="1">
      <alignment horizontal="center" wrapText="1"/>
    </xf>
    <xf numFmtId="0" fontId="6" fillId="3" borderId="7" xfId="0" applyFont="1" applyFill="1" applyBorder="1" applyAlignment="1">
      <alignment horizontal="center" wrapText="1"/>
    </xf>
    <xf numFmtId="0" fontId="26" fillId="0" borderId="0" xfId="0" applyFont="1"/>
    <xf numFmtId="49" fontId="6" fillId="3" borderId="2" xfId="0" applyNumberFormat="1" applyFont="1" applyFill="1" applyBorder="1" applyAlignment="1">
      <alignment horizontal="center"/>
    </xf>
    <xf numFmtId="0" fontId="6" fillId="3" borderId="0" xfId="0" applyFont="1" applyFill="1" applyAlignment="1">
      <alignment horizontal="left"/>
    </xf>
    <xf numFmtId="164" fontId="0" fillId="0" borderId="0" xfId="0" applyNumberFormat="1"/>
    <xf numFmtId="168" fontId="0" fillId="0" borderId="0" xfId="0" applyNumberFormat="1"/>
    <xf numFmtId="0" fontId="12" fillId="0" borderId="5" xfId="0" applyFont="1" applyBorder="1" applyAlignment="1">
      <alignment wrapText="1"/>
    </xf>
    <xf numFmtId="0" fontId="10" fillId="3" borderId="2" xfId="0" applyFont="1" applyFill="1" applyBorder="1" applyAlignment="1">
      <alignment horizontal="left" wrapText="1"/>
    </xf>
    <xf numFmtId="0" fontId="12" fillId="0" borderId="2" xfId="0" applyFont="1" applyBorder="1" applyAlignment="1">
      <alignment horizontal="center" wrapText="1"/>
    </xf>
    <xf numFmtId="0" fontId="6" fillId="0" borderId="0" xfId="0" applyFont="1" applyAlignment="1">
      <alignment horizontal="left" vertical="top" wrapText="1"/>
    </xf>
    <xf numFmtId="0" fontId="0" fillId="0" borderId="0" xfId="0" applyBorder="1" applyAlignment="1">
      <alignment wrapText="1"/>
    </xf>
    <xf numFmtId="0" fontId="27" fillId="0" borderId="0" xfId="0" applyFont="1"/>
    <xf numFmtId="49" fontId="6" fillId="3" borderId="2" xfId="0" applyNumberFormat="1" applyFont="1" applyFill="1" applyBorder="1" applyAlignment="1">
      <alignment horizontal="left" wrapText="1"/>
    </xf>
    <xf numFmtId="164" fontId="6" fillId="3" borderId="2" xfId="0" applyNumberFormat="1" applyFont="1" applyFill="1" applyBorder="1" applyAlignment="1">
      <alignment horizontal="center"/>
    </xf>
    <xf numFmtId="0" fontId="0" fillId="0" borderId="2" xfId="0" applyBorder="1" applyAlignment="1">
      <alignment horizontal="center" wrapText="1"/>
    </xf>
    <xf numFmtId="0" fontId="6" fillId="3" borderId="2" xfId="0" applyFont="1" applyFill="1" applyBorder="1" applyAlignment="1">
      <alignment horizontal="center"/>
    </xf>
    <xf numFmtId="0" fontId="6" fillId="3" borderId="2" xfId="0" applyFont="1" applyFill="1" applyBorder="1"/>
    <xf numFmtId="0" fontId="30" fillId="0" borderId="0" xfId="0" applyFont="1" applyAlignment="1">
      <alignment vertical="center"/>
    </xf>
    <xf numFmtId="0" fontId="6" fillId="3" borderId="7" xfId="0" applyFont="1" applyFill="1" applyBorder="1" applyAlignment="1">
      <alignment horizontal="center"/>
    </xf>
    <xf numFmtId="164" fontId="10" fillId="3" borderId="2" xfId="0" applyNumberFormat="1" applyFont="1" applyFill="1" applyBorder="1" applyAlignment="1">
      <alignment horizontal="center"/>
    </xf>
    <xf numFmtId="9" fontId="0" fillId="0" borderId="0" xfId="2" applyFont="1"/>
    <xf numFmtId="0" fontId="10" fillId="0" borderId="2" xfId="0" applyFont="1" applyFill="1" applyBorder="1" applyAlignment="1">
      <alignment horizontal="left" wrapText="1"/>
    </xf>
    <xf numFmtId="0" fontId="10" fillId="0" borderId="2" xfId="0" applyFont="1" applyFill="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xf>
    <xf numFmtId="0" fontId="17" fillId="0" borderId="1" xfId="0" applyFont="1" applyBorder="1" applyAlignment="1">
      <alignment horizontal="center"/>
    </xf>
    <xf numFmtId="0" fontId="17" fillId="0" borderId="1" xfId="0" applyFont="1" applyBorder="1" applyAlignment="1">
      <alignment horizontal="center" wrapText="1"/>
    </xf>
    <xf numFmtId="0" fontId="17" fillId="0" borderId="42" xfId="0" applyFont="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17" fillId="0" borderId="2" xfId="0" applyFont="1" applyBorder="1"/>
    <xf numFmtId="0" fontId="17" fillId="0" borderId="2" xfId="0" applyFont="1" applyBorder="1" applyAlignment="1">
      <alignment horizontal="center" wrapText="1"/>
    </xf>
    <xf numFmtId="0" fontId="17" fillId="0" borderId="2" xfId="0" applyFont="1" applyBorder="1" applyAlignment="1">
      <alignment horizontal="center"/>
    </xf>
    <xf numFmtId="0" fontId="4" fillId="0" borderId="5" xfId="0" applyFont="1" applyBorder="1" applyAlignment="1">
      <alignment horizontal="center" wrapText="1"/>
    </xf>
    <xf numFmtId="0" fontId="4" fillId="0" borderId="2" xfId="0" applyFont="1" applyBorder="1" applyAlignment="1">
      <alignment horizontal="center" wrapText="1"/>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49" fontId="17" fillId="0" borderId="2" xfId="0" applyNumberFormat="1" applyFont="1" applyBorder="1" applyAlignment="1">
      <alignment horizontal="center" vertical="center"/>
    </xf>
    <xf numFmtId="49" fontId="17" fillId="0" borderId="2" xfId="0" applyNumberFormat="1" applyFont="1" applyBorder="1" applyAlignment="1">
      <alignment horizontal="center" vertical="center" wrapText="1"/>
    </xf>
    <xf numFmtId="0" fontId="17" fillId="0" borderId="7" xfId="0" applyFont="1" applyBorder="1" applyAlignment="1">
      <alignment horizontal="center" vertical="center"/>
    </xf>
    <xf numFmtId="164" fontId="17" fillId="0" borderId="2" xfId="0" applyNumberFormat="1" applyFont="1" applyBorder="1" applyAlignment="1">
      <alignment horizontal="center" vertical="center"/>
    </xf>
    <xf numFmtId="167" fontId="17" fillId="0" borderId="2" xfId="0" applyNumberFormat="1" applyFont="1" applyBorder="1" applyAlignment="1">
      <alignment horizontal="center" vertical="center"/>
    </xf>
    <xf numFmtId="165" fontId="17" fillId="0" borderId="2" xfId="0" applyNumberFormat="1" applyFont="1" applyBorder="1" applyAlignment="1">
      <alignment horizontal="center" vertical="center"/>
    </xf>
    <xf numFmtId="0" fontId="22" fillId="3" borderId="2" xfId="0" applyFont="1" applyFill="1" applyBorder="1" applyAlignment="1">
      <alignment horizontal="center" vertical="center" wrapText="1"/>
    </xf>
    <xf numFmtId="0" fontId="17" fillId="0" borderId="7" xfId="0" applyFont="1" applyBorder="1" applyAlignment="1">
      <alignment horizontal="center" vertical="center" wrapText="1"/>
    </xf>
    <xf numFmtId="0" fontId="0" fillId="0" borderId="0" xfId="0" applyAlignment="1">
      <alignment vertical="top"/>
    </xf>
    <xf numFmtId="0" fontId="17" fillId="0" borderId="0" xfId="0" applyFont="1"/>
    <xf numFmtId="167" fontId="0" fillId="0" borderId="0" xfId="1" applyNumberFormat="1" applyFont="1"/>
    <xf numFmtId="0" fontId="17" fillId="0" borderId="2" xfId="0" applyFont="1" applyFill="1" applyBorder="1" applyAlignment="1">
      <alignment horizontal="center" vertical="center" wrapText="1"/>
    </xf>
    <xf numFmtId="0" fontId="9" fillId="0" borderId="2" xfId="0" applyFont="1" applyBorder="1" applyAlignment="1">
      <alignment horizontal="center" wrapText="1"/>
    </xf>
    <xf numFmtId="0" fontId="9" fillId="0" borderId="5" xfId="0" applyFont="1" applyBorder="1" applyAlignment="1">
      <alignment horizontal="center" wrapText="1"/>
    </xf>
    <xf numFmtId="0" fontId="9" fillId="0" borderId="4" xfId="0" applyFont="1" applyBorder="1" applyAlignment="1">
      <alignment horizontal="center" wrapText="1"/>
    </xf>
    <xf numFmtId="0" fontId="6" fillId="0" borderId="2" xfId="0" applyFont="1" applyBorder="1" applyAlignment="1">
      <alignment horizontal="center" vertical="top"/>
    </xf>
    <xf numFmtId="0" fontId="6" fillId="0" borderId="2" xfId="0" applyFont="1" applyBorder="1" applyAlignment="1">
      <alignment vertical="top" wrapText="1"/>
    </xf>
    <xf numFmtId="0" fontId="6" fillId="0" borderId="2" xfId="0" applyFont="1" applyBorder="1" applyAlignment="1">
      <alignment vertical="top"/>
    </xf>
    <xf numFmtId="49" fontId="6" fillId="0" borderId="2" xfId="0" applyNumberFormat="1" applyFont="1" applyBorder="1" applyAlignment="1">
      <alignment horizontal="center" vertical="top"/>
    </xf>
    <xf numFmtId="0" fontId="6" fillId="0" borderId="2" xfId="0" applyFont="1" applyBorder="1" applyAlignment="1">
      <alignment horizontal="left" vertical="top" wrapText="1"/>
    </xf>
    <xf numFmtId="49" fontId="6" fillId="0" borderId="2" xfId="0" applyNumberFormat="1" applyFont="1" applyBorder="1" applyAlignment="1">
      <alignment horizontal="center" vertical="top" wrapText="1"/>
    </xf>
    <xf numFmtId="0" fontId="6" fillId="0" borderId="7" xfId="0" applyFont="1" applyBorder="1" applyAlignment="1">
      <alignment horizontal="center" vertical="top"/>
    </xf>
    <xf numFmtId="164" fontId="6" fillId="0" borderId="2" xfId="0" applyNumberFormat="1" applyFont="1" applyBorder="1" applyAlignment="1">
      <alignment horizontal="center" vertical="top"/>
    </xf>
    <xf numFmtId="165" fontId="6" fillId="0" borderId="2" xfId="0" applyNumberFormat="1" applyFont="1" applyBorder="1" applyAlignment="1">
      <alignment horizontal="center" vertical="top"/>
    </xf>
    <xf numFmtId="0" fontId="10" fillId="3" borderId="2" xfId="0" applyFont="1" applyFill="1" applyBorder="1" applyAlignment="1">
      <alignment horizontal="center" vertical="top" wrapText="1"/>
    </xf>
    <xf numFmtId="0" fontId="6" fillId="0" borderId="2" xfId="0" applyFont="1" applyBorder="1" applyAlignment="1">
      <alignment horizontal="center" vertical="top" wrapText="1"/>
    </xf>
    <xf numFmtId="0" fontId="6" fillId="0" borderId="2" xfId="0" applyFont="1" applyFill="1" applyBorder="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center" wrapText="1"/>
    </xf>
    <xf numFmtId="0" fontId="9" fillId="0" borderId="23" xfId="0" applyFont="1" applyBorder="1" applyAlignment="1">
      <alignment horizontal="center" wrapText="1"/>
    </xf>
    <xf numFmtId="0" fontId="9" fillId="0" borderId="24" xfId="0" applyFont="1" applyBorder="1" applyAlignment="1">
      <alignment horizontal="center" wrapText="1"/>
    </xf>
    <xf numFmtId="0" fontId="4" fillId="3" borderId="0" xfId="0" applyFont="1" applyFill="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0" fillId="0" borderId="0" xfId="0" applyAlignment="1">
      <alignment vertical="top" wrapText="1"/>
    </xf>
    <xf numFmtId="0" fontId="0" fillId="0" borderId="0" xfId="0" applyAlignment="1">
      <alignment horizontal="left" vertical="top" wrapText="1"/>
    </xf>
    <xf numFmtId="0" fontId="6" fillId="0" borderId="0" xfId="0" applyFont="1" applyAlignment="1">
      <alignment horizontal="left" vertical="top" wrapText="1"/>
    </xf>
    <xf numFmtId="0" fontId="4" fillId="0" borderId="7"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wrapText="1"/>
    </xf>
    <xf numFmtId="0" fontId="3" fillId="0" borderId="2" xfId="0" applyFont="1" applyBorder="1" applyAlignment="1">
      <alignment horizontal="center"/>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7" xfId="0" applyFont="1" applyBorder="1" applyAlignment="1">
      <alignment horizontal="center" wrapText="1"/>
    </xf>
    <xf numFmtId="0" fontId="4" fillId="0" borderId="4" xfId="0" applyFont="1" applyBorder="1" applyAlignment="1">
      <alignment horizontal="center" wrapText="1"/>
    </xf>
    <xf numFmtId="0" fontId="9" fillId="0" borderId="2" xfId="0" applyFont="1" applyBorder="1" applyAlignment="1">
      <alignment horizont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4" xfId="0" applyFont="1" applyBorder="1" applyAlignment="1">
      <alignment horizontal="center" wrapText="1"/>
    </xf>
  </cellXfs>
  <cellStyles count="4">
    <cellStyle name="Comma" xfId="1" builtinId="3"/>
    <cellStyle name="Normal" xfId="0" builtinId="0"/>
    <cellStyle name="Normal 2" xfId="3" xr:uid="{C6E6A0B6-B8FF-4447-A985-C598A05C59DF}"/>
    <cellStyle name="Percent" xfId="2" builtinId="5"/>
  </cellStyles>
  <dxfs count="138">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ill>
        <patternFill>
          <bgColor rgb="FFFF000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YXW9" id="{C8611955-9067-4C5C-B98A-49689EE1017C}"/>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YXW9" id="{77482064-2CA1-43AA-B592-D4808F65032F}"/>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6665-81C2-4A91-9030-B9F2B0451ABF}">
  <dimension ref="A1:AR193"/>
  <sheetViews>
    <sheetView showGridLines="0" tabSelected="1" view="pageLayout" zoomScale="70" zoomScaleNormal="70" zoomScaleSheetLayoutView="25" zoomScalePageLayoutView="70" workbookViewId="0">
      <selection activeCell="AL7" sqref="AL7"/>
    </sheetView>
  </sheetViews>
  <sheetFormatPr defaultRowHeight="15"/>
  <cols>
    <col min="1" max="1" width="7.28515625" customWidth="1"/>
    <col min="2" max="3" width="16.7109375" style="82" customWidth="1"/>
    <col min="4" max="4" width="13.42578125" style="80" customWidth="1"/>
    <col min="5" max="5" width="18.42578125" style="83" customWidth="1"/>
    <col min="6" max="6" width="9" style="80" customWidth="1"/>
    <col min="7" max="7" width="20" style="84" customWidth="1"/>
    <col min="8" max="8" width="24.28515625" customWidth="1"/>
    <col min="9" max="9" width="26" style="83" customWidth="1"/>
    <col min="10" max="10" width="16.42578125" style="83" customWidth="1"/>
    <col min="11" max="11" width="12.140625" style="80" customWidth="1"/>
    <col min="12" max="12" width="11.5703125" style="80" customWidth="1"/>
    <col min="13" max="13" width="12.42578125" customWidth="1"/>
    <col min="14" max="15" width="22.7109375" customWidth="1"/>
    <col min="16" max="16" width="25.85546875" customWidth="1"/>
    <col min="17" max="18" width="21.42578125" customWidth="1"/>
    <col min="19" max="20" width="19.140625" customWidth="1"/>
    <col min="21" max="21" width="24.5703125" customWidth="1"/>
    <col min="22" max="23" width="32.42578125" customWidth="1"/>
    <col min="24" max="25" width="13.5703125" customWidth="1"/>
    <col min="26" max="26" width="32.140625" customWidth="1"/>
    <col min="27" max="29" width="13" customWidth="1"/>
    <col min="30" max="32" width="11.7109375" customWidth="1"/>
    <col min="33" max="33" width="12.42578125" customWidth="1"/>
    <col min="34" max="34" width="17.42578125" customWidth="1"/>
    <col min="35" max="35" width="17.140625" customWidth="1"/>
    <col min="36" max="36" width="13.28515625" customWidth="1"/>
    <col min="37" max="37" width="13.42578125" customWidth="1"/>
    <col min="38" max="38" width="46" customWidth="1"/>
    <col min="39" max="39" width="36.140625" customWidth="1"/>
    <col min="40" max="40" width="15.5703125" style="85" customWidth="1"/>
    <col min="41" max="41" width="17.5703125" style="85" customWidth="1"/>
    <col min="42" max="42" width="15.5703125" style="85" customWidth="1"/>
    <col min="43" max="43" width="29.5703125" style="85" customWidth="1"/>
    <col min="44" max="44" width="93.42578125" style="86" customWidth="1"/>
    <col min="45" max="49" width="9.140625" customWidth="1"/>
  </cols>
  <sheetData>
    <row r="1" spans="1:44" ht="59.1" customHeight="1">
      <c r="A1" s="375" t="s">
        <v>0</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s="375"/>
      <c r="AH1" s="375"/>
      <c r="AI1" s="375"/>
      <c r="AJ1" s="375"/>
      <c r="AK1" s="375"/>
      <c r="AL1" s="375"/>
      <c r="AM1" s="375"/>
      <c r="AN1" s="375"/>
      <c r="AO1" s="375"/>
      <c r="AP1" s="375"/>
      <c r="AQ1" s="375"/>
      <c r="AR1" s="375"/>
    </row>
    <row r="2" spans="1:44" s="10" customFormat="1" ht="14.45" customHeight="1">
      <c r="A2" s="1"/>
      <c r="B2" s="2"/>
      <c r="C2" s="2"/>
      <c r="D2" s="2"/>
      <c r="E2" s="1"/>
      <c r="F2" s="3"/>
      <c r="G2" s="4"/>
      <c r="H2" s="5"/>
      <c r="I2" s="6"/>
      <c r="J2" s="4"/>
      <c r="K2" s="4"/>
      <c r="L2" s="4"/>
      <c r="M2" s="7"/>
      <c r="N2" s="7"/>
      <c r="O2" s="7"/>
      <c r="P2" s="8"/>
      <c r="Q2" s="7"/>
      <c r="R2" s="7"/>
      <c r="S2" s="7"/>
      <c r="T2" s="7"/>
      <c r="U2" s="7"/>
      <c r="V2" s="7"/>
      <c r="W2" s="7"/>
      <c r="X2" s="7"/>
      <c r="Y2" s="7"/>
      <c r="Z2" s="7"/>
      <c r="AA2" s="7"/>
      <c r="AB2" s="7"/>
      <c r="AC2" s="7"/>
      <c r="AD2" s="7"/>
      <c r="AE2" s="7"/>
      <c r="AF2" s="7"/>
      <c r="AG2" s="7"/>
      <c r="AH2" s="7"/>
      <c r="AI2" s="7"/>
      <c r="AJ2" s="7"/>
      <c r="AK2" s="7"/>
      <c r="AL2" s="7"/>
      <c r="AM2" s="7"/>
      <c r="AN2" s="7"/>
      <c r="AO2" s="7"/>
      <c r="AP2" s="7"/>
      <c r="AQ2" s="7"/>
      <c r="AR2" s="9"/>
    </row>
    <row r="3" spans="1:44" s="14" customFormat="1" ht="13.5" customHeight="1">
      <c r="A3" s="11"/>
      <c r="B3" s="12" t="s">
        <v>1</v>
      </c>
      <c r="C3" s="12" t="s">
        <v>2</v>
      </c>
      <c r="D3" s="13" t="s">
        <v>3</v>
      </c>
      <c r="E3" s="13" t="s">
        <v>4</v>
      </c>
      <c r="F3" s="13" t="s">
        <v>5</v>
      </c>
      <c r="G3" s="13" t="s">
        <v>6</v>
      </c>
      <c r="H3" s="13" t="s">
        <v>7</v>
      </c>
      <c r="I3" s="13" t="s">
        <v>8</v>
      </c>
      <c r="J3" s="13" t="s">
        <v>9</v>
      </c>
      <c r="K3" s="13" t="s">
        <v>10</v>
      </c>
      <c r="L3" s="13" t="s">
        <v>11</v>
      </c>
      <c r="M3" s="13" t="s">
        <v>12</v>
      </c>
      <c r="N3" s="13" t="s">
        <v>13</v>
      </c>
      <c r="O3" s="13" t="s">
        <v>14</v>
      </c>
      <c r="P3" s="13" t="s">
        <v>15</v>
      </c>
      <c r="Q3" s="13" t="s">
        <v>16</v>
      </c>
      <c r="R3" s="13" t="s">
        <v>17</v>
      </c>
      <c r="S3" s="13" t="s">
        <v>18</v>
      </c>
      <c r="T3" s="13" t="s">
        <v>19</v>
      </c>
      <c r="U3" s="13" t="s">
        <v>20</v>
      </c>
      <c r="V3" s="13" t="s">
        <v>21</v>
      </c>
      <c r="W3" s="13" t="s">
        <v>22</v>
      </c>
      <c r="X3" s="13" t="s">
        <v>23</v>
      </c>
      <c r="Y3" s="13" t="s">
        <v>24</v>
      </c>
      <c r="Z3" s="13" t="s">
        <v>25</v>
      </c>
      <c r="AA3" s="13" t="s">
        <v>26</v>
      </c>
      <c r="AB3" s="13" t="s">
        <v>27</v>
      </c>
      <c r="AC3" s="13" t="s">
        <v>28</v>
      </c>
      <c r="AD3" s="13" t="s">
        <v>29</v>
      </c>
      <c r="AE3" s="13" t="s">
        <v>30</v>
      </c>
      <c r="AF3" s="13" t="s">
        <v>31</v>
      </c>
      <c r="AG3" s="13" t="s">
        <v>32</v>
      </c>
      <c r="AH3" s="13" t="s">
        <v>33</v>
      </c>
      <c r="AI3" s="13" t="s">
        <v>34</v>
      </c>
      <c r="AJ3" s="13" t="s">
        <v>35</v>
      </c>
      <c r="AK3" s="13" t="s">
        <v>36</v>
      </c>
      <c r="AL3" s="13" t="s">
        <v>37</v>
      </c>
      <c r="AM3" s="13" t="s">
        <v>38</v>
      </c>
      <c r="AN3" s="13" t="s">
        <v>39</v>
      </c>
      <c r="AO3" s="13" t="s">
        <v>40</v>
      </c>
      <c r="AP3" s="13" t="s">
        <v>41</v>
      </c>
      <c r="AQ3" s="13" t="s">
        <v>42</v>
      </c>
      <c r="AR3" s="12" t="s">
        <v>43</v>
      </c>
    </row>
    <row r="4" spans="1:44" s="16" customFormat="1" ht="76.5">
      <c r="A4" s="15" t="s">
        <v>44</v>
      </c>
      <c r="B4" s="362" t="s">
        <v>45</v>
      </c>
      <c r="C4" s="360" t="s">
        <v>46</v>
      </c>
      <c r="D4" s="360" t="s">
        <v>47</v>
      </c>
      <c r="E4" s="360" t="s">
        <v>48</v>
      </c>
      <c r="F4" s="360" t="s">
        <v>49</v>
      </c>
      <c r="G4" s="360" t="s">
        <v>50</v>
      </c>
      <c r="H4" s="360" t="s">
        <v>51</v>
      </c>
      <c r="I4" s="360" t="s">
        <v>52</v>
      </c>
      <c r="J4" s="360" t="s">
        <v>53</v>
      </c>
      <c r="K4" s="360" t="s">
        <v>54</v>
      </c>
      <c r="L4" s="360" t="s">
        <v>55</v>
      </c>
      <c r="M4" s="360" t="s">
        <v>56</v>
      </c>
      <c r="N4" s="360" t="s">
        <v>57</v>
      </c>
      <c r="O4" s="361" t="s">
        <v>58</v>
      </c>
      <c r="P4" s="361" t="s">
        <v>59</v>
      </c>
      <c r="Q4" s="360" t="s">
        <v>60</v>
      </c>
      <c r="R4" s="361" t="s">
        <v>61</v>
      </c>
      <c r="S4" s="361" t="s">
        <v>62</v>
      </c>
      <c r="T4" s="360" t="s">
        <v>63</v>
      </c>
      <c r="U4" s="360" t="s">
        <v>64</v>
      </c>
      <c r="V4" s="360" t="s">
        <v>65</v>
      </c>
      <c r="W4" s="360" t="s">
        <v>66</v>
      </c>
      <c r="X4" s="361" t="s">
        <v>67</v>
      </c>
      <c r="Y4" s="361" t="s">
        <v>68</v>
      </c>
      <c r="Z4" s="360" t="s">
        <v>69</v>
      </c>
      <c r="AA4" s="360" t="s">
        <v>70</v>
      </c>
      <c r="AB4" s="360" t="s">
        <v>71</v>
      </c>
      <c r="AC4" s="360" t="s">
        <v>72</v>
      </c>
      <c r="AD4" s="360" t="s">
        <v>73</v>
      </c>
      <c r="AE4" s="360" t="s">
        <v>74</v>
      </c>
      <c r="AF4" s="360" t="s">
        <v>75</v>
      </c>
      <c r="AG4" s="360" t="s">
        <v>76</v>
      </c>
      <c r="AH4" s="360" t="s">
        <v>77</v>
      </c>
      <c r="AI4" s="360" t="s">
        <v>78</v>
      </c>
      <c r="AJ4" s="360" t="s">
        <v>79</v>
      </c>
      <c r="AK4" s="360" t="s">
        <v>80</v>
      </c>
      <c r="AL4" s="360" t="s">
        <v>81</v>
      </c>
      <c r="AM4" s="360" t="s">
        <v>82</v>
      </c>
      <c r="AN4" s="360" t="s">
        <v>83</v>
      </c>
      <c r="AO4" s="360" t="s">
        <v>84</v>
      </c>
      <c r="AP4" s="360" t="s">
        <v>85</v>
      </c>
      <c r="AQ4" s="360" t="s">
        <v>86</v>
      </c>
      <c r="AR4" s="360" t="s">
        <v>87</v>
      </c>
    </row>
    <row r="5" spans="1:44" ht="104.65" customHeight="1">
      <c r="A5" s="17">
        <v>1</v>
      </c>
      <c r="B5" s="18" t="s">
        <v>88</v>
      </c>
      <c r="C5" s="18" t="s">
        <v>89</v>
      </c>
      <c r="D5" s="19" t="s">
        <v>90</v>
      </c>
      <c r="E5" s="20" t="s">
        <v>91</v>
      </c>
      <c r="F5" s="21" t="s">
        <v>92</v>
      </c>
      <c r="G5" s="21" t="s">
        <v>93</v>
      </c>
      <c r="H5" s="21" t="s">
        <v>94</v>
      </c>
      <c r="I5" s="20" t="s">
        <v>94</v>
      </c>
      <c r="J5" s="20" t="s">
        <v>95</v>
      </c>
      <c r="K5" s="13" t="s">
        <v>96</v>
      </c>
      <c r="L5" s="13" t="s">
        <v>97</v>
      </c>
      <c r="M5" s="13" t="s">
        <v>98</v>
      </c>
      <c r="N5" s="22">
        <v>0</v>
      </c>
      <c r="O5" s="23">
        <v>0</v>
      </c>
      <c r="P5" s="23">
        <f t="shared" ref="P5:P68" si="0">IFERROR(N5+O5,"N/A")</f>
        <v>0</v>
      </c>
      <c r="Q5" s="22">
        <v>-25.82461</v>
      </c>
      <c r="R5" s="23">
        <v>140.13785999999999</v>
      </c>
      <c r="S5" s="23">
        <f t="shared" ref="S5:S68" si="1">IFERROR(Q5+R5,"N/A")</f>
        <v>114.31324999999998</v>
      </c>
      <c r="T5" s="22">
        <f t="shared" ref="T5:U36" si="2">IFERROR(R5-O5,"N/A")</f>
        <v>140.13785999999999</v>
      </c>
      <c r="U5" s="22">
        <f t="shared" si="2"/>
        <v>114.31324999999998</v>
      </c>
      <c r="V5" s="24" t="str">
        <f>IFERROR((R5-O5)/O5,"100%")</f>
        <v>100%</v>
      </c>
      <c r="W5" s="24" t="str">
        <f>IFERROR((S5-P5)/P5,"100%")</f>
        <v>100%</v>
      </c>
      <c r="X5" s="25" t="str">
        <f>IF(ABS(T5)&gt;9999.99999,"Y","N")</f>
        <v>N</v>
      </c>
      <c r="Y5" s="25" t="str">
        <f>IF(AND(ABS(V5)&gt;0.1999, ABS(T5)&gt;4999.99999), "Y", "N")</f>
        <v>N</v>
      </c>
      <c r="Z5" s="26" t="s">
        <v>99</v>
      </c>
      <c r="AA5" s="27" t="s">
        <v>100</v>
      </c>
      <c r="AB5" s="27" t="s">
        <v>100</v>
      </c>
      <c r="AC5" s="27" t="str">
        <f t="shared" ref="AC5:AC13" si="3">IFERROR(AB5+AA5,"N/A")</f>
        <v>N/A</v>
      </c>
      <c r="AD5" s="27" t="s">
        <v>100</v>
      </c>
      <c r="AE5" s="27" t="s">
        <v>100</v>
      </c>
      <c r="AF5" s="27" t="str">
        <f t="shared" ref="AF5:AF13" si="4">IFERROR(AE5+AD5,"N/A")</f>
        <v>N/A</v>
      </c>
      <c r="AG5" s="27" t="str">
        <f t="shared" ref="AG5:AH13" si="5">IFERROR(AE5-AB5,"N/A")</f>
        <v>N/A</v>
      </c>
      <c r="AH5" s="27" t="str">
        <f t="shared" si="5"/>
        <v>N/A</v>
      </c>
      <c r="AI5" s="24" t="str">
        <f t="shared" ref="AI5:AJ13" si="6">IFERROR((AE5-AB5)/AB5,"N/A")</f>
        <v>N/A</v>
      </c>
      <c r="AJ5" s="24" t="str">
        <f t="shared" si="6"/>
        <v>N/A</v>
      </c>
      <c r="AK5" s="28" t="str">
        <f>IFERROR(IF(ABS(AI5)&gt;19.999%,"Y","N"),"N")</f>
        <v>N</v>
      </c>
      <c r="AL5" s="28" t="s">
        <v>100</v>
      </c>
      <c r="AM5" s="28" t="s">
        <v>100</v>
      </c>
      <c r="AN5" s="29" t="s">
        <v>101</v>
      </c>
      <c r="AO5" s="29" t="s">
        <v>101</v>
      </c>
      <c r="AP5" s="29" t="s">
        <v>101</v>
      </c>
      <c r="AQ5" s="29" t="s">
        <v>102</v>
      </c>
      <c r="AR5" s="29" t="s">
        <v>103</v>
      </c>
    </row>
    <row r="6" spans="1:44" ht="62.1" customHeight="1">
      <c r="A6" s="13">
        <v>2</v>
      </c>
      <c r="B6" s="18" t="s">
        <v>88</v>
      </c>
      <c r="C6" s="18" t="s">
        <v>89</v>
      </c>
      <c r="D6" s="19" t="s">
        <v>90</v>
      </c>
      <c r="E6" s="20" t="s">
        <v>91</v>
      </c>
      <c r="F6" s="21" t="s">
        <v>104</v>
      </c>
      <c r="G6" s="30" t="s">
        <v>105</v>
      </c>
      <c r="H6" s="30" t="s">
        <v>94</v>
      </c>
      <c r="I6" s="20" t="s">
        <v>94</v>
      </c>
      <c r="J6" s="20" t="s">
        <v>95</v>
      </c>
      <c r="K6" s="13" t="s">
        <v>96</v>
      </c>
      <c r="L6" s="13" t="s">
        <v>97</v>
      </c>
      <c r="M6" s="13" t="s">
        <v>98</v>
      </c>
      <c r="N6" s="22">
        <v>12170.19514</v>
      </c>
      <c r="O6" s="23">
        <v>12585.350735306729</v>
      </c>
      <c r="P6" s="23">
        <f t="shared" si="0"/>
        <v>24755.545875306729</v>
      </c>
      <c r="Q6" s="22">
        <v>11078.29629</v>
      </c>
      <c r="R6" s="23">
        <v>10643.07207</v>
      </c>
      <c r="S6" s="23">
        <f t="shared" si="1"/>
        <v>21721.36836</v>
      </c>
      <c r="T6" s="22">
        <f t="shared" si="2"/>
        <v>-1942.2786653067287</v>
      </c>
      <c r="U6" s="22">
        <f t="shared" si="2"/>
        <v>-3034.1775153067283</v>
      </c>
      <c r="V6" s="24">
        <f t="shared" ref="V6:W13" si="7">IFERROR((R6-O6)/O6,"N/A")</f>
        <v>-0.1543285289505594</v>
      </c>
      <c r="W6" s="24">
        <f t="shared" si="7"/>
        <v>-0.1225655669476985</v>
      </c>
      <c r="X6" s="28" t="str">
        <f>IF(ABS(T6)&gt;9999.99999,"Y","N")</f>
        <v>N</v>
      </c>
      <c r="Y6" s="28" t="str">
        <f>IF(AND(ABS(V6)&gt;0.1999, ABS(T6)&gt;4999.99999), "Y", "N")</f>
        <v>N</v>
      </c>
      <c r="Z6" s="31" t="s">
        <v>106</v>
      </c>
      <c r="AA6" s="27">
        <v>138946</v>
      </c>
      <c r="AB6" s="27">
        <v>138946</v>
      </c>
      <c r="AC6" s="27">
        <f t="shared" si="3"/>
        <v>277892</v>
      </c>
      <c r="AD6" s="27">
        <v>110292</v>
      </c>
      <c r="AE6" s="27">
        <v>104897</v>
      </c>
      <c r="AF6" s="27">
        <f t="shared" si="4"/>
        <v>215189</v>
      </c>
      <c r="AG6" s="27">
        <f t="shared" si="5"/>
        <v>-34049</v>
      </c>
      <c r="AH6" s="27">
        <f t="shared" si="5"/>
        <v>-62703</v>
      </c>
      <c r="AI6" s="24">
        <f t="shared" si="6"/>
        <v>-0.2450520346033711</v>
      </c>
      <c r="AJ6" s="24">
        <f t="shared" si="6"/>
        <v>-0.2256380176471435</v>
      </c>
      <c r="AK6" s="32" t="str">
        <f>IF(ABS(AI6)&gt;19.999%,"Y","N")</f>
        <v>Y</v>
      </c>
      <c r="AL6" s="33" t="s">
        <v>100</v>
      </c>
      <c r="AM6" s="33" t="s">
        <v>107</v>
      </c>
      <c r="AN6" s="29" t="s">
        <v>108</v>
      </c>
      <c r="AO6" s="29" t="s">
        <v>101</v>
      </c>
      <c r="AP6" s="29" t="s">
        <v>101</v>
      </c>
      <c r="AQ6" s="34" t="s">
        <v>102</v>
      </c>
      <c r="AR6" s="29" t="s">
        <v>109</v>
      </c>
    </row>
    <row r="7" spans="1:44" ht="33.75" customHeight="1">
      <c r="A7" s="13">
        <v>3</v>
      </c>
      <c r="B7" s="18" t="s">
        <v>88</v>
      </c>
      <c r="C7" s="18" t="s">
        <v>89</v>
      </c>
      <c r="D7" s="19" t="s">
        <v>90</v>
      </c>
      <c r="E7" s="20" t="s">
        <v>91</v>
      </c>
      <c r="F7" s="21" t="s">
        <v>110</v>
      </c>
      <c r="G7" s="30" t="s">
        <v>111</v>
      </c>
      <c r="H7" s="30" t="s">
        <v>94</v>
      </c>
      <c r="I7" s="20" t="s">
        <v>94</v>
      </c>
      <c r="J7" s="20" t="s">
        <v>95</v>
      </c>
      <c r="K7" s="13" t="s">
        <v>96</v>
      </c>
      <c r="L7" s="13" t="s">
        <v>97</v>
      </c>
      <c r="M7" s="13" t="s">
        <v>98</v>
      </c>
      <c r="N7" s="22">
        <v>1153.0407</v>
      </c>
      <c r="O7" s="23">
        <v>1192.3737847736979</v>
      </c>
      <c r="P7" s="23">
        <f t="shared" si="0"/>
        <v>2345.414484773698</v>
      </c>
      <c r="Q7" s="22">
        <v>1557.4130600000001</v>
      </c>
      <c r="R7" s="23">
        <v>1324.5452600000001</v>
      </c>
      <c r="S7" s="23">
        <f t="shared" si="1"/>
        <v>2881.9583200000002</v>
      </c>
      <c r="T7" s="22">
        <f t="shared" si="2"/>
        <v>132.17147522630216</v>
      </c>
      <c r="U7" s="22">
        <f t="shared" si="2"/>
        <v>536.54383522630224</v>
      </c>
      <c r="V7" s="24">
        <f t="shared" si="7"/>
        <v>0.11084735081741767</v>
      </c>
      <c r="W7" s="24">
        <f t="shared" si="7"/>
        <v>0.22876290681647757</v>
      </c>
      <c r="X7" s="28" t="str">
        <f>IF(ABS(T7)&gt;9999.99999,"Y","N")</f>
        <v>N</v>
      </c>
      <c r="Y7" s="28" t="str">
        <f>IF(AND(ABS(V7)&gt;0.1999, ABS(T7)&gt;4999.99999), "Y", "N")</f>
        <v>N</v>
      </c>
      <c r="Z7" s="35" t="s">
        <v>106</v>
      </c>
      <c r="AA7" s="27">
        <v>12142</v>
      </c>
      <c r="AB7" s="27">
        <v>12142</v>
      </c>
      <c r="AC7" s="27">
        <f t="shared" si="3"/>
        <v>24284</v>
      </c>
      <c r="AD7" s="27">
        <v>13949</v>
      </c>
      <c r="AE7" s="27">
        <v>11725</v>
      </c>
      <c r="AF7" s="27">
        <f t="shared" si="4"/>
        <v>25674</v>
      </c>
      <c r="AG7" s="27">
        <f t="shared" si="5"/>
        <v>-417</v>
      </c>
      <c r="AH7" s="27">
        <f t="shared" si="5"/>
        <v>1390</v>
      </c>
      <c r="AI7" s="24">
        <f t="shared" si="6"/>
        <v>-3.4343600724757041E-2</v>
      </c>
      <c r="AJ7" s="24">
        <f t="shared" si="6"/>
        <v>5.7239334541261733E-2</v>
      </c>
      <c r="AK7" s="28" t="str">
        <f>IF(ABS(AI7)&gt;19.999%,"Y","N")</f>
        <v>N</v>
      </c>
      <c r="AL7" s="33" t="s">
        <v>100</v>
      </c>
      <c r="AM7" s="33" t="s">
        <v>100</v>
      </c>
      <c r="AN7" s="29" t="s">
        <v>101</v>
      </c>
      <c r="AO7" s="29" t="s">
        <v>101</v>
      </c>
      <c r="AP7" s="29" t="s">
        <v>101</v>
      </c>
      <c r="AQ7" s="34" t="s">
        <v>102</v>
      </c>
      <c r="AR7" s="29" t="s">
        <v>103</v>
      </c>
    </row>
    <row r="8" spans="1:44" ht="39">
      <c r="A8" s="17">
        <v>4</v>
      </c>
      <c r="B8" s="18" t="s">
        <v>88</v>
      </c>
      <c r="C8" s="18" t="s">
        <v>89</v>
      </c>
      <c r="D8" s="19" t="s">
        <v>90</v>
      </c>
      <c r="E8" s="20" t="s">
        <v>91</v>
      </c>
      <c r="F8" s="21" t="s">
        <v>112</v>
      </c>
      <c r="G8" s="30" t="s">
        <v>113</v>
      </c>
      <c r="H8" s="30" t="s">
        <v>114</v>
      </c>
      <c r="I8" s="20" t="s">
        <v>114</v>
      </c>
      <c r="J8" s="20" t="s">
        <v>95</v>
      </c>
      <c r="K8" s="13" t="s">
        <v>96</v>
      </c>
      <c r="L8" s="13" t="s">
        <v>97</v>
      </c>
      <c r="M8" s="13" t="s">
        <v>98</v>
      </c>
      <c r="N8" s="22">
        <v>3595.0683300000001</v>
      </c>
      <c r="O8" s="23">
        <v>3717.7050494613341</v>
      </c>
      <c r="P8" s="23">
        <f t="shared" si="0"/>
        <v>7312.7733794613341</v>
      </c>
      <c r="Q8" s="22">
        <v>2841.5014200000001</v>
      </c>
      <c r="R8" s="23">
        <v>3128.04135</v>
      </c>
      <c r="S8" s="23">
        <f t="shared" si="1"/>
        <v>5969.54277</v>
      </c>
      <c r="T8" s="22">
        <f t="shared" si="2"/>
        <v>-589.66369946133409</v>
      </c>
      <c r="U8" s="22">
        <f t="shared" si="2"/>
        <v>-1343.2306094613341</v>
      </c>
      <c r="V8" s="24">
        <f t="shared" si="7"/>
        <v>-0.15860959694658178</v>
      </c>
      <c r="W8" s="24">
        <f t="shared" si="7"/>
        <v>-0.18368278897222953</v>
      </c>
      <c r="X8" s="28" t="str">
        <f>IF(ABS(T8)&gt;9999.99999,"Y","N")</f>
        <v>N</v>
      </c>
      <c r="Y8" s="28" t="str">
        <f>IF(AND(ABS(V8)&gt;0.1999, ABS(T8)&gt;4999.99999), "Y", "N")</f>
        <v>N</v>
      </c>
      <c r="Z8" s="36" t="s">
        <v>106</v>
      </c>
      <c r="AA8" s="27">
        <v>34152</v>
      </c>
      <c r="AB8" s="27">
        <v>34152</v>
      </c>
      <c r="AC8" s="27">
        <f t="shared" si="3"/>
        <v>68304</v>
      </c>
      <c r="AD8" s="27">
        <v>23250</v>
      </c>
      <c r="AE8" s="27">
        <v>25153</v>
      </c>
      <c r="AF8" s="27">
        <f t="shared" si="4"/>
        <v>48403</v>
      </c>
      <c r="AG8" s="27">
        <f t="shared" si="5"/>
        <v>-8999</v>
      </c>
      <c r="AH8" s="27">
        <f t="shared" si="5"/>
        <v>-19901</v>
      </c>
      <c r="AI8" s="24">
        <f t="shared" si="6"/>
        <v>-0.26349847739517451</v>
      </c>
      <c r="AJ8" s="24">
        <f t="shared" si="6"/>
        <v>-0.29135921761536659</v>
      </c>
      <c r="AK8" s="28" t="str">
        <f>IF(ABS(AI8)&gt;19.999%,"Y","N")</f>
        <v>Y</v>
      </c>
      <c r="AL8" s="33" t="s">
        <v>100</v>
      </c>
      <c r="AM8" s="33" t="s">
        <v>115</v>
      </c>
      <c r="AN8" s="29" t="s">
        <v>108</v>
      </c>
      <c r="AO8" s="29" t="s">
        <v>101</v>
      </c>
      <c r="AP8" s="29" t="s">
        <v>101</v>
      </c>
      <c r="AQ8" s="34" t="s">
        <v>102</v>
      </c>
      <c r="AR8" s="29" t="s">
        <v>109</v>
      </c>
    </row>
    <row r="9" spans="1:44" ht="45.6" customHeight="1">
      <c r="A9" s="13">
        <v>5</v>
      </c>
      <c r="B9" s="18" t="s">
        <v>88</v>
      </c>
      <c r="C9" s="18" t="s">
        <v>89</v>
      </c>
      <c r="D9" s="19" t="s">
        <v>90</v>
      </c>
      <c r="E9" s="20" t="s">
        <v>91</v>
      </c>
      <c r="F9" s="21" t="s">
        <v>112</v>
      </c>
      <c r="G9" s="30" t="s">
        <v>113</v>
      </c>
      <c r="H9" s="30" t="s">
        <v>116</v>
      </c>
      <c r="I9" s="20" t="s">
        <v>117</v>
      </c>
      <c r="J9" s="20" t="s">
        <v>95</v>
      </c>
      <c r="K9" s="13" t="s">
        <v>96</v>
      </c>
      <c r="L9" s="13" t="s">
        <v>97</v>
      </c>
      <c r="M9" s="37" t="s">
        <v>98</v>
      </c>
      <c r="N9" s="22">
        <v>3595.0683300000001</v>
      </c>
      <c r="O9" s="23">
        <v>3717.7050494613341</v>
      </c>
      <c r="P9" s="23">
        <f t="shared" si="0"/>
        <v>7312.7733794613341</v>
      </c>
      <c r="Q9" s="22">
        <v>2840.5014200000001</v>
      </c>
      <c r="R9" s="23">
        <v>3128.04135</v>
      </c>
      <c r="S9" s="23">
        <f t="shared" si="1"/>
        <v>5968.54277</v>
      </c>
      <c r="T9" s="22">
        <f t="shared" si="2"/>
        <v>-589.66369946133409</v>
      </c>
      <c r="U9" s="22">
        <f t="shared" si="2"/>
        <v>-1344.2306094613341</v>
      </c>
      <c r="V9" s="24">
        <f t="shared" si="7"/>
        <v>-0.15860959694658178</v>
      </c>
      <c r="W9" s="24">
        <f t="shared" si="7"/>
        <v>-0.18381953599666334</v>
      </c>
      <c r="X9" s="28" t="s">
        <v>100</v>
      </c>
      <c r="Y9" s="28" t="s">
        <v>100</v>
      </c>
      <c r="Z9" s="28" t="s">
        <v>100</v>
      </c>
      <c r="AA9" s="27">
        <v>34152</v>
      </c>
      <c r="AB9" s="27">
        <v>34152</v>
      </c>
      <c r="AC9" s="27">
        <f t="shared" si="3"/>
        <v>68304</v>
      </c>
      <c r="AD9" s="27">
        <v>23250</v>
      </c>
      <c r="AE9" s="27">
        <v>25153</v>
      </c>
      <c r="AF9" s="27">
        <f t="shared" si="4"/>
        <v>48403</v>
      </c>
      <c r="AG9" s="27">
        <f t="shared" si="5"/>
        <v>-8999</v>
      </c>
      <c r="AH9" s="27">
        <f t="shared" si="5"/>
        <v>-19901</v>
      </c>
      <c r="AI9" s="24">
        <f t="shared" si="6"/>
        <v>-0.26349847739517451</v>
      </c>
      <c r="AJ9" s="24">
        <f t="shared" si="6"/>
        <v>-0.29135921761536659</v>
      </c>
      <c r="AK9" s="28" t="s">
        <v>100</v>
      </c>
      <c r="AL9" s="33" t="s">
        <v>100</v>
      </c>
      <c r="AM9" s="33" t="s">
        <v>100</v>
      </c>
      <c r="AN9" s="33" t="s">
        <v>100</v>
      </c>
      <c r="AO9" s="33" t="s">
        <v>100</v>
      </c>
      <c r="AP9" s="33" t="s">
        <v>100</v>
      </c>
      <c r="AQ9" s="33" t="s">
        <v>100</v>
      </c>
      <c r="AR9" s="28" t="s">
        <v>100</v>
      </c>
    </row>
    <row r="10" spans="1:44" ht="46.5" customHeight="1">
      <c r="A10" s="13">
        <v>6</v>
      </c>
      <c r="B10" s="18" t="s">
        <v>88</v>
      </c>
      <c r="C10" s="18" t="s">
        <v>89</v>
      </c>
      <c r="D10" s="19" t="s">
        <v>90</v>
      </c>
      <c r="E10" s="20" t="s">
        <v>91</v>
      </c>
      <c r="F10" s="21" t="s">
        <v>118</v>
      </c>
      <c r="G10" s="30" t="s">
        <v>119</v>
      </c>
      <c r="H10" s="30" t="s">
        <v>114</v>
      </c>
      <c r="I10" s="20" t="s">
        <v>114</v>
      </c>
      <c r="J10" s="20" t="s">
        <v>95</v>
      </c>
      <c r="K10" s="13" t="s">
        <v>96</v>
      </c>
      <c r="L10" s="13" t="s">
        <v>97</v>
      </c>
      <c r="M10" s="13" t="s">
        <v>98</v>
      </c>
      <c r="N10" s="22">
        <v>31400.96141</v>
      </c>
      <c r="O10" s="23">
        <v>32472.126237650125</v>
      </c>
      <c r="P10" s="23">
        <f t="shared" si="0"/>
        <v>63873.087647650129</v>
      </c>
      <c r="Q10" s="22">
        <v>32228.024519999999</v>
      </c>
      <c r="R10" s="23">
        <v>30186.182550000001</v>
      </c>
      <c r="S10" s="23">
        <f t="shared" si="1"/>
        <v>62414.207070000004</v>
      </c>
      <c r="T10" s="22">
        <f t="shared" si="2"/>
        <v>-2285.943687650124</v>
      </c>
      <c r="U10" s="22">
        <f t="shared" si="2"/>
        <v>-1458.8805776501249</v>
      </c>
      <c r="V10" s="24">
        <f t="shared" si="7"/>
        <v>-7.0397105225578488E-2</v>
      </c>
      <c r="W10" s="24">
        <f t="shared" si="7"/>
        <v>-2.2840301469343429E-2</v>
      </c>
      <c r="X10" s="28" t="str">
        <f>IF(ABS(T10)&gt;9999.99999,"Y","N")</f>
        <v>N</v>
      </c>
      <c r="Y10" s="28" t="str">
        <f>IF(AND(ABS(V10)&gt;0.1999, ABS(T10)&gt;4999.99999), "Y", "N")</f>
        <v>N</v>
      </c>
      <c r="Z10" s="31" t="s">
        <v>106</v>
      </c>
      <c r="AA10" s="27">
        <v>160514</v>
      </c>
      <c r="AB10" s="27">
        <v>160514</v>
      </c>
      <c r="AC10" s="27">
        <f t="shared" si="3"/>
        <v>321028</v>
      </c>
      <c r="AD10" s="27">
        <v>120636</v>
      </c>
      <c r="AE10" s="27">
        <v>106801</v>
      </c>
      <c r="AF10" s="27">
        <f t="shared" si="4"/>
        <v>227437</v>
      </c>
      <c r="AG10" s="27">
        <f t="shared" si="5"/>
        <v>-53713</v>
      </c>
      <c r="AH10" s="27">
        <f t="shared" si="5"/>
        <v>-93591</v>
      </c>
      <c r="AI10" s="24">
        <f t="shared" si="6"/>
        <v>-0.3346312471186314</v>
      </c>
      <c r="AJ10" s="24">
        <f t="shared" si="6"/>
        <v>-0.29153531779159453</v>
      </c>
      <c r="AK10" s="28" t="str">
        <f>IF(ABS(AI10)&gt;19.999%,"Y","N")</f>
        <v>Y</v>
      </c>
      <c r="AL10" s="33" t="s">
        <v>100</v>
      </c>
      <c r="AM10" s="33" t="s">
        <v>120</v>
      </c>
      <c r="AN10" s="29" t="s">
        <v>108</v>
      </c>
      <c r="AO10" s="29" t="s">
        <v>101</v>
      </c>
      <c r="AP10" s="29" t="s">
        <v>101</v>
      </c>
      <c r="AQ10" s="34" t="s">
        <v>102</v>
      </c>
      <c r="AR10" s="29" t="s">
        <v>109</v>
      </c>
    </row>
    <row r="11" spans="1:44" ht="44.1" customHeight="1">
      <c r="A11" s="17">
        <v>7</v>
      </c>
      <c r="B11" s="18" t="s">
        <v>88</v>
      </c>
      <c r="C11" s="18" t="s">
        <v>89</v>
      </c>
      <c r="D11" s="19" t="s">
        <v>90</v>
      </c>
      <c r="E11" s="20" t="s">
        <v>91</v>
      </c>
      <c r="F11" s="21" t="s">
        <v>118</v>
      </c>
      <c r="G11" s="30" t="s">
        <v>119</v>
      </c>
      <c r="H11" s="30" t="s">
        <v>116</v>
      </c>
      <c r="I11" s="20" t="s">
        <v>121</v>
      </c>
      <c r="J11" s="20" t="s">
        <v>95</v>
      </c>
      <c r="K11" s="13" t="s">
        <v>96</v>
      </c>
      <c r="L11" s="13" t="s">
        <v>97</v>
      </c>
      <c r="M11" s="37" t="s">
        <v>98</v>
      </c>
      <c r="N11" s="22">
        <v>31400.96141</v>
      </c>
      <c r="O11" s="23">
        <v>32472.126237650125</v>
      </c>
      <c r="P11" s="23">
        <f t="shared" si="0"/>
        <v>63873.087647650129</v>
      </c>
      <c r="Q11" s="22">
        <v>32227.024519999999</v>
      </c>
      <c r="R11" s="23">
        <v>30186.182550000001</v>
      </c>
      <c r="S11" s="23">
        <f t="shared" si="1"/>
        <v>62413.207070000004</v>
      </c>
      <c r="T11" s="22">
        <f t="shared" si="2"/>
        <v>-2285.943687650124</v>
      </c>
      <c r="U11" s="22">
        <f t="shared" si="2"/>
        <v>-1459.8805776501249</v>
      </c>
      <c r="V11" s="24">
        <f t="shared" si="7"/>
        <v>-7.0397105225578488E-2</v>
      </c>
      <c r="W11" s="24">
        <f t="shared" si="7"/>
        <v>-2.2855957515368893E-2</v>
      </c>
      <c r="X11" s="28" t="s">
        <v>100</v>
      </c>
      <c r="Y11" s="28" t="s">
        <v>100</v>
      </c>
      <c r="Z11" s="28" t="s">
        <v>100</v>
      </c>
      <c r="AA11" s="27">
        <v>160514</v>
      </c>
      <c r="AB11" s="27">
        <v>160514</v>
      </c>
      <c r="AC11" s="27">
        <f t="shared" si="3"/>
        <v>321028</v>
      </c>
      <c r="AD11" s="27">
        <v>120636</v>
      </c>
      <c r="AE11" s="27">
        <v>106801</v>
      </c>
      <c r="AF11" s="27">
        <f t="shared" si="4"/>
        <v>227437</v>
      </c>
      <c r="AG11" s="27">
        <f t="shared" si="5"/>
        <v>-53713</v>
      </c>
      <c r="AH11" s="27">
        <f t="shared" si="5"/>
        <v>-93591</v>
      </c>
      <c r="AI11" s="24">
        <f t="shared" si="6"/>
        <v>-0.3346312471186314</v>
      </c>
      <c r="AJ11" s="24">
        <f t="shared" si="6"/>
        <v>-0.29153531779159453</v>
      </c>
      <c r="AK11" s="28" t="s">
        <v>100</v>
      </c>
      <c r="AL11" s="33" t="s">
        <v>100</v>
      </c>
      <c r="AM11" s="33" t="s">
        <v>100</v>
      </c>
      <c r="AN11" s="33" t="s">
        <v>100</v>
      </c>
      <c r="AO11" s="33" t="s">
        <v>100</v>
      </c>
      <c r="AP11" s="33" t="s">
        <v>100</v>
      </c>
      <c r="AQ11" s="33" t="s">
        <v>100</v>
      </c>
      <c r="AR11" s="28" t="s">
        <v>100</v>
      </c>
    </row>
    <row r="12" spans="1:44" ht="61.5" customHeight="1">
      <c r="A12" s="13">
        <v>8</v>
      </c>
      <c r="B12" s="18" t="s">
        <v>88</v>
      </c>
      <c r="C12" s="18" t="s">
        <v>89</v>
      </c>
      <c r="D12" s="19" t="s">
        <v>90</v>
      </c>
      <c r="E12" s="20" t="s">
        <v>91</v>
      </c>
      <c r="F12" s="21" t="s">
        <v>122</v>
      </c>
      <c r="G12" s="30" t="s">
        <v>123</v>
      </c>
      <c r="H12" s="30" t="s">
        <v>94</v>
      </c>
      <c r="I12" s="20" t="s">
        <v>94</v>
      </c>
      <c r="J12" s="20" t="s">
        <v>95</v>
      </c>
      <c r="K12" s="13" t="s">
        <v>96</v>
      </c>
      <c r="L12" s="13" t="s">
        <v>97</v>
      </c>
      <c r="M12" s="13" t="s">
        <v>98</v>
      </c>
      <c r="N12" s="22">
        <v>5142.1118500000002</v>
      </c>
      <c r="O12" s="23">
        <v>5317.5220644308774</v>
      </c>
      <c r="P12" s="23">
        <f t="shared" si="0"/>
        <v>10459.633914430877</v>
      </c>
      <c r="Q12" s="22">
        <v>4243.0060599999997</v>
      </c>
      <c r="R12" s="23">
        <v>3915.58493</v>
      </c>
      <c r="S12" s="23">
        <f t="shared" si="1"/>
        <v>8158.5909899999997</v>
      </c>
      <c r="T12" s="22">
        <f t="shared" si="2"/>
        <v>-1401.9371344308774</v>
      </c>
      <c r="U12" s="22">
        <f t="shared" si="2"/>
        <v>-2301.0429244308771</v>
      </c>
      <c r="V12" s="24">
        <f t="shared" si="7"/>
        <v>-0.26364481753794539</v>
      </c>
      <c r="W12" s="24">
        <f t="shared" si="7"/>
        <v>-0.21999268265557456</v>
      </c>
      <c r="X12" s="28" t="str">
        <f>IF(ABS(T12)&gt;9999.99999,"Y","N")</f>
        <v>N</v>
      </c>
      <c r="Y12" s="28" t="str">
        <f>IF(AND(ABS(V12)&gt;0.1999, ABS(T12)&gt;4999.99999), "Y", "N")</f>
        <v>N</v>
      </c>
      <c r="Z12" s="31" t="s">
        <v>106</v>
      </c>
      <c r="AA12" s="27">
        <v>45509</v>
      </c>
      <c r="AB12" s="27">
        <v>45509</v>
      </c>
      <c r="AC12" s="27">
        <f t="shared" si="3"/>
        <v>91018</v>
      </c>
      <c r="AD12" s="27">
        <v>32056</v>
      </c>
      <c r="AE12" s="27">
        <v>29221</v>
      </c>
      <c r="AF12" s="27">
        <f t="shared" si="4"/>
        <v>61277</v>
      </c>
      <c r="AG12" s="27">
        <f t="shared" si="5"/>
        <v>-16288</v>
      </c>
      <c r="AH12" s="27">
        <f t="shared" si="5"/>
        <v>-29741</v>
      </c>
      <c r="AI12" s="24">
        <f t="shared" si="6"/>
        <v>-0.357907227141884</v>
      </c>
      <c r="AJ12" s="24">
        <f t="shared" si="6"/>
        <v>-0.3267595420686018</v>
      </c>
      <c r="AK12" s="28" t="str">
        <f>IF(ABS(AI12)&gt;19.999%,"Y","N")</f>
        <v>Y</v>
      </c>
      <c r="AL12" s="33" t="s">
        <v>100</v>
      </c>
      <c r="AM12" s="33" t="s">
        <v>124</v>
      </c>
      <c r="AN12" s="29" t="s">
        <v>108</v>
      </c>
      <c r="AO12" s="29" t="s">
        <v>101</v>
      </c>
      <c r="AP12" s="29" t="s">
        <v>101</v>
      </c>
      <c r="AQ12" s="34" t="s">
        <v>102</v>
      </c>
      <c r="AR12" s="29" t="s">
        <v>109</v>
      </c>
    </row>
    <row r="13" spans="1:44" ht="50.65" customHeight="1">
      <c r="A13" s="13">
        <v>9</v>
      </c>
      <c r="B13" s="18" t="s">
        <v>88</v>
      </c>
      <c r="C13" s="18" t="s">
        <v>89</v>
      </c>
      <c r="D13" s="19" t="s">
        <v>90</v>
      </c>
      <c r="E13" s="20" t="s">
        <v>91</v>
      </c>
      <c r="F13" s="21" t="s">
        <v>125</v>
      </c>
      <c r="G13" s="30" t="s">
        <v>126</v>
      </c>
      <c r="H13" s="30" t="s">
        <v>94</v>
      </c>
      <c r="I13" s="20" t="s">
        <v>94</v>
      </c>
      <c r="J13" s="20" t="s">
        <v>95</v>
      </c>
      <c r="K13" s="13" t="s">
        <v>96</v>
      </c>
      <c r="L13" s="13" t="s">
        <v>97</v>
      </c>
      <c r="M13" s="13" t="s">
        <v>98</v>
      </c>
      <c r="N13" s="22">
        <v>4594.6895400000003</v>
      </c>
      <c r="O13" s="23">
        <v>4751.4258229447405</v>
      </c>
      <c r="P13" s="23">
        <f t="shared" si="0"/>
        <v>9346.1153629447399</v>
      </c>
      <c r="Q13" s="22">
        <v>1525.5135600000001</v>
      </c>
      <c r="R13" s="23">
        <v>1414.8455300000001</v>
      </c>
      <c r="S13" s="23">
        <f t="shared" si="1"/>
        <v>2940.3590899999999</v>
      </c>
      <c r="T13" s="22">
        <f t="shared" si="2"/>
        <v>-3336.5802929447404</v>
      </c>
      <c r="U13" s="22">
        <f t="shared" si="2"/>
        <v>-6405.75627294474</v>
      </c>
      <c r="V13" s="24">
        <f t="shared" si="7"/>
        <v>-0.70222716659751272</v>
      </c>
      <c r="W13" s="24">
        <f t="shared" si="7"/>
        <v>-0.68539238220214282</v>
      </c>
      <c r="X13" s="28" t="str">
        <f>IF(ABS(T13)&gt;9999.99999,"Y","N")</f>
        <v>N</v>
      </c>
      <c r="Y13" s="28" t="str">
        <f>IF(AND(ABS(V13)&gt;0.1999, ABS(T13)&gt;4999.99999), "Y", "N")</f>
        <v>N</v>
      </c>
      <c r="Z13" s="31" t="s">
        <v>106</v>
      </c>
      <c r="AA13" s="27">
        <v>77877</v>
      </c>
      <c r="AB13" s="27">
        <v>77877</v>
      </c>
      <c r="AC13" s="27">
        <f t="shared" si="3"/>
        <v>155754</v>
      </c>
      <c r="AD13" s="27">
        <v>16453</v>
      </c>
      <c r="AE13" s="27">
        <v>17194</v>
      </c>
      <c r="AF13" s="27">
        <f t="shared" si="4"/>
        <v>33647</v>
      </c>
      <c r="AG13" s="27">
        <f t="shared" si="5"/>
        <v>-60683</v>
      </c>
      <c r="AH13" s="27">
        <f t="shared" si="5"/>
        <v>-122107</v>
      </c>
      <c r="AI13" s="24">
        <f t="shared" si="6"/>
        <v>-0.77921594308974407</v>
      </c>
      <c r="AJ13" s="24">
        <f t="shared" si="6"/>
        <v>-0.78397344530477553</v>
      </c>
      <c r="AK13" s="28" t="str">
        <f>IF(ABS(AI13)&gt;19.999%,"Y","N")</f>
        <v>Y</v>
      </c>
      <c r="AL13" s="33" t="s">
        <v>100</v>
      </c>
      <c r="AM13" s="33" t="s">
        <v>127</v>
      </c>
      <c r="AN13" s="29" t="s">
        <v>108</v>
      </c>
      <c r="AO13" s="29" t="s">
        <v>101</v>
      </c>
      <c r="AP13" s="29" t="s">
        <v>101</v>
      </c>
      <c r="AQ13" s="34" t="s">
        <v>102</v>
      </c>
      <c r="AR13" s="29" t="s">
        <v>109</v>
      </c>
    </row>
    <row r="14" spans="1:44" ht="73.150000000000006" customHeight="1">
      <c r="A14" s="13">
        <v>10</v>
      </c>
      <c r="B14" s="26" t="s">
        <v>88</v>
      </c>
      <c r="C14" s="26" t="s">
        <v>89</v>
      </c>
      <c r="D14" s="19" t="s">
        <v>90</v>
      </c>
      <c r="E14" s="30" t="s">
        <v>91</v>
      </c>
      <c r="F14" s="21" t="s">
        <v>128</v>
      </c>
      <c r="G14" s="30" t="s">
        <v>129</v>
      </c>
      <c r="H14" s="30" t="s">
        <v>94</v>
      </c>
      <c r="I14" s="30" t="s">
        <v>94</v>
      </c>
      <c r="J14" s="30" t="s">
        <v>95</v>
      </c>
      <c r="K14" s="13" t="s">
        <v>96</v>
      </c>
      <c r="L14" s="13" t="s">
        <v>97</v>
      </c>
      <c r="M14" s="13" t="s">
        <v>130</v>
      </c>
      <c r="N14" s="22">
        <v>0</v>
      </c>
      <c r="O14" s="38">
        <v>0</v>
      </c>
      <c r="P14" s="38">
        <f t="shared" si="0"/>
        <v>0</v>
      </c>
      <c r="Q14" s="38">
        <v>9.5219999999999999E-2</v>
      </c>
      <c r="R14" s="38">
        <v>0</v>
      </c>
      <c r="S14" s="38">
        <f t="shared" si="1"/>
        <v>9.5219999999999999E-2</v>
      </c>
      <c r="T14" s="38">
        <f t="shared" si="2"/>
        <v>0</v>
      </c>
      <c r="U14" s="38">
        <f t="shared" si="2"/>
        <v>9.5219999999999999E-2</v>
      </c>
      <c r="V14" s="39">
        <v>0</v>
      </c>
      <c r="W14" s="39">
        <v>0</v>
      </c>
      <c r="X14" s="28" t="str">
        <f>IF(ABS(T14)&gt;9999.99999,"Y","N")</f>
        <v>N</v>
      </c>
      <c r="Y14" s="28" t="str">
        <f>IF(AND(ABS(V14)&gt;0.1999, ABS(T14)&gt;4999.99999), "Y", "N")</f>
        <v>N</v>
      </c>
      <c r="Z14" s="26" t="s">
        <v>131</v>
      </c>
      <c r="AA14" s="40" t="s">
        <v>100</v>
      </c>
      <c r="AB14" s="40" t="s">
        <v>100</v>
      </c>
      <c r="AC14" s="40" t="s">
        <v>100</v>
      </c>
      <c r="AD14" s="40" t="s">
        <v>100</v>
      </c>
      <c r="AE14" s="40" t="s">
        <v>100</v>
      </c>
      <c r="AF14" s="40" t="s">
        <v>100</v>
      </c>
      <c r="AG14" s="40" t="s">
        <v>100</v>
      </c>
      <c r="AH14" s="40" t="s">
        <v>100</v>
      </c>
      <c r="AI14" s="40" t="s">
        <v>100</v>
      </c>
      <c r="AJ14" s="40" t="s">
        <v>100</v>
      </c>
      <c r="AK14" s="25" t="str">
        <f>IFERROR(IF(ABS(AI14)&gt;19.999%,"Y","N"),"N")</f>
        <v>N</v>
      </c>
      <c r="AL14" s="25" t="s">
        <v>100</v>
      </c>
      <c r="AM14" s="25" t="s">
        <v>100</v>
      </c>
      <c r="AN14" s="25" t="s">
        <v>100</v>
      </c>
      <c r="AO14" s="25" t="s">
        <v>100</v>
      </c>
      <c r="AP14" s="25" t="s">
        <v>100</v>
      </c>
      <c r="AQ14" s="25" t="s">
        <v>100</v>
      </c>
      <c r="AR14" s="29" t="s">
        <v>103</v>
      </c>
    </row>
    <row r="15" spans="1:44" ht="110.25" customHeight="1">
      <c r="A15" s="13">
        <v>11</v>
      </c>
      <c r="B15" s="18" t="s">
        <v>88</v>
      </c>
      <c r="C15" s="18" t="s">
        <v>89</v>
      </c>
      <c r="D15" s="19" t="s">
        <v>132</v>
      </c>
      <c r="E15" s="20" t="s">
        <v>133</v>
      </c>
      <c r="F15" s="21" t="s">
        <v>134</v>
      </c>
      <c r="G15" s="30" t="s">
        <v>135</v>
      </c>
      <c r="H15" s="30" t="s">
        <v>114</v>
      </c>
      <c r="I15" s="20" t="s">
        <v>114</v>
      </c>
      <c r="J15" s="20" t="s">
        <v>136</v>
      </c>
      <c r="K15" s="13" t="s">
        <v>96</v>
      </c>
      <c r="L15" s="13" t="s">
        <v>97</v>
      </c>
      <c r="M15" s="13" t="s">
        <v>130</v>
      </c>
      <c r="N15" s="22">
        <v>10306.72421</v>
      </c>
      <c r="O15" s="23">
        <v>10467.139206603864</v>
      </c>
      <c r="P15" s="23">
        <f t="shared" si="0"/>
        <v>20773.863416603865</v>
      </c>
      <c r="Q15" s="22">
        <v>15560.18836</v>
      </c>
      <c r="R15" s="22">
        <v>17899.549010000002</v>
      </c>
      <c r="S15" s="23">
        <f t="shared" si="1"/>
        <v>33459.737370000003</v>
      </c>
      <c r="T15" s="22">
        <f t="shared" si="2"/>
        <v>7432.4098033961382</v>
      </c>
      <c r="U15" s="22">
        <f t="shared" si="2"/>
        <v>12685.873953396138</v>
      </c>
      <c r="V15" s="24">
        <f t="shared" ref="V15:W46" si="8">IFERROR((R15-O15)/O15,"N/A")</f>
        <v>0.71007078980156557</v>
      </c>
      <c r="W15" s="24">
        <f t="shared" si="8"/>
        <v>0.61066512756874758</v>
      </c>
      <c r="X15" s="28" t="str">
        <f>IF(ABS(T15)&gt;9999.99999,"Y","N")</f>
        <v>N</v>
      </c>
      <c r="Y15" s="28" t="str">
        <f>IF(AND(ABS(V15)&gt;0.1999, ABS(T15)&gt;4999.99999), "Y", "N")</f>
        <v>Y</v>
      </c>
      <c r="Z15" s="41" t="s">
        <v>137</v>
      </c>
      <c r="AA15" s="27">
        <v>455760</v>
      </c>
      <c r="AB15" s="27">
        <v>455760</v>
      </c>
      <c r="AC15" s="27">
        <f t="shared" ref="AC15:AC78" si="9">IFERROR(AB15+AA15,"N/A")</f>
        <v>911520</v>
      </c>
      <c r="AD15" s="27">
        <v>1233158</v>
      </c>
      <c r="AE15" s="27">
        <v>1364697</v>
      </c>
      <c r="AF15" s="27">
        <f t="shared" ref="AF15:AF78" si="10">IFERROR(AE15+AD15,"N/A")</f>
        <v>2597855</v>
      </c>
      <c r="AG15" s="27">
        <f t="shared" ref="AG15:AH46" si="11">IFERROR(AE15-AB15,"N/A")</f>
        <v>908937</v>
      </c>
      <c r="AH15" s="27">
        <f t="shared" si="11"/>
        <v>1686335</v>
      </c>
      <c r="AI15" s="24">
        <f t="shared" ref="AI15:AJ30" si="12">IFERROR((AE15-AB15)/AB15,"N/A")</f>
        <v>1.9943325434439179</v>
      </c>
      <c r="AJ15" s="24">
        <f t="shared" si="12"/>
        <v>1.85002523257855</v>
      </c>
      <c r="AK15" s="28" t="str">
        <f>IF(ABS(AI15)&gt;19.999%,"Y","N")</f>
        <v>Y</v>
      </c>
      <c r="AL15" s="42" t="s">
        <v>138</v>
      </c>
      <c r="AM15" s="42" t="s">
        <v>139</v>
      </c>
      <c r="AN15" s="29" t="s">
        <v>101</v>
      </c>
      <c r="AO15" s="29" t="s">
        <v>101</v>
      </c>
      <c r="AP15" s="29" t="s">
        <v>101</v>
      </c>
      <c r="AQ15" s="34" t="s">
        <v>102</v>
      </c>
      <c r="AR15" s="29" t="s">
        <v>140</v>
      </c>
    </row>
    <row r="16" spans="1:44" ht="44.1" customHeight="1">
      <c r="A16" s="13">
        <v>12</v>
      </c>
      <c r="B16" s="18" t="s">
        <v>88</v>
      </c>
      <c r="C16" s="18" t="s">
        <v>89</v>
      </c>
      <c r="D16" s="19" t="s">
        <v>132</v>
      </c>
      <c r="E16" s="20" t="s">
        <v>133</v>
      </c>
      <c r="F16" s="21" t="s">
        <v>134</v>
      </c>
      <c r="G16" s="30" t="s">
        <v>135</v>
      </c>
      <c r="H16" s="30" t="s">
        <v>116</v>
      </c>
      <c r="I16" s="20" t="s">
        <v>141</v>
      </c>
      <c r="J16" s="20" t="s">
        <v>136</v>
      </c>
      <c r="K16" s="13" t="s">
        <v>96</v>
      </c>
      <c r="L16" s="13" t="s">
        <v>97</v>
      </c>
      <c r="M16" s="37" t="s">
        <v>130</v>
      </c>
      <c r="N16" s="22">
        <v>10306.72421</v>
      </c>
      <c r="O16" s="23">
        <v>10467.139206603864</v>
      </c>
      <c r="P16" s="23">
        <f t="shared" si="0"/>
        <v>20773.863416603865</v>
      </c>
      <c r="Q16" s="22">
        <v>15558.18836</v>
      </c>
      <c r="R16" s="22">
        <v>17899.547010000002</v>
      </c>
      <c r="S16" s="23">
        <f t="shared" si="1"/>
        <v>33457.735370000002</v>
      </c>
      <c r="T16" s="22">
        <f t="shared" si="2"/>
        <v>7432.4078033961378</v>
      </c>
      <c r="U16" s="22">
        <f t="shared" si="2"/>
        <v>12683.871953396138</v>
      </c>
      <c r="V16" s="24">
        <f t="shared" si="8"/>
        <v>0.71007059872738942</v>
      </c>
      <c r="W16" s="24">
        <f t="shared" si="8"/>
        <v>0.610568756472055</v>
      </c>
      <c r="X16" s="28" t="s">
        <v>100</v>
      </c>
      <c r="Y16" s="28" t="s">
        <v>100</v>
      </c>
      <c r="Z16" s="28" t="s">
        <v>100</v>
      </c>
      <c r="AA16" s="27">
        <v>455760</v>
      </c>
      <c r="AB16" s="27">
        <v>455760</v>
      </c>
      <c r="AC16" s="27">
        <f t="shared" si="9"/>
        <v>911520</v>
      </c>
      <c r="AD16" s="27">
        <v>1233158</v>
      </c>
      <c r="AE16" s="27">
        <v>1364697</v>
      </c>
      <c r="AF16" s="27">
        <f t="shared" si="10"/>
        <v>2597855</v>
      </c>
      <c r="AG16" s="27">
        <f t="shared" si="11"/>
        <v>908937</v>
      </c>
      <c r="AH16" s="27">
        <f t="shared" si="11"/>
        <v>1686335</v>
      </c>
      <c r="AI16" s="24">
        <f t="shared" si="12"/>
        <v>1.9943325434439179</v>
      </c>
      <c r="AJ16" s="24">
        <f t="shared" si="12"/>
        <v>1.85002523257855</v>
      </c>
      <c r="AK16" s="28" t="s">
        <v>100</v>
      </c>
      <c r="AL16" s="33" t="s">
        <v>100</v>
      </c>
      <c r="AM16" s="33" t="s">
        <v>100</v>
      </c>
      <c r="AN16" s="33" t="s">
        <v>100</v>
      </c>
      <c r="AO16" s="33" t="s">
        <v>100</v>
      </c>
      <c r="AP16" s="33" t="s">
        <v>100</v>
      </c>
      <c r="AQ16" s="33" t="s">
        <v>100</v>
      </c>
      <c r="AR16" s="28" t="s">
        <v>100</v>
      </c>
    </row>
    <row r="17" spans="1:44" ht="44.1" customHeight="1">
      <c r="A17" s="17">
        <v>13</v>
      </c>
      <c r="B17" s="18" t="s">
        <v>88</v>
      </c>
      <c r="C17" s="18" t="s">
        <v>89</v>
      </c>
      <c r="D17" s="19" t="s">
        <v>132</v>
      </c>
      <c r="E17" s="20" t="s">
        <v>133</v>
      </c>
      <c r="F17" s="21" t="s">
        <v>134</v>
      </c>
      <c r="G17" s="30" t="s">
        <v>135</v>
      </c>
      <c r="H17" s="30" t="s">
        <v>142</v>
      </c>
      <c r="I17" s="20" t="s">
        <v>143</v>
      </c>
      <c r="J17" s="20" t="s">
        <v>136</v>
      </c>
      <c r="K17" s="13" t="s">
        <v>96</v>
      </c>
      <c r="L17" s="13" t="s">
        <v>97</v>
      </c>
      <c r="M17" s="37" t="s">
        <v>130</v>
      </c>
      <c r="N17" s="22">
        <v>10306.72421</v>
      </c>
      <c r="O17" s="23">
        <v>10467.139206603864</v>
      </c>
      <c r="P17" s="23">
        <f t="shared" si="0"/>
        <v>20773.863416603865</v>
      </c>
      <c r="Q17" s="22">
        <v>15559.18836</v>
      </c>
      <c r="R17" s="22">
        <v>17899.548010000002</v>
      </c>
      <c r="S17" s="23">
        <f t="shared" si="1"/>
        <v>33458.736369999999</v>
      </c>
      <c r="T17" s="22">
        <f t="shared" si="2"/>
        <v>7432.408803396138</v>
      </c>
      <c r="U17" s="22">
        <f t="shared" si="2"/>
        <v>12684.872953396134</v>
      </c>
      <c r="V17" s="24">
        <f t="shared" si="8"/>
        <v>0.71007069426447744</v>
      </c>
      <c r="W17" s="24">
        <f t="shared" si="8"/>
        <v>0.61061694202040118</v>
      </c>
      <c r="X17" s="28" t="s">
        <v>100</v>
      </c>
      <c r="Y17" s="28" t="s">
        <v>100</v>
      </c>
      <c r="Z17" s="28" t="s">
        <v>100</v>
      </c>
      <c r="AA17" s="27">
        <v>455760</v>
      </c>
      <c r="AB17" s="27">
        <v>455760</v>
      </c>
      <c r="AC17" s="27">
        <f t="shared" si="9"/>
        <v>911520</v>
      </c>
      <c r="AD17" s="27">
        <v>1233158</v>
      </c>
      <c r="AE17" s="27">
        <v>1364697</v>
      </c>
      <c r="AF17" s="27">
        <f t="shared" si="10"/>
        <v>2597855</v>
      </c>
      <c r="AG17" s="27">
        <f t="shared" si="11"/>
        <v>908937</v>
      </c>
      <c r="AH17" s="27">
        <f t="shared" si="11"/>
        <v>1686335</v>
      </c>
      <c r="AI17" s="24">
        <f t="shared" si="12"/>
        <v>1.9943325434439179</v>
      </c>
      <c r="AJ17" s="24">
        <f t="shared" si="12"/>
        <v>1.85002523257855</v>
      </c>
      <c r="AK17" s="28" t="s">
        <v>100</v>
      </c>
      <c r="AL17" s="33" t="s">
        <v>100</v>
      </c>
      <c r="AM17" s="33" t="s">
        <v>100</v>
      </c>
      <c r="AN17" s="33" t="s">
        <v>100</v>
      </c>
      <c r="AO17" s="33" t="s">
        <v>100</v>
      </c>
      <c r="AP17" s="33" t="s">
        <v>100</v>
      </c>
      <c r="AQ17" s="33" t="s">
        <v>100</v>
      </c>
      <c r="AR17" s="28" t="s">
        <v>100</v>
      </c>
    </row>
    <row r="18" spans="1:44" ht="144.6" customHeight="1">
      <c r="A18" s="13">
        <v>14</v>
      </c>
      <c r="B18" s="18" t="s">
        <v>88</v>
      </c>
      <c r="C18" s="18" t="s">
        <v>89</v>
      </c>
      <c r="D18" s="19" t="s">
        <v>132</v>
      </c>
      <c r="E18" s="20" t="s">
        <v>133</v>
      </c>
      <c r="F18" s="21" t="s">
        <v>144</v>
      </c>
      <c r="G18" s="30" t="s">
        <v>145</v>
      </c>
      <c r="H18" s="30" t="s">
        <v>114</v>
      </c>
      <c r="I18" s="20" t="s">
        <v>114</v>
      </c>
      <c r="J18" s="20" t="s">
        <v>136</v>
      </c>
      <c r="K18" s="13" t="s">
        <v>96</v>
      </c>
      <c r="L18" s="13" t="s">
        <v>97</v>
      </c>
      <c r="M18" s="37" t="s">
        <v>130</v>
      </c>
      <c r="N18" s="22">
        <v>2810.1415699999998</v>
      </c>
      <c r="O18" s="23">
        <v>2853.8789204803193</v>
      </c>
      <c r="P18" s="23">
        <f t="shared" si="0"/>
        <v>5664.0204904803195</v>
      </c>
      <c r="Q18" s="22">
        <v>3438.20129</v>
      </c>
      <c r="R18" s="22">
        <v>2850.7662</v>
      </c>
      <c r="S18" s="23">
        <f t="shared" si="1"/>
        <v>6288.96749</v>
      </c>
      <c r="T18" s="22">
        <f t="shared" si="2"/>
        <v>-3.1127204803192399</v>
      </c>
      <c r="U18" s="22">
        <f t="shared" si="2"/>
        <v>624.9469995196805</v>
      </c>
      <c r="V18" s="24">
        <f t="shared" si="8"/>
        <v>-1.0906981575081525E-3</v>
      </c>
      <c r="W18" s="24">
        <f t="shared" si="8"/>
        <v>0.11033628860807385</v>
      </c>
      <c r="X18" s="28" t="str">
        <f>IF(ABS(T18)&gt;9999.99999,"Y","N")</f>
        <v>N</v>
      </c>
      <c r="Y18" s="28" t="str">
        <f>IF(AND(ABS(V18)&gt;0.1999, ABS(T18)&gt;4999.99999), "Y", "N")</f>
        <v>N</v>
      </c>
      <c r="Z18" s="43" t="s">
        <v>146</v>
      </c>
      <c r="AA18" s="27" t="s">
        <v>100</v>
      </c>
      <c r="AB18" s="27" t="s">
        <v>100</v>
      </c>
      <c r="AC18" s="27" t="str">
        <f t="shared" si="9"/>
        <v>N/A</v>
      </c>
      <c r="AD18" s="27" t="s">
        <v>100</v>
      </c>
      <c r="AE18" s="27" t="s">
        <v>100</v>
      </c>
      <c r="AF18" s="27" t="str">
        <f t="shared" si="10"/>
        <v>N/A</v>
      </c>
      <c r="AG18" s="27" t="str">
        <f t="shared" si="11"/>
        <v>N/A</v>
      </c>
      <c r="AH18" s="27" t="str">
        <f t="shared" si="11"/>
        <v>N/A</v>
      </c>
      <c r="AI18" s="24" t="str">
        <f t="shared" si="12"/>
        <v>N/A</v>
      </c>
      <c r="AJ18" s="24" t="str">
        <f t="shared" si="12"/>
        <v>N/A</v>
      </c>
      <c r="AK18" s="28" t="str">
        <f>IFERROR(IF(ABS(AI18)&gt;19.999%,"Y","N"),"N")</f>
        <v>N</v>
      </c>
      <c r="AL18" s="33" t="s">
        <v>100</v>
      </c>
      <c r="AM18" s="33" t="s">
        <v>100</v>
      </c>
      <c r="AN18" s="29" t="s">
        <v>101</v>
      </c>
      <c r="AO18" s="29" t="s">
        <v>101</v>
      </c>
      <c r="AP18" s="29" t="s">
        <v>101</v>
      </c>
      <c r="AQ18" s="34" t="s">
        <v>102</v>
      </c>
      <c r="AR18" s="29" t="s">
        <v>103</v>
      </c>
    </row>
    <row r="19" spans="1:44" ht="42" customHeight="1">
      <c r="A19" s="13">
        <v>15</v>
      </c>
      <c r="B19" s="18" t="s">
        <v>88</v>
      </c>
      <c r="C19" s="18" t="s">
        <v>89</v>
      </c>
      <c r="D19" s="19" t="s">
        <v>132</v>
      </c>
      <c r="E19" s="20" t="s">
        <v>133</v>
      </c>
      <c r="F19" s="21" t="s">
        <v>144</v>
      </c>
      <c r="G19" s="30" t="s">
        <v>145</v>
      </c>
      <c r="H19" s="30" t="s">
        <v>116</v>
      </c>
      <c r="I19" s="20" t="s">
        <v>141</v>
      </c>
      <c r="J19" s="20" t="s">
        <v>136</v>
      </c>
      <c r="K19" s="13" t="s">
        <v>96</v>
      </c>
      <c r="L19" s="13" t="s">
        <v>97</v>
      </c>
      <c r="M19" s="37" t="s">
        <v>130</v>
      </c>
      <c r="N19" s="22">
        <v>2810.1415699999998</v>
      </c>
      <c r="O19" s="23">
        <v>2853.8789204803193</v>
      </c>
      <c r="P19" s="23">
        <f t="shared" si="0"/>
        <v>5664.0204904803195</v>
      </c>
      <c r="Q19" s="22">
        <v>3436.20129</v>
      </c>
      <c r="R19" s="22">
        <v>2850.7642000000001</v>
      </c>
      <c r="S19" s="23">
        <f t="shared" si="1"/>
        <v>6286.9654900000005</v>
      </c>
      <c r="T19" s="22">
        <f t="shared" si="2"/>
        <v>-3.1147204803191926</v>
      </c>
      <c r="U19" s="22">
        <f t="shared" si="2"/>
        <v>622.94499951968101</v>
      </c>
      <c r="V19" s="24">
        <f t="shared" si="8"/>
        <v>-1.0913989580871822E-3</v>
      </c>
      <c r="W19" s="24">
        <f t="shared" si="8"/>
        <v>0.10998282943479502</v>
      </c>
      <c r="X19" s="28" t="s">
        <v>100</v>
      </c>
      <c r="Y19" s="28" t="s">
        <v>100</v>
      </c>
      <c r="Z19" s="28" t="s">
        <v>100</v>
      </c>
      <c r="AA19" s="27" t="s">
        <v>100</v>
      </c>
      <c r="AB19" s="27" t="s">
        <v>100</v>
      </c>
      <c r="AC19" s="27" t="str">
        <f t="shared" si="9"/>
        <v>N/A</v>
      </c>
      <c r="AD19" s="27" t="s">
        <v>100</v>
      </c>
      <c r="AE19" s="27" t="s">
        <v>100</v>
      </c>
      <c r="AF19" s="27" t="str">
        <f t="shared" si="10"/>
        <v>N/A</v>
      </c>
      <c r="AG19" s="27" t="str">
        <f t="shared" si="11"/>
        <v>N/A</v>
      </c>
      <c r="AH19" s="27" t="str">
        <f t="shared" si="11"/>
        <v>N/A</v>
      </c>
      <c r="AI19" s="24" t="str">
        <f t="shared" si="12"/>
        <v>N/A</v>
      </c>
      <c r="AJ19" s="24" t="str">
        <f t="shared" si="12"/>
        <v>N/A</v>
      </c>
      <c r="AK19" s="28" t="s">
        <v>100</v>
      </c>
      <c r="AL19" s="33" t="s">
        <v>100</v>
      </c>
      <c r="AM19" s="33" t="s">
        <v>100</v>
      </c>
      <c r="AN19" s="33" t="s">
        <v>100</v>
      </c>
      <c r="AO19" s="33" t="s">
        <v>100</v>
      </c>
      <c r="AP19" s="33" t="s">
        <v>100</v>
      </c>
      <c r="AQ19" s="33" t="s">
        <v>100</v>
      </c>
      <c r="AR19" s="28" t="s">
        <v>100</v>
      </c>
    </row>
    <row r="20" spans="1:44" ht="45" customHeight="1">
      <c r="A20" s="17">
        <v>16</v>
      </c>
      <c r="B20" s="18" t="s">
        <v>88</v>
      </c>
      <c r="C20" s="18" t="s">
        <v>89</v>
      </c>
      <c r="D20" s="19" t="s">
        <v>132</v>
      </c>
      <c r="E20" s="20" t="s">
        <v>133</v>
      </c>
      <c r="F20" s="21" t="s">
        <v>144</v>
      </c>
      <c r="G20" s="30" t="s">
        <v>145</v>
      </c>
      <c r="H20" s="30" t="s">
        <v>142</v>
      </c>
      <c r="I20" s="20" t="s">
        <v>143</v>
      </c>
      <c r="J20" s="20" t="s">
        <v>136</v>
      </c>
      <c r="K20" s="13" t="s">
        <v>96</v>
      </c>
      <c r="L20" s="13" t="s">
        <v>97</v>
      </c>
      <c r="M20" s="37" t="s">
        <v>130</v>
      </c>
      <c r="N20" s="22">
        <v>2810.1415699999998</v>
      </c>
      <c r="O20" s="23">
        <v>2853.8789204803193</v>
      </c>
      <c r="P20" s="23">
        <f t="shared" si="0"/>
        <v>5664.0204904803195</v>
      </c>
      <c r="Q20" s="22">
        <v>3437.20129</v>
      </c>
      <c r="R20" s="22">
        <v>2850.7652000000003</v>
      </c>
      <c r="S20" s="23">
        <f t="shared" si="1"/>
        <v>6287.9664900000007</v>
      </c>
      <c r="T20" s="22">
        <f t="shared" si="2"/>
        <v>-3.1137204803189888</v>
      </c>
      <c r="U20" s="22">
        <f t="shared" si="2"/>
        <v>623.94599951968121</v>
      </c>
      <c r="V20" s="24">
        <f t="shared" si="8"/>
        <v>-1.0910485577975877E-3</v>
      </c>
      <c r="W20" s="24">
        <f t="shared" si="8"/>
        <v>0.11015955902143451</v>
      </c>
      <c r="X20" s="28" t="s">
        <v>100</v>
      </c>
      <c r="Y20" s="28" t="s">
        <v>100</v>
      </c>
      <c r="Z20" s="28" t="s">
        <v>100</v>
      </c>
      <c r="AA20" s="27" t="s">
        <v>100</v>
      </c>
      <c r="AB20" s="27" t="s">
        <v>100</v>
      </c>
      <c r="AC20" s="27" t="str">
        <f t="shared" si="9"/>
        <v>N/A</v>
      </c>
      <c r="AD20" s="27" t="s">
        <v>100</v>
      </c>
      <c r="AE20" s="27" t="s">
        <v>100</v>
      </c>
      <c r="AF20" s="27" t="str">
        <f t="shared" si="10"/>
        <v>N/A</v>
      </c>
      <c r="AG20" s="27" t="str">
        <f t="shared" si="11"/>
        <v>N/A</v>
      </c>
      <c r="AH20" s="27" t="str">
        <f t="shared" si="11"/>
        <v>N/A</v>
      </c>
      <c r="AI20" s="24" t="str">
        <f t="shared" si="12"/>
        <v>N/A</v>
      </c>
      <c r="AJ20" s="24" t="str">
        <f t="shared" si="12"/>
        <v>N/A</v>
      </c>
      <c r="AK20" s="28" t="s">
        <v>100</v>
      </c>
      <c r="AL20" s="33" t="s">
        <v>100</v>
      </c>
      <c r="AM20" s="33" t="s">
        <v>100</v>
      </c>
      <c r="AN20" s="33" t="s">
        <v>100</v>
      </c>
      <c r="AO20" s="33" t="s">
        <v>100</v>
      </c>
      <c r="AP20" s="33" t="s">
        <v>100</v>
      </c>
      <c r="AQ20" s="33" t="s">
        <v>100</v>
      </c>
      <c r="AR20" s="28" t="s">
        <v>100</v>
      </c>
    </row>
    <row r="21" spans="1:44" ht="86.1" customHeight="1">
      <c r="A21" s="13">
        <v>17</v>
      </c>
      <c r="B21" s="18" t="s">
        <v>88</v>
      </c>
      <c r="C21" s="18" t="s">
        <v>89</v>
      </c>
      <c r="D21" s="19" t="s">
        <v>132</v>
      </c>
      <c r="E21" s="20" t="s">
        <v>133</v>
      </c>
      <c r="F21" s="21" t="s">
        <v>147</v>
      </c>
      <c r="G21" s="30" t="s">
        <v>148</v>
      </c>
      <c r="H21" s="30" t="s">
        <v>114</v>
      </c>
      <c r="I21" s="20" t="s">
        <v>114</v>
      </c>
      <c r="J21" s="20" t="s">
        <v>136</v>
      </c>
      <c r="K21" s="13" t="s">
        <v>96</v>
      </c>
      <c r="L21" s="13" t="s">
        <v>97</v>
      </c>
      <c r="M21" s="37" t="s">
        <v>130</v>
      </c>
      <c r="N21" s="22">
        <v>3522.1486599999998</v>
      </c>
      <c r="O21" s="23">
        <v>3576.9677689052096</v>
      </c>
      <c r="P21" s="23">
        <f t="shared" si="0"/>
        <v>7099.1164289052094</v>
      </c>
      <c r="Q21" s="22">
        <v>4341.4318499999999</v>
      </c>
      <c r="R21" s="22">
        <v>3193.87</v>
      </c>
      <c r="S21" s="23">
        <f t="shared" si="1"/>
        <v>7535.3018499999998</v>
      </c>
      <c r="T21" s="22">
        <f t="shared" si="2"/>
        <v>-383.0977689052097</v>
      </c>
      <c r="U21" s="22">
        <f t="shared" si="2"/>
        <v>436.1854210947904</v>
      </c>
      <c r="V21" s="24">
        <f t="shared" si="8"/>
        <v>-0.10710126387928375</v>
      </c>
      <c r="W21" s="24">
        <f t="shared" si="8"/>
        <v>6.1442212627868781E-2</v>
      </c>
      <c r="X21" s="28" t="str">
        <f>IF(ABS(T21)&gt;9999.99999,"Y","N")</f>
        <v>N</v>
      </c>
      <c r="Y21" s="28" t="str">
        <f>IF(AND(ABS(V21)&gt;0.1999, ABS(T21)&gt;4999.99999), "Y", "N")</f>
        <v>N</v>
      </c>
      <c r="Z21" s="31" t="s">
        <v>137</v>
      </c>
      <c r="AA21" s="27">
        <v>8936</v>
      </c>
      <c r="AB21" s="27">
        <v>8936</v>
      </c>
      <c r="AC21" s="27">
        <f t="shared" si="9"/>
        <v>17872</v>
      </c>
      <c r="AD21" s="27">
        <v>2272</v>
      </c>
      <c r="AE21" s="27">
        <v>2703</v>
      </c>
      <c r="AF21" s="27">
        <f t="shared" si="10"/>
        <v>4975</v>
      </c>
      <c r="AG21" s="27">
        <f t="shared" si="11"/>
        <v>-6233</v>
      </c>
      <c r="AH21" s="27">
        <f t="shared" si="11"/>
        <v>-12897</v>
      </c>
      <c r="AI21" s="24">
        <f t="shared" si="12"/>
        <v>-0.69751566696508505</v>
      </c>
      <c r="AJ21" s="24">
        <f t="shared" si="12"/>
        <v>-0.72163160250671443</v>
      </c>
      <c r="AK21" s="28" t="str">
        <f>IF(ABS(AI21)&gt;19.999%,"Y","N")</f>
        <v>Y</v>
      </c>
      <c r="AL21" s="33" t="s">
        <v>100</v>
      </c>
      <c r="AM21" s="33" t="s">
        <v>149</v>
      </c>
      <c r="AN21" s="29" t="s">
        <v>108</v>
      </c>
      <c r="AO21" s="29" t="s">
        <v>101</v>
      </c>
      <c r="AP21" s="29" t="s">
        <v>101</v>
      </c>
      <c r="AQ21" s="34" t="s">
        <v>102</v>
      </c>
      <c r="AR21" s="29" t="s">
        <v>140</v>
      </c>
    </row>
    <row r="22" spans="1:44" ht="46.5" customHeight="1">
      <c r="A22" s="13">
        <v>18</v>
      </c>
      <c r="B22" s="18" t="s">
        <v>88</v>
      </c>
      <c r="C22" s="18" t="s">
        <v>89</v>
      </c>
      <c r="D22" s="19" t="s">
        <v>132</v>
      </c>
      <c r="E22" s="20" t="s">
        <v>133</v>
      </c>
      <c r="F22" s="21" t="s">
        <v>147</v>
      </c>
      <c r="G22" s="30" t="s">
        <v>148</v>
      </c>
      <c r="H22" s="30" t="s">
        <v>142</v>
      </c>
      <c r="I22" s="20" t="s">
        <v>143</v>
      </c>
      <c r="J22" s="20" t="s">
        <v>136</v>
      </c>
      <c r="K22" s="13" t="s">
        <v>96</v>
      </c>
      <c r="L22" s="13" t="s">
        <v>97</v>
      </c>
      <c r="M22" s="37" t="s">
        <v>130</v>
      </c>
      <c r="N22" s="22">
        <v>3522.1486599999998</v>
      </c>
      <c r="O22" s="23">
        <v>3576.9677689052096</v>
      </c>
      <c r="P22" s="23">
        <f t="shared" si="0"/>
        <v>7099.1164289052094</v>
      </c>
      <c r="Q22" s="22">
        <v>4340.4318499999999</v>
      </c>
      <c r="R22" s="22">
        <v>3193.87</v>
      </c>
      <c r="S22" s="23">
        <f t="shared" si="1"/>
        <v>7534.3018499999998</v>
      </c>
      <c r="T22" s="22">
        <f t="shared" si="2"/>
        <v>-383.0977689052097</v>
      </c>
      <c r="U22" s="22">
        <f t="shared" si="2"/>
        <v>435.1854210947904</v>
      </c>
      <c r="V22" s="24">
        <f t="shared" si="8"/>
        <v>-0.10710126387928375</v>
      </c>
      <c r="W22" s="24">
        <f t="shared" si="8"/>
        <v>6.1301350027569916E-2</v>
      </c>
      <c r="X22" s="28" t="s">
        <v>100</v>
      </c>
      <c r="Y22" s="28" t="s">
        <v>100</v>
      </c>
      <c r="Z22" s="28" t="s">
        <v>100</v>
      </c>
      <c r="AA22" s="27">
        <v>8936</v>
      </c>
      <c r="AB22" s="27">
        <v>8936</v>
      </c>
      <c r="AC22" s="27">
        <f t="shared" si="9"/>
        <v>17872</v>
      </c>
      <c r="AD22" s="27">
        <v>2272</v>
      </c>
      <c r="AE22" s="27">
        <v>2703</v>
      </c>
      <c r="AF22" s="27">
        <f t="shared" si="10"/>
        <v>4975</v>
      </c>
      <c r="AG22" s="27">
        <f t="shared" si="11"/>
        <v>-6233</v>
      </c>
      <c r="AH22" s="27">
        <f t="shared" si="11"/>
        <v>-12897</v>
      </c>
      <c r="AI22" s="24">
        <f t="shared" si="12"/>
        <v>-0.69751566696508505</v>
      </c>
      <c r="AJ22" s="24">
        <f t="shared" si="12"/>
        <v>-0.72163160250671443</v>
      </c>
      <c r="AK22" s="28" t="s">
        <v>100</v>
      </c>
      <c r="AL22" s="33" t="s">
        <v>100</v>
      </c>
      <c r="AM22" s="33" t="s">
        <v>100</v>
      </c>
      <c r="AN22" s="33" t="s">
        <v>100</v>
      </c>
      <c r="AO22" s="33" t="s">
        <v>100</v>
      </c>
      <c r="AP22" s="33" t="s">
        <v>100</v>
      </c>
      <c r="AQ22" s="33" t="s">
        <v>100</v>
      </c>
      <c r="AR22" s="28" t="s">
        <v>100</v>
      </c>
    </row>
    <row r="23" spans="1:44" ht="138" customHeight="1">
      <c r="A23" s="17">
        <v>19</v>
      </c>
      <c r="B23" s="18" t="s">
        <v>88</v>
      </c>
      <c r="C23" s="18" t="s">
        <v>89</v>
      </c>
      <c r="D23" s="19" t="s">
        <v>132</v>
      </c>
      <c r="E23" s="20" t="s">
        <v>133</v>
      </c>
      <c r="F23" s="21" t="s">
        <v>150</v>
      </c>
      <c r="G23" s="30" t="s">
        <v>151</v>
      </c>
      <c r="H23" s="30" t="s">
        <v>114</v>
      </c>
      <c r="I23" s="20" t="s">
        <v>114</v>
      </c>
      <c r="J23" s="20" t="s">
        <v>136</v>
      </c>
      <c r="K23" s="13" t="s">
        <v>96</v>
      </c>
      <c r="L23" s="13" t="s">
        <v>97</v>
      </c>
      <c r="M23" s="37" t="s">
        <v>130</v>
      </c>
      <c r="N23" s="22">
        <v>2561.9605900000001</v>
      </c>
      <c r="O23" s="23">
        <v>2601.8352283569739</v>
      </c>
      <c r="P23" s="23">
        <f t="shared" si="0"/>
        <v>5163.7958183569735</v>
      </c>
      <c r="Q23" s="22">
        <v>863.43173999999999</v>
      </c>
      <c r="R23" s="22">
        <v>675.58442000000002</v>
      </c>
      <c r="S23" s="23">
        <f t="shared" si="1"/>
        <v>1539.0161600000001</v>
      </c>
      <c r="T23" s="22">
        <f t="shared" si="2"/>
        <v>-1926.2508083569737</v>
      </c>
      <c r="U23" s="22">
        <f t="shared" si="2"/>
        <v>-3624.7796583569734</v>
      </c>
      <c r="V23" s="24">
        <f t="shared" si="8"/>
        <v>-0.74034311910419359</v>
      </c>
      <c r="W23" s="24">
        <f t="shared" si="8"/>
        <v>-0.70196029933466908</v>
      </c>
      <c r="X23" s="28" t="str">
        <f>IF(ABS(T23)&gt;9999.99999,"Y","N")</f>
        <v>N</v>
      </c>
      <c r="Y23" s="28" t="str">
        <f>IF(AND(ABS(V23)&gt;0.1999, ABS(T23)&gt;4999.99999), "Y", "N")</f>
        <v>N</v>
      </c>
      <c r="Z23" s="31" t="s">
        <v>152</v>
      </c>
      <c r="AA23" s="27">
        <v>43484</v>
      </c>
      <c r="AB23" s="27">
        <v>43484</v>
      </c>
      <c r="AC23" s="27">
        <f t="shared" si="9"/>
        <v>86968</v>
      </c>
      <c r="AD23" s="27">
        <v>22431</v>
      </c>
      <c r="AE23" s="27">
        <v>20175</v>
      </c>
      <c r="AF23" s="27">
        <f t="shared" si="10"/>
        <v>42606</v>
      </c>
      <c r="AG23" s="27">
        <f t="shared" si="11"/>
        <v>-23309</v>
      </c>
      <c r="AH23" s="27">
        <f t="shared" si="11"/>
        <v>-44362</v>
      </c>
      <c r="AI23" s="24">
        <f t="shared" si="12"/>
        <v>-0.53603624321589549</v>
      </c>
      <c r="AJ23" s="24">
        <f t="shared" si="12"/>
        <v>-0.51009566737190692</v>
      </c>
      <c r="AK23" s="28" t="str">
        <f>IF(ABS(AI23)&gt;19.999%,"Y","N")</f>
        <v>Y</v>
      </c>
      <c r="AL23" s="33" t="s">
        <v>100</v>
      </c>
      <c r="AM23" s="33" t="s">
        <v>153</v>
      </c>
      <c r="AN23" s="29" t="s">
        <v>108</v>
      </c>
      <c r="AO23" s="29" t="s">
        <v>101</v>
      </c>
      <c r="AP23" s="29" t="s">
        <v>101</v>
      </c>
      <c r="AQ23" s="34" t="s">
        <v>102</v>
      </c>
      <c r="AR23" s="29" t="s">
        <v>140</v>
      </c>
    </row>
    <row r="24" spans="1:44" ht="45.6" customHeight="1">
      <c r="A24" s="13">
        <v>20</v>
      </c>
      <c r="B24" s="18" t="s">
        <v>88</v>
      </c>
      <c r="C24" s="18" t="s">
        <v>89</v>
      </c>
      <c r="D24" s="19" t="s">
        <v>132</v>
      </c>
      <c r="E24" s="20" t="s">
        <v>133</v>
      </c>
      <c r="F24" s="21" t="s">
        <v>150</v>
      </c>
      <c r="G24" s="30" t="s">
        <v>151</v>
      </c>
      <c r="H24" s="30" t="s">
        <v>142</v>
      </c>
      <c r="I24" s="20" t="s">
        <v>143</v>
      </c>
      <c r="J24" s="20" t="s">
        <v>136</v>
      </c>
      <c r="K24" s="13" t="s">
        <v>96</v>
      </c>
      <c r="L24" s="13" t="s">
        <v>97</v>
      </c>
      <c r="M24" s="37" t="s">
        <v>130</v>
      </c>
      <c r="N24" s="22">
        <v>2561.9605900000001</v>
      </c>
      <c r="O24" s="23">
        <v>2601.8352283569739</v>
      </c>
      <c r="P24" s="23">
        <f t="shared" si="0"/>
        <v>5163.7958183569735</v>
      </c>
      <c r="Q24" s="22">
        <v>862.43173999999999</v>
      </c>
      <c r="R24" s="22">
        <v>675.58342000000005</v>
      </c>
      <c r="S24" s="23">
        <f t="shared" si="1"/>
        <v>1538.0151599999999</v>
      </c>
      <c r="T24" s="22">
        <f t="shared" si="2"/>
        <v>-1926.2518083569739</v>
      </c>
      <c r="U24" s="22">
        <f t="shared" si="2"/>
        <v>-3625.7806583569736</v>
      </c>
      <c r="V24" s="24">
        <f t="shared" si="8"/>
        <v>-0.74034350344828626</v>
      </c>
      <c r="W24" s="24">
        <f t="shared" si="8"/>
        <v>-0.70215414898233364</v>
      </c>
      <c r="X24" s="28" t="s">
        <v>100</v>
      </c>
      <c r="Y24" s="28" t="s">
        <v>100</v>
      </c>
      <c r="Z24" s="28" t="s">
        <v>100</v>
      </c>
      <c r="AA24" s="27">
        <v>43484</v>
      </c>
      <c r="AB24" s="27">
        <v>43484</v>
      </c>
      <c r="AC24" s="27">
        <f t="shared" si="9"/>
        <v>86968</v>
      </c>
      <c r="AD24" s="27">
        <v>22431</v>
      </c>
      <c r="AE24" s="27">
        <v>20175</v>
      </c>
      <c r="AF24" s="27">
        <f t="shared" si="10"/>
        <v>42606</v>
      </c>
      <c r="AG24" s="27">
        <f t="shared" si="11"/>
        <v>-23309</v>
      </c>
      <c r="AH24" s="27">
        <f t="shared" si="11"/>
        <v>-44362</v>
      </c>
      <c r="AI24" s="24">
        <f t="shared" si="12"/>
        <v>-0.53603624321589549</v>
      </c>
      <c r="AJ24" s="24">
        <f t="shared" si="12"/>
        <v>-0.51009566737190692</v>
      </c>
      <c r="AK24" s="28" t="s">
        <v>100</v>
      </c>
      <c r="AL24" s="33" t="s">
        <v>100</v>
      </c>
      <c r="AM24" s="44" t="s">
        <v>100</v>
      </c>
      <c r="AN24" s="33" t="s">
        <v>100</v>
      </c>
      <c r="AO24" s="33" t="s">
        <v>100</v>
      </c>
      <c r="AP24" s="33" t="s">
        <v>100</v>
      </c>
      <c r="AQ24" s="44" t="s">
        <v>100</v>
      </c>
      <c r="AR24" s="28" t="s">
        <v>100</v>
      </c>
    </row>
    <row r="25" spans="1:44" ht="89.1" customHeight="1">
      <c r="A25" s="13">
        <v>21</v>
      </c>
      <c r="B25" s="18" t="s">
        <v>88</v>
      </c>
      <c r="C25" s="18" t="s">
        <v>89</v>
      </c>
      <c r="D25" s="19" t="s">
        <v>132</v>
      </c>
      <c r="E25" s="20" t="s">
        <v>133</v>
      </c>
      <c r="F25" s="21" t="s">
        <v>154</v>
      </c>
      <c r="G25" s="30" t="s">
        <v>155</v>
      </c>
      <c r="H25" s="30" t="s">
        <v>114</v>
      </c>
      <c r="I25" s="20" t="s">
        <v>114</v>
      </c>
      <c r="J25" s="20" t="s">
        <v>136</v>
      </c>
      <c r="K25" s="13" t="s">
        <v>96</v>
      </c>
      <c r="L25" s="13" t="s">
        <v>97</v>
      </c>
      <c r="M25" s="37" t="s">
        <v>130</v>
      </c>
      <c r="N25" s="22">
        <v>789.09598000000005</v>
      </c>
      <c r="O25" s="23">
        <v>801.37756000000002</v>
      </c>
      <c r="P25" s="23">
        <f t="shared" si="0"/>
        <v>1590.47354</v>
      </c>
      <c r="Q25" s="22">
        <v>2</v>
      </c>
      <c r="R25" s="22">
        <v>0</v>
      </c>
      <c r="S25" s="23">
        <f t="shared" si="1"/>
        <v>2</v>
      </c>
      <c r="T25" s="22">
        <f t="shared" si="2"/>
        <v>-801.37756000000002</v>
      </c>
      <c r="U25" s="22">
        <f t="shared" si="2"/>
        <v>-1588.47354</v>
      </c>
      <c r="V25" s="24">
        <f t="shared" si="8"/>
        <v>-1</v>
      </c>
      <c r="W25" s="24">
        <f t="shared" si="8"/>
        <v>-0.998742512874499</v>
      </c>
      <c r="X25" s="28" t="str">
        <f>IF(ABS(T25)&gt;9999.99999,"Y","N")</f>
        <v>N</v>
      </c>
      <c r="Y25" s="28" t="str">
        <f>IF(AND(ABS(V25)&gt;0.1999, ABS(T25)&gt;4999.99999), "Y", "N")</f>
        <v>N</v>
      </c>
      <c r="Z25" s="45" t="s">
        <v>137</v>
      </c>
      <c r="AA25" s="27">
        <v>3693</v>
      </c>
      <c r="AB25" s="27">
        <v>3693</v>
      </c>
      <c r="AC25" s="27">
        <f t="shared" si="9"/>
        <v>7386</v>
      </c>
      <c r="AD25" s="27">
        <v>0</v>
      </c>
      <c r="AE25" s="27" t="s">
        <v>100</v>
      </c>
      <c r="AF25" s="27" t="str">
        <f t="shared" si="10"/>
        <v>N/A</v>
      </c>
      <c r="AG25" s="27" t="str">
        <f t="shared" si="11"/>
        <v>N/A</v>
      </c>
      <c r="AH25" s="27" t="str">
        <f t="shared" si="11"/>
        <v>N/A</v>
      </c>
      <c r="AI25" s="24" t="str">
        <f>IFERROR((AE25-AB25)/AB25,"-100%")</f>
        <v>-100%</v>
      </c>
      <c r="AJ25" s="24" t="str">
        <f t="shared" si="12"/>
        <v>N/A</v>
      </c>
      <c r="AK25" s="28" t="str">
        <f>IF(ABS(AI25)&gt;19.999%,"Y","N")</f>
        <v>Y</v>
      </c>
      <c r="AL25" s="33" t="s">
        <v>100</v>
      </c>
      <c r="AM25" s="33" t="s">
        <v>156</v>
      </c>
      <c r="AN25" s="46" t="s">
        <v>108</v>
      </c>
      <c r="AO25" s="13" t="s">
        <v>108</v>
      </c>
      <c r="AP25" s="34" t="s">
        <v>101</v>
      </c>
      <c r="AQ25" s="47" t="s">
        <v>157</v>
      </c>
      <c r="AR25" s="12" t="s">
        <v>158</v>
      </c>
    </row>
    <row r="26" spans="1:44" ht="45.6" customHeight="1">
      <c r="A26" s="17">
        <v>22</v>
      </c>
      <c r="B26" s="18" t="s">
        <v>88</v>
      </c>
      <c r="C26" s="18" t="s">
        <v>89</v>
      </c>
      <c r="D26" s="19" t="s">
        <v>132</v>
      </c>
      <c r="E26" s="20" t="s">
        <v>133</v>
      </c>
      <c r="F26" s="21" t="s">
        <v>154</v>
      </c>
      <c r="G26" s="30" t="s">
        <v>155</v>
      </c>
      <c r="H26" s="30" t="s">
        <v>116</v>
      </c>
      <c r="I26" s="20" t="s">
        <v>141</v>
      </c>
      <c r="J26" s="20" t="s">
        <v>136</v>
      </c>
      <c r="K26" s="13" t="s">
        <v>96</v>
      </c>
      <c r="L26" s="13" t="s">
        <v>97</v>
      </c>
      <c r="M26" s="37" t="s">
        <v>130</v>
      </c>
      <c r="N26" s="22">
        <v>789.09598000000005</v>
      </c>
      <c r="O26" s="23">
        <v>801.37756000000002</v>
      </c>
      <c r="P26" s="23">
        <f t="shared" si="0"/>
        <v>1590.47354</v>
      </c>
      <c r="Q26" s="22">
        <v>0</v>
      </c>
      <c r="R26" s="22">
        <v>0</v>
      </c>
      <c r="S26" s="23">
        <f t="shared" si="1"/>
        <v>0</v>
      </c>
      <c r="T26" s="22">
        <f t="shared" si="2"/>
        <v>-801.37756000000002</v>
      </c>
      <c r="U26" s="22">
        <f t="shared" si="2"/>
        <v>-1590.47354</v>
      </c>
      <c r="V26" s="24">
        <f t="shared" si="8"/>
        <v>-1</v>
      </c>
      <c r="W26" s="24">
        <f t="shared" si="8"/>
        <v>-1</v>
      </c>
      <c r="X26" s="28" t="s">
        <v>100</v>
      </c>
      <c r="Y26" s="28" t="s">
        <v>100</v>
      </c>
      <c r="Z26" s="28" t="s">
        <v>100</v>
      </c>
      <c r="AA26" s="27">
        <v>3693</v>
      </c>
      <c r="AB26" s="27">
        <v>3693</v>
      </c>
      <c r="AC26" s="27">
        <f t="shared" si="9"/>
        <v>7386</v>
      </c>
      <c r="AD26" s="27">
        <v>0</v>
      </c>
      <c r="AE26" s="27" t="s">
        <v>100</v>
      </c>
      <c r="AF26" s="27" t="str">
        <f t="shared" si="10"/>
        <v>N/A</v>
      </c>
      <c r="AG26" s="27" t="str">
        <f t="shared" si="11"/>
        <v>N/A</v>
      </c>
      <c r="AH26" s="27" t="str">
        <f t="shared" si="11"/>
        <v>N/A</v>
      </c>
      <c r="AI26" s="24" t="str">
        <f>IFERROR((AE26-AB26)/AB26,"-100%")</f>
        <v>-100%</v>
      </c>
      <c r="AJ26" s="24" t="str">
        <f t="shared" si="12"/>
        <v>N/A</v>
      </c>
      <c r="AK26" s="28" t="s">
        <v>100</v>
      </c>
      <c r="AL26" s="33" t="s">
        <v>100</v>
      </c>
      <c r="AM26" s="48" t="s">
        <v>100</v>
      </c>
      <c r="AN26" s="33" t="s">
        <v>100</v>
      </c>
      <c r="AO26" s="33" t="s">
        <v>100</v>
      </c>
      <c r="AP26" s="33" t="s">
        <v>100</v>
      </c>
      <c r="AQ26" s="48" t="s">
        <v>100</v>
      </c>
      <c r="AR26" s="28" t="s">
        <v>100</v>
      </c>
    </row>
    <row r="27" spans="1:44" ht="47.1" customHeight="1">
      <c r="A27" s="13">
        <v>23</v>
      </c>
      <c r="B27" s="18" t="s">
        <v>88</v>
      </c>
      <c r="C27" s="18" t="s">
        <v>89</v>
      </c>
      <c r="D27" s="19" t="s">
        <v>132</v>
      </c>
      <c r="E27" s="20" t="s">
        <v>133</v>
      </c>
      <c r="F27" s="21" t="s">
        <v>154</v>
      </c>
      <c r="G27" s="30" t="s">
        <v>155</v>
      </c>
      <c r="H27" s="30" t="s">
        <v>142</v>
      </c>
      <c r="I27" s="20" t="s">
        <v>143</v>
      </c>
      <c r="J27" s="20" t="s">
        <v>136</v>
      </c>
      <c r="K27" s="13" t="s">
        <v>96</v>
      </c>
      <c r="L27" s="13" t="s">
        <v>97</v>
      </c>
      <c r="M27" s="37" t="s">
        <v>130</v>
      </c>
      <c r="N27" s="22">
        <v>789.09598000000005</v>
      </c>
      <c r="O27" s="23">
        <v>801.37756000000002</v>
      </c>
      <c r="P27" s="23">
        <f t="shared" si="0"/>
        <v>1590.47354</v>
      </c>
      <c r="Q27" s="22">
        <v>1</v>
      </c>
      <c r="R27" s="22">
        <v>0</v>
      </c>
      <c r="S27" s="23">
        <f t="shared" si="1"/>
        <v>1</v>
      </c>
      <c r="T27" s="22">
        <f t="shared" si="2"/>
        <v>-801.37756000000002</v>
      </c>
      <c r="U27" s="22">
        <f t="shared" si="2"/>
        <v>-1589.47354</v>
      </c>
      <c r="V27" s="24">
        <f t="shared" si="8"/>
        <v>-1</v>
      </c>
      <c r="W27" s="24">
        <f t="shared" si="8"/>
        <v>-0.99937125643724944</v>
      </c>
      <c r="X27" s="28" t="s">
        <v>100</v>
      </c>
      <c r="Y27" s="28" t="s">
        <v>100</v>
      </c>
      <c r="Z27" s="28" t="s">
        <v>100</v>
      </c>
      <c r="AA27" s="27">
        <v>3693</v>
      </c>
      <c r="AB27" s="27">
        <v>3693</v>
      </c>
      <c r="AC27" s="27">
        <f t="shared" si="9"/>
        <v>7386</v>
      </c>
      <c r="AD27" s="27">
        <v>0</v>
      </c>
      <c r="AE27" s="27" t="s">
        <v>100</v>
      </c>
      <c r="AF27" s="27" t="str">
        <f t="shared" si="10"/>
        <v>N/A</v>
      </c>
      <c r="AG27" s="27" t="str">
        <f t="shared" si="11"/>
        <v>N/A</v>
      </c>
      <c r="AH27" s="27" t="str">
        <f t="shared" si="11"/>
        <v>N/A</v>
      </c>
      <c r="AI27" s="24" t="str">
        <f>IFERROR((AE27-AB27)/AB27,"-100%")</f>
        <v>-100%</v>
      </c>
      <c r="AJ27" s="24" t="str">
        <f t="shared" si="12"/>
        <v>N/A</v>
      </c>
      <c r="AK27" s="28" t="s">
        <v>100</v>
      </c>
      <c r="AL27" s="33" t="s">
        <v>100</v>
      </c>
      <c r="AM27" s="33" t="s">
        <v>100</v>
      </c>
      <c r="AN27" s="33" t="s">
        <v>100</v>
      </c>
      <c r="AO27" s="33" t="s">
        <v>100</v>
      </c>
      <c r="AP27" s="33" t="s">
        <v>100</v>
      </c>
      <c r="AQ27" s="33" t="s">
        <v>100</v>
      </c>
      <c r="AR27" s="28" t="s">
        <v>100</v>
      </c>
    </row>
    <row r="28" spans="1:44" ht="102.6" customHeight="1">
      <c r="A28" s="13">
        <v>24</v>
      </c>
      <c r="B28" s="18" t="s">
        <v>88</v>
      </c>
      <c r="C28" s="18" t="s">
        <v>89</v>
      </c>
      <c r="D28" s="19" t="s">
        <v>132</v>
      </c>
      <c r="E28" s="20" t="s">
        <v>133</v>
      </c>
      <c r="F28" s="21" t="s">
        <v>159</v>
      </c>
      <c r="G28" s="30" t="s">
        <v>160</v>
      </c>
      <c r="H28" s="30" t="s">
        <v>114</v>
      </c>
      <c r="I28" s="20" t="s">
        <v>114</v>
      </c>
      <c r="J28" s="20" t="s">
        <v>136</v>
      </c>
      <c r="K28" s="13" t="s">
        <v>96</v>
      </c>
      <c r="L28" s="13" t="s">
        <v>97</v>
      </c>
      <c r="M28" s="37" t="s">
        <v>130</v>
      </c>
      <c r="N28" s="22">
        <v>12396.012650000001</v>
      </c>
      <c r="O28" s="23">
        <v>12588.945564584721</v>
      </c>
      <c r="P28" s="23">
        <f t="shared" si="0"/>
        <v>24984.958214584723</v>
      </c>
      <c r="Q28" s="22">
        <v>2787.5462299999999</v>
      </c>
      <c r="R28" s="22">
        <v>-0.59872999999999998</v>
      </c>
      <c r="S28" s="23">
        <f t="shared" si="1"/>
        <v>2786.9474999999998</v>
      </c>
      <c r="T28" s="22">
        <f t="shared" si="2"/>
        <v>-12589.544294584721</v>
      </c>
      <c r="U28" s="22">
        <f t="shared" si="2"/>
        <v>-22198.010714584725</v>
      </c>
      <c r="V28" s="24">
        <f t="shared" si="8"/>
        <v>-1.0000475599800578</v>
      </c>
      <c r="W28" s="24">
        <f t="shared" si="8"/>
        <v>-0.888454986553744</v>
      </c>
      <c r="X28" s="28" t="str">
        <f>IF(ABS(T28)&gt;9999.99999,"Y","N")</f>
        <v>Y</v>
      </c>
      <c r="Y28" s="28" t="str">
        <f>IF(AND(ABS(V28)&gt;0.1999, ABS(T28)&gt;4999.99999), "Y", "N")</f>
        <v>Y</v>
      </c>
      <c r="Z28" s="45" t="s">
        <v>137</v>
      </c>
      <c r="AA28" s="27">
        <v>905956</v>
      </c>
      <c r="AB28" s="27">
        <v>905956</v>
      </c>
      <c r="AC28" s="27">
        <f t="shared" si="9"/>
        <v>1811912</v>
      </c>
      <c r="AD28" s="27">
        <v>244897</v>
      </c>
      <c r="AE28" s="27">
        <v>0</v>
      </c>
      <c r="AF28" s="27">
        <f t="shared" si="10"/>
        <v>244897</v>
      </c>
      <c r="AG28" s="27">
        <f t="shared" si="11"/>
        <v>-905956</v>
      </c>
      <c r="AH28" s="27">
        <f t="shared" si="11"/>
        <v>-1567015</v>
      </c>
      <c r="AI28" s="24">
        <f t="shared" ref="AI28:AJ59" si="13">IFERROR((AE28-AB28)/AB28,"N/A")</f>
        <v>-1</v>
      </c>
      <c r="AJ28" s="24">
        <f t="shared" si="12"/>
        <v>-0.86484056620851346</v>
      </c>
      <c r="AK28" s="28" t="str">
        <f>IF(ABS(AI28)&gt;19.999%,"Y","N")</f>
        <v>Y</v>
      </c>
      <c r="AL28" s="33" t="s">
        <v>161</v>
      </c>
      <c r="AM28" s="33" t="s">
        <v>162</v>
      </c>
      <c r="AN28" s="29" t="s">
        <v>108</v>
      </c>
      <c r="AO28" s="34" t="s">
        <v>108</v>
      </c>
      <c r="AP28" s="13" t="s">
        <v>108</v>
      </c>
      <c r="AQ28" s="34" t="s">
        <v>163</v>
      </c>
      <c r="AR28" s="49" t="s">
        <v>164</v>
      </c>
    </row>
    <row r="29" spans="1:44" ht="45" customHeight="1">
      <c r="A29" s="17">
        <v>25</v>
      </c>
      <c r="B29" s="18" t="s">
        <v>88</v>
      </c>
      <c r="C29" s="18" t="s">
        <v>89</v>
      </c>
      <c r="D29" s="19" t="s">
        <v>132</v>
      </c>
      <c r="E29" s="20" t="s">
        <v>133</v>
      </c>
      <c r="F29" s="21" t="s">
        <v>159</v>
      </c>
      <c r="G29" s="30" t="s">
        <v>165</v>
      </c>
      <c r="H29" s="30" t="s">
        <v>116</v>
      </c>
      <c r="I29" s="20" t="s">
        <v>141</v>
      </c>
      <c r="J29" s="20" t="s">
        <v>136</v>
      </c>
      <c r="K29" s="13" t="s">
        <v>96</v>
      </c>
      <c r="L29" s="13" t="s">
        <v>97</v>
      </c>
      <c r="M29" s="37" t="s">
        <v>130</v>
      </c>
      <c r="N29" s="22">
        <v>12396.012650000001</v>
      </c>
      <c r="O29" s="23">
        <v>12588.945564584721</v>
      </c>
      <c r="P29" s="23">
        <f t="shared" si="0"/>
        <v>24984.958214584723</v>
      </c>
      <c r="Q29" s="22">
        <v>2785.5462299999999</v>
      </c>
      <c r="R29" s="22">
        <v>-0.60072999999999999</v>
      </c>
      <c r="S29" s="23">
        <f t="shared" si="1"/>
        <v>2784.9454999999998</v>
      </c>
      <c r="T29" s="22">
        <f t="shared" si="2"/>
        <v>-12589.546294584721</v>
      </c>
      <c r="U29" s="22">
        <f t="shared" si="2"/>
        <v>-22200.012714584722</v>
      </c>
      <c r="V29" s="24">
        <f t="shared" si="8"/>
        <v>-1.0000477188495984</v>
      </c>
      <c r="W29" s="24">
        <f t="shared" si="8"/>
        <v>-0.88853511476459801</v>
      </c>
      <c r="X29" s="28" t="s">
        <v>100</v>
      </c>
      <c r="Y29" s="28" t="s">
        <v>100</v>
      </c>
      <c r="Z29" s="28" t="s">
        <v>100</v>
      </c>
      <c r="AA29" s="27">
        <v>905956</v>
      </c>
      <c r="AB29" s="27">
        <v>905956</v>
      </c>
      <c r="AC29" s="27">
        <f t="shared" si="9"/>
        <v>1811912</v>
      </c>
      <c r="AD29" s="27">
        <v>244897</v>
      </c>
      <c r="AE29" s="27">
        <v>0</v>
      </c>
      <c r="AF29" s="27">
        <f t="shared" si="10"/>
        <v>244897</v>
      </c>
      <c r="AG29" s="27">
        <f t="shared" si="11"/>
        <v>-905956</v>
      </c>
      <c r="AH29" s="27">
        <f t="shared" si="11"/>
        <v>-1567015</v>
      </c>
      <c r="AI29" s="24">
        <f t="shared" si="13"/>
        <v>-1</v>
      </c>
      <c r="AJ29" s="24">
        <f t="shared" si="12"/>
        <v>-0.86484056620851346</v>
      </c>
      <c r="AK29" s="28" t="s">
        <v>100</v>
      </c>
      <c r="AL29" s="33" t="s">
        <v>100</v>
      </c>
      <c r="AM29" s="33" t="s">
        <v>100</v>
      </c>
      <c r="AN29" s="33" t="s">
        <v>100</v>
      </c>
      <c r="AO29" s="33" t="s">
        <v>100</v>
      </c>
      <c r="AP29" s="33" t="s">
        <v>100</v>
      </c>
      <c r="AQ29" s="33" t="s">
        <v>100</v>
      </c>
      <c r="AR29" s="28" t="s">
        <v>100</v>
      </c>
    </row>
    <row r="30" spans="1:44" ht="45" customHeight="1">
      <c r="A30" s="13">
        <v>26</v>
      </c>
      <c r="B30" s="18" t="s">
        <v>88</v>
      </c>
      <c r="C30" s="18" t="s">
        <v>89</v>
      </c>
      <c r="D30" s="19" t="s">
        <v>132</v>
      </c>
      <c r="E30" s="20" t="s">
        <v>133</v>
      </c>
      <c r="F30" s="21" t="s">
        <v>159</v>
      </c>
      <c r="G30" s="30" t="s">
        <v>165</v>
      </c>
      <c r="H30" s="30" t="s">
        <v>142</v>
      </c>
      <c r="I30" s="20" t="s">
        <v>143</v>
      </c>
      <c r="J30" s="20" t="s">
        <v>136</v>
      </c>
      <c r="K30" s="13" t="s">
        <v>96</v>
      </c>
      <c r="L30" s="13" t="s">
        <v>97</v>
      </c>
      <c r="M30" s="37" t="s">
        <v>130</v>
      </c>
      <c r="N30" s="22">
        <v>12396.012650000001</v>
      </c>
      <c r="O30" s="23">
        <v>12588.945564584721</v>
      </c>
      <c r="P30" s="23">
        <f t="shared" si="0"/>
        <v>24984.958214584723</v>
      </c>
      <c r="Q30" s="22">
        <v>2786.5462299999999</v>
      </c>
      <c r="R30" s="22">
        <v>-0.59972999999999999</v>
      </c>
      <c r="S30" s="23">
        <f t="shared" si="1"/>
        <v>2785.9465</v>
      </c>
      <c r="T30" s="22">
        <f t="shared" si="2"/>
        <v>-12589.545294584721</v>
      </c>
      <c r="U30" s="22">
        <f t="shared" si="2"/>
        <v>-22199.011714584725</v>
      </c>
      <c r="V30" s="24">
        <f t="shared" si="8"/>
        <v>-1.0000476394148281</v>
      </c>
      <c r="W30" s="24">
        <f t="shared" si="8"/>
        <v>-0.888495050659171</v>
      </c>
      <c r="X30" s="28" t="s">
        <v>100</v>
      </c>
      <c r="Y30" s="28" t="s">
        <v>100</v>
      </c>
      <c r="Z30" s="28" t="s">
        <v>100</v>
      </c>
      <c r="AA30" s="27">
        <v>905956</v>
      </c>
      <c r="AB30" s="27">
        <v>905956</v>
      </c>
      <c r="AC30" s="27">
        <f t="shared" si="9"/>
        <v>1811912</v>
      </c>
      <c r="AD30" s="27">
        <v>244897</v>
      </c>
      <c r="AE30" s="27">
        <v>0</v>
      </c>
      <c r="AF30" s="27">
        <f t="shared" si="10"/>
        <v>244897</v>
      </c>
      <c r="AG30" s="27">
        <f t="shared" si="11"/>
        <v>-905956</v>
      </c>
      <c r="AH30" s="27">
        <f t="shared" si="11"/>
        <v>-1567015</v>
      </c>
      <c r="AI30" s="24">
        <f t="shared" si="13"/>
        <v>-1</v>
      </c>
      <c r="AJ30" s="24">
        <f t="shared" si="12"/>
        <v>-0.86484056620851346</v>
      </c>
      <c r="AK30" s="28" t="s">
        <v>100</v>
      </c>
      <c r="AL30" s="33" t="s">
        <v>100</v>
      </c>
      <c r="AM30" s="33" t="s">
        <v>100</v>
      </c>
      <c r="AN30" s="33" t="s">
        <v>100</v>
      </c>
      <c r="AO30" s="33" t="s">
        <v>100</v>
      </c>
      <c r="AP30" s="33" t="s">
        <v>100</v>
      </c>
      <c r="AQ30" s="33" t="s">
        <v>100</v>
      </c>
      <c r="AR30" s="28" t="s">
        <v>100</v>
      </c>
    </row>
    <row r="31" spans="1:44" ht="109.15" customHeight="1">
      <c r="A31" s="13">
        <v>27</v>
      </c>
      <c r="B31" s="18" t="s">
        <v>88</v>
      </c>
      <c r="C31" s="18" t="s">
        <v>89</v>
      </c>
      <c r="D31" s="19" t="s">
        <v>132</v>
      </c>
      <c r="E31" s="20" t="s">
        <v>133</v>
      </c>
      <c r="F31" s="21" t="s">
        <v>166</v>
      </c>
      <c r="G31" s="30" t="s">
        <v>167</v>
      </c>
      <c r="H31" s="30" t="s">
        <v>114</v>
      </c>
      <c r="I31" s="20" t="s">
        <v>114</v>
      </c>
      <c r="J31" s="20" t="s">
        <v>168</v>
      </c>
      <c r="K31" s="13" t="s">
        <v>96</v>
      </c>
      <c r="L31" s="13" t="s">
        <v>97</v>
      </c>
      <c r="M31" s="37" t="s">
        <v>130</v>
      </c>
      <c r="N31" s="22">
        <v>2434.7535699999999</v>
      </c>
      <c r="O31" s="23">
        <v>2474.5924238873749</v>
      </c>
      <c r="P31" s="23">
        <f t="shared" si="0"/>
        <v>4909.3459938873748</v>
      </c>
      <c r="Q31" s="22">
        <v>1963.5864099999999</v>
      </c>
      <c r="R31" s="22">
        <v>1144.8425</v>
      </c>
      <c r="S31" s="23">
        <f t="shared" si="1"/>
        <v>3108.4289099999996</v>
      </c>
      <c r="T31" s="22">
        <f t="shared" si="2"/>
        <v>-1329.749923887375</v>
      </c>
      <c r="U31" s="22">
        <f t="shared" si="2"/>
        <v>-1800.9170838873752</v>
      </c>
      <c r="V31" s="24">
        <f t="shared" si="8"/>
        <v>-0.53736118766517948</v>
      </c>
      <c r="W31" s="24">
        <f t="shared" si="8"/>
        <v>-0.36683441870458844</v>
      </c>
      <c r="X31" s="28" t="str">
        <f>IF(ABS(T31)&gt;9999.99999,"Y","N")</f>
        <v>N</v>
      </c>
      <c r="Y31" s="28" t="str">
        <f>IF(AND(ABS(V31)&gt;0.1999, ABS(T31)&gt;4999.99999), "Y", "N")</f>
        <v>N</v>
      </c>
      <c r="Z31" s="49" t="s">
        <v>169</v>
      </c>
      <c r="AA31" s="27" t="s">
        <v>100</v>
      </c>
      <c r="AB31" s="27" t="s">
        <v>100</v>
      </c>
      <c r="AC31" s="27" t="str">
        <f t="shared" si="9"/>
        <v>N/A</v>
      </c>
      <c r="AD31" s="27" t="s">
        <v>100</v>
      </c>
      <c r="AE31" s="27" t="s">
        <v>100</v>
      </c>
      <c r="AF31" s="27" t="str">
        <f t="shared" si="10"/>
        <v>N/A</v>
      </c>
      <c r="AG31" s="27" t="str">
        <f t="shared" si="11"/>
        <v>N/A</v>
      </c>
      <c r="AH31" s="27" t="str">
        <f t="shared" si="11"/>
        <v>N/A</v>
      </c>
      <c r="AI31" s="24" t="str">
        <f t="shared" si="13"/>
        <v>N/A</v>
      </c>
      <c r="AJ31" s="24" t="str">
        <f t="shared" si="13"/>
        <v>N/A</v>
      </c>
      <c r="AK31" s="28" t="str">
        <f>IFERROR(IF(ABS(AI31)&gt;19.999%,"Y","N"),"N")</f>
        <v>N</v>
      </c>
      <c r="AL31" s="33" t="s">
        <v>100</v>
      </c>
      <c r="AM31" s="33" t="s">
        <v>100</v>
      </c>
      <c r="AN31" s="29" t="s">
        <v>101</v>
      </c>
      <c r="AO31" s="29" t="s">
        <v>101</v>
      </c>
      <c r="AP31" s="29" t="s">
        <v>101</v>
      </c>
      <c r="AQ31" s="34" t="s">
        <v>102</v>
      </c>
      <c r="AR31" s="29" t="s">
        <v>103</v>
      </c>
    </row>
    <row r="32" spans="1:44" ht="33.75" customHeight="1">
      <c r="A32" s="17">
        <v>28</v>
      </c>
      <c r="B32" s="18" t="s">
        <v>88</v>
      </c>
      <c r="C32" s="18" t="s">
        <v>89</v>
      </c>
      <c r="D32" s="19" t="s">
        <v>132</v>
      </c>
      <c r="E32" s="20" t="s">
        <v>133</v>
      </c>
      <c r="F32" s="21" t="s">
        <v>166</v>
      </c>
      <c r="G32" s="30" t="s">
        <v>167</v>
      </c>
      <c r="H32" s="30" t="s">
        <v>170</v>
      </c>
      <c r="I32" s="20" t="s">
        <v>171</v>
      </c>
      <c r="J32" s="20" t="s">
        <v>168</v>
      </c>
      <c r="K32" s="13" t="s">
        <v>96</v>
      </c>
      <c r="L32" s="13" t="s">
        <v>97</v>
      </c>
      <c r="M32" s="37" t="s">
        <v>130</v>
      </c>
      <c r="N32" s="22">
        <v>2434.7535699999999</v>
      </c>
      <c r="O32" s="23">
        <v>2474.5924238873749</v>
      </c>
      <c r="P32" s="23">
        <f t="shared" si="0"/>
        <v>4909.3459938873748</v>
      </c>
      <c r="Q32" s="22">
        <v>1962.5864099999999</v>
      </c>
      <c r="R32" s="22">
        <v>1144.8415</v>
      </c>
      <c r="S32" s="23">
        <f t="shared" si="1"/>
        <v>3107.4279099999999</v>
      </c>
      <c r="T32" s="22">
        <f t="shared" si="2"/>
        <v>-1329.7509238873749</v>
      </c>
      <c r="U32" s="22">
        <f t="shared" si="2"/>
        <v>-1801.9180838873749</v>
      </c>
      <c r="V32" s="24">
        <f t="shared" si="8"/>
        <v>-0.53736159177213072</v>
      </c>
      <c r="W32" s="24">
        <f t="shared" si="8"/>
        <v>-0.36703831551716715</v>
      </c>
      <c r="X32" s="28" t="s">
        <v>100</v>
      </c>
      <c r="Y32" s="28" t="s">
        <v>100</v>
      </c>
      <c r="Z32" s="28" t="s">
        <v>100</v>
      </c>
      <c r="AA32" s="27" t="s">
        <v>100</v>
      </c>
      <c r="AB32" s="27" t="s">
        <v>100</v>
      </c>
      <c r="AC32" s="27" t="str">
        <f t="shared" si="9"/>
        <v>N/A</v>
      </c>
      <c r="AD32" s="27" t="s">
        <v>100</v>
      </c>
      <c r="AE32" s="27" t="s">
        <v>100</v>
      </c>
      <c r="AF32" s="27" t="str">
        <f t="shared" si="10"/>
        <v>N/A</v>
      </c>
      <c r="AG32" s="27" t="str">
        <f t="shared" si="11"/>
        <v>N/A</v>
      </c>
      <c r="AH32" s="27" t="str">
        <f t="shared" si="11"/>
        <v>N/A</v>
      </c>
      <c r="AI32" s="24" t="str">
        <f t="shared" si="13"/>
        <v>N/A</v>
      </c>
      <c r="AJ32" s="24" t="str">
        <f t="shared" si="13"/>
        <v>N/A</v>
      </c>
      <c r="AK32" s="28" t="s">
        <v>100</v>
      </c>
      <c r="AL32" s="33" t="s">
        <v>100</v>
      </c>
      <c r="AM32" s="33" t="s">
        <v>100</v>
      </c>
      <c r="AN32" s="33" t="s">
        <v>100</v>
      </c>
      <c r="AO32" s="33" t="s">
        <v>100</v>
      </c>
      <c r="AP32" s="33" t="s">
        <v>100</v>
      </c>
      <c r="AQ32" s="33" t="s">
        <v>100</v>
      </c>
      <c r="AR32" s="28" t="s">
        <v>100</v>
      </c>
    </row>
    <row r="33" spans="1:44" ht="61.5" customHeight="1">
      <c r="A33" s="50">
        <v>29</v>
      </c>
      <c r="B33" s="51" t="s">
        <v>88</v>
      </c>
      <c r="C33" s="51" t="s">
        <v>89</v>
      </c>
      <c r="D33" s="52" t="s">
        <v>132</v>
      </c>
      <c r="E33" s="53" t="s">
        <v>133</v>
      </c>
      <c r="F33" s="54" t="s">
        <v>172</v>
      </c>
      <c r="G33" s="53" t="s">
        <v>129</v>
      </c>
      <c r="H33" s="53" t="s">
        <v>114</v>
      </c>
      <c r="I33" s="53" t="s">
        <v>114</v>
      </c>
      <c r="J33" s="53" t="s">
        <v>136</v>
      </c>
      <c r="K33" s="50" t="s">
        <v>96</v>
      </c>
      <c r="L33" s="50" t="s">
        <v>97</v>
      </c>
      <c r="M33" s="50" t="s">
        <v>130</v>
      </c>
      <c r="N33" s="55">
        <v>3036.94533</v>
      </c>
      <c r="O33" s="55">
        <v>3084.2126800000001</v>
      </c>
      <c r="P33" s="55">
        <f t="shared" si="0"/>
        <v>6121.1580100000001</v>
      </c>
      <c r="Q33" s="55">
        <v>1179.4048</v>
      </c>
      <c r="R33" s="38">
        <v>1102</v>
      </c>
      <c r="S33" s="55">
        <f t="shared" si="1"/>
        <v>2281.4048000000003</v>
      </c>
      <c r="T33" s="38">
        <f t="shared" si="2"/>
        <v>-1982.2126800000001</v>
      </c>
      <c r="U33" s="38">
        <f t="shared" si="2"/>
        <v>-3839.7532099999999</v>
      </c>
      <c r="V33" s="39">
        <f t="shared" si="8"/>
        <v>-0.64269649523650885</v>
      </c>
      <c r="W33" s="39">
        <f t="shared" si="8"/>
        <v>-0.62729196072492821</v>
      </c>
      <c r="X33" s="25" t="str">
        <f>IF(ABS(T33)&gt;9999.99999,"Y","N")</f>
        <v>N</v>
      </c>
      <c r="Y33" s="25" t="str">
        <f>IF(AND(ABS(V33)&gt;0.1999, ABS(T33)&gt;4999.99999), "Y", "N")</f>
        <v>N</v>
      </c>
      <c r="Z33" s="51" t="s">
        <v>173</v>
      </c>
      <c r="AA33" s="40" t="s">
        <v>100</v>
      </c>
      <c r="AB33" s="40" t="s">
        <v>100</v>
      </c>
      <c r="AC33" s="40" t="str">
        <f t="shared" si="9"/>
        <v>N/A</v>
      </c>
      <c r="AD33" s="40" t="s">
        <v>100</v>
      </c>
      <c r="AE33" s="40" t="s">
        <v>100</v>
      </c>
      <c r="AF33" s="40" t="str">
        <f t="shared" si="10"/>
        <v>N/A</v>
      </c>
      <c r="AG33" s="40" t="str">
        <f t="shared" si="11"/>
        <v>N/A</v>
      </c>
      <c r="AH33" s="40" t="str">
        <f t="shared" si="11"/>
        <v>N/A</v>
      </c>
      <c r="AI33" s="56" t="str">
        <f t="shared" si="13"/>
        <v>N/A</v>
      </c>
      <c r="AJ33" s="56" t="str">
        <f t="shared" si="13"/>
        <v>N/A</v>
      </c>
      <c r="AK33" s="25" t="str">
        <f>IFERROR(IF(ABS(AI33)&gt;19.999%,"Y","N"),"N")</f>
        <v>N</v>
      </c>
      <c r="AL33" s="25" t="s">
        <v>100</v>
      </c>
      <c r="AM33" s="25" t="s">
        <v>100</v>
      </c>
      <c r="AN33" s="57" t="s">
        <v>101</v>
      </c>
      <c r="AO33" s="57" t="s">
        <v>101</v>
      </c>
      <c r="AP33" s="57" t="s">
        <v>101</v>
      </c>
      <c r="AQ33" s="57" t="s">
        <v>102</v>
      </c>
      <c r="AR33" s="29" t="s">
        <v>103</v>
      </c>
    </row>
    <row r="34" spans="1:44" ht="42.6" customHeight="1">
      <c r="A34" s="50">
        <v>30</v>
      </c>
      <c r="B34" s="51" t="s">
        <v>88</v>
      </c>
      <c r="C34" s="51" t="s">
        <v>89</v>
      </c>
      <c r="D34" s="52" t="s">
        <v>132</v>
      </c>
      <c r="E34" s="53" t="s">
        <v>133</v>
      </c>
      <c r="F34" s="54" t="s">
        <v>172</v>
      </c>
      <c r="G34" s="53" t="s">
        <v>129</v>
      </c>
      <c r="H34" s="53" t="s">
        <v>116</v>
      </c>
      <c r="I34" s="53" t="s">
        <v>141</v>
      </c>
      <c r="J34" s="53" t="s">
        <v>136</v>
      </c>
      <c r="K34" s="50" t="s">
        <v>96</v>
      </c>
      <c r="L34" s="50" t="s">
        <v>97</v>
      </c>
      <c r="M34" s="50" t="s">
        <v>130</v>
      </c>
      <c r="N34" s="55">
        <v>3036.94533</v>
      </c>
      <c r="O34" s="55">
        <v>3084.2126800000001</v>
      </c>
      <c r="P34" s="55">
        <f t="shared" si="0"/>
        <v>6121.1580100000001</v>
      </c>
      <c r="Q34" s="55">
        <v>1179.4048</v>
      </c>
      <c r="R34" s="38">
        <v>1102</v>
      </c>
      <c r="S34" s="55">
        <f t="shared" si="1"/>
        <v>2281.4048000000003</v>
      </c>
      <c r="T34" s="38">
        <f t="shared" si="2"/>
        <v>-1982.2126800000001</v>
      </c>
      <c r="U34" s="38">
        <f t="shared" si="2"/>
        <v>-3839.7532099999999</v>
      </c>
      <c r="V34" s="39">
        <f t="shared" si="8"/>
        <v>-0.64269649523650885</v>
      </c>
      <c r="W34" s="39">
        <f t="shared" si="8"/>
        <v>-0.62729196072492821</v>
      </c>
      <c r="X34" s="25" t="str">
        <f>IF(ABS(T34)&gt;9999.99999,"Y","N")</f>
        <v>N</v>
      </c>
      <c r="Y34" s="25" t="str">
        <f>IF(AND(ABS(V34)&gt;0.1999, ABS(T34)&gt;4999.99999), "Y", "N")</f>
        <v>N</v>
      </c>
      <c r="Z34" s="58" t="s">
        <v>100</v>
      </c>
      <c r="AA34" s="40" t="s">
        <v>100</v>
      </c>
      <c r="AB34" s="40" t="s">
        <v>100</v>
      </c>
      <c r="AC34" s="40" t="str">
        <f t="shared" si="9"/>
        <v>N/A</v>
      </c>
      <c r="AD34" s="40" t="s">
        <v>100</v>
      </c>
      <c r="AE34" s="40" t="s">
        <v>100</v>
      </c>
      <c r="AF34" s="40" t="str">
        <f t="shared" si="10"/>
        <v>N/A</v>
      </c>
      <c r="AG34" s="40" t="str">
        <f t="shared" si="11"/>
        <v>N/A</v>
      </c>
      <c r="AH34" s="40" t="str">
        <f t="shared" si="11"/>
        <v>N/A</v>
      </c>
      <c r="AI34" s="56" t="str">
        <f t="shared" si="13"/>
        <v>N/A</v>
      </c>
      <c r="AJ34" s="56" t="str">
        <f t="shared" si="13"/>
        <v>N/A</v>
      </c>
      <c r="AK34" s="25" t="str">
        <f>IFERROR(IF(ABS(AI34)&gt;19.999%,"Y","N"),"N")</f>
        <v>N</v>
      </c>
      <c r="AL34" s="25" t="s">
        <v>100</v>
      </c>
      <c r="AM34" s="25" t="s">
        <v>100</v>
      </c>
      <c r="AN34" s="25" t="s">
        <v>100</v>
      </c>
      <c r="AO34" s="25" t="s">
        <v>100</v>
      </c>
      <c r="AP34" s="25" t="s">
        <v>100</v>
      </c>
      <c r="AQ34" s="25" t="s">
        <v>100</v>
      </c>
      <c r="AR34" s="57" t="s">
        <v>100</v>
      </c>
    </row>
    <row r="35" spans="1:44" ht="42.6" customHeight="1">
      <c r="A35" s="50">
        <v>31</v>
      </c>
      <c r="B35" s="51" t="s">
        <v>88</v>
      </c>
      <c r="C35" s="51" t="s">
        <v>89</v>
      </c>
      <c r="D35" s="52" t="s">
        <v>132</v>
      </c>
      <c r="E35" s="53" t="s">
        <v>133</v>
      </c>
      <c r="F35" s="54" t="s">
        <v>172</v>
      </c>
      <c r="G35" s="53" t="s">
        <v>129</v>
      </c>
      <c r="H35" s="53" t="s">
        <v>142</v>
      </c>
      <c r="I35" s="53" t="s">
        <v>143</v>
      </c>
      <c r="J35" s="53" t="s">
        <v>136</v>
      </c>
      <c r="K35" s="50" t="s">
        <v>96</v>
      </c>
      <c r="L35" s="50" t="s">
        <v>97</v>
      </c>
      <c r="M35" s="50" t="s">
        <v>130</v>
      </c>
      <c r="N35" s="55">
        <v>3036.94533</v>
      </c>
      <c r="O35" s="55">
        <v>3084.2126800000001</v>
      </c>
      <c r="P35" s="55">
        <f t="shared" si="0"/>
        <v>6121.1580100000001</v>
      </c>
      <c r="Q35" s="55">
        <v>1179.4048</v>
      </c>
      <c r="R35" s="38">
        <v>1102</v>
      </c>
      <c r="S35" s="55">
        <f t="shared" si="1"/>
        <v>2281.4048000000003</v>
      </c>
      <c r="T35" s="38">
        <f t="shared" si="2"/>
        <v>-1982.2126800000001</v>
      </c>
      <c r="U35" s="38">
        <f t="shared" si="2"/>
        <v>-3839.7532099999999</v>
      </c>
      <c r="V35" s="39">
        <f t="shared" si="8"/>
        <v>-0.64269649523650885</v>
      </c>
      <c r="W35" s="39">
        <f t="shared" si="8"/>
        <v>-0.62729196072492821</v>
      </c>
      <c r="X35" s="25" t="str">
        <f>IF(ABS(T35)&gt;9999.99999,"Y","N")</f>
        <v>N</v>
      </c>
      <c r="Y35" s="25" t="str">
        <f>IF(AND(ABS(V35)&gt;0.1999, ABS(T35)&gt;4999.99999), "Y", "N")</f>
        <v>N</v>
      </c>
      <c r="Z35" s="58" t="s">
        <v>100</v>
      </c>
      <c r="AA35" s="40" t="s">
        <v>100</v>
      </c>
      <c r="AB35" s="40" t="s">
        <v>100</v>
      </c>
      <c r="AC35" s="40" t="str">
        <f t="shared" si="9"/>
        <v>N/A</v>
      </c>
      <c r="AD35" s="40" t="s">
        <v>100</v>
      </c>
      <c r="AE35" s="40" t="s">
        <v>100</v>
      </c>
      <c r="AF35" s="40" t="str">
        <f t="shared" si="10"/>
        <v>N/A</v>
      </c>
      <c r="AG35" s="40" t="str">
        <f t="shared" si="11"/>
        <v>N/A</v>
      </c>
      <c r="AH35" s="40" t="str">
        <f t="shared" si="11"/>
        <v>N/A</v>
      </c>
      <c r="AI35" s="56" t="str">
        <f t="shared" si="13"/>
        <v>N/A</v>
      </c>
      <c r="AJ35" s="56" t="str">
        <f t="shared" si="13"/>
        <v>N/A</v>
      </c>
      <c r="AK35" s="25" t="str">
        <f>IFERROR(IF(ABS(AI35)&gt;19.999%,"Y","N"),"N")</f>
        <v>N</v>
      </c>
      <c r="AL35" s="25" t="s">
        <v>100</v>
      </c>
      <c r="AM35" s="25" t="s">
        <v>100</v>
      </c>
      <c r="AN35" s="25" t="s">
        <v>100</v>
      </c>
      <c r="AO35" s="25" t="s">
        <v>100</v>
      </c>
      <c r="AP35" s="25" t="s">
        <v>100</v>
      </c>
      <c r="AQ35" s="25" t="s">
        <v>100</v>
      </c>
      <c r="AR35" s="57" t="s">
        <v>100</v>
      </c>
    </row>
    <row r="36" spans="1:44" ht="84" customHeight="1">
      <c r="A36" s="13">
        <v>32</v>
      </c>
      <c r="B36" s="18" t="s">
        <v>88</v>
      </c>
      <c r="C36" s="18" t="s">
        <v>89</v>
      </c>
      <c r="D36" s="19" t="s">
        <v>174</v>
      </c>
      <c r="E36" s="20" t="s">
        <v>175</v>
      </c>
      <c r="F36" s="21" t="s">
        <v>176</v>
      </c>
      <c r="G36" s="30" t="s">
        <v>177</v>
      </c>
      <c r="H36" s="30" t="s">
        <v>114</v>
      </c>
      <c r="I36" s="20" t="s">
        <v>114</v>
      </c>
      <c r="J36" s="20" t="s">
        <v>95</v>
      </c>
      <c r="K36" s="13" t="s">
        <v>96</v>
      </c>
      <c r="L36" s="13" t="s">
        <v>97</v>
      </c>
      <c r="M36" s="37" t="s">
        <v>130</v>
      </c>
      <c r="N36" s="22">
        <v>75271.722160000005</v>
      </c>
      <c r="O36" s="55">
        <v>77495.616170000008</v>
      </c>
      <c r="P36" s="23">
        <f t="shared" si="0"/>
        <v>152767.33833</v>
      </c>
      <c r="Q36" s="22">
        <v>57525.846570000002</v>
      </c>
      <c r="R36" s="22">
        <v>59562.588499999998</v>
      </c>
      <c r="S36" s="23">
        <f t="shared" si="1"/>
        <v>117088.43507000001</v>
      </c>
      <c r="T36" s="22">
        <f t="shared" si="2"/>
        <v>-17933.02767000001</v>
      </c>
      <c r="U36" s="22">
        <f t="shared" si="2"/>
        <v>-35678.903259999992</v>
      </c>
      <c r="V36" s="24">
        <f t="shared" si="8"/>
        <v>-0.23140699508293242</v>
      </c>
      <c r="W36" s="24">
        <f t="shared" si="8"/>
        <v>-0.23355059824979274</v>
      </c>
      <c r="X36" s="28" t="str">
        <f>IF(ABS(T36)&gt;9999.99999,"Y","N")</f>
        <v>Y</v>
      </c>
      <c r="Y36" s="28" t="str">
        <f>IF(AND(ABS(V36)&gt;0.1999, ABS(T36)&gt;4999.99999), "Y", "N")</f>
        <v>Y</v>
      </c>
      <c r="Z36" s="31" t="s">
        <v>178</v>
      </c>
      <c r="AA36" s="27">
        <v>863682</v>
      </c>
      <c r="AB36" s="27">
        <v>863682</v>
      </c>
      <c r="AC36" s="27">
        <f t="shared" si="9"/>
        <v>1727364</v>
      </c>
      <c r="AD36" s="27">
        <v>611600</v>
      </c>
      <c r="AE36" s="27">
        <v>600706</v>
      </c>
      <c r="AF36" s="27">
        <f t="shared" si="10"/>
        <v>1212306</v>
      </c>
      <c r="AG36" s="27">
        <f t="shared" si="11"/>
        <v>-262976</v>
      </c>
      <c r="AH36" s="27">
        <f t="shared" si="11"/>
        <v>-515058</v>
      </c>
      <c r="AI36" s="24">
        <f t="shared" si="13"/>
        <v>-0.30448243682281212</v>
      </c>
      <c r="AJ36" s="24">
        <f t="shared" si="13"/>
        <v>-0.29817571745156202</v>
      </c>
      <c r="AK36" s="28" t="str">
        <f>IF(ABS(AI36)&gt;19.999%,"Y","N")</f>
        <v>Y</v>
      </c>
      <c r="AL36" s="42" t="s">
        <v>179</v>
      </c>
      <c r="AM36" s="33" t="s">
        <v>180</v>
      </c>
      <c r="AN36" s="29" t="s">
        <v>108</v>
      </c>
      <c r="AO36" s="29" t="s">
        <v>101</v>
      </c>
      <c r="AP36" s="13" t="s">
        <v>108</v>
      </c>
      <c r="AQ36" s="37" t="s">
        <v>102</v>
      </c>
      <c r="AR36" s="12" t="s">
        <v>181</v>
      </c>
    </row>
    <row r="37" spans="1:44" ht="41.1" customHeight="1">
      <c r="A37" s="13">
        <v>33</v>
      </c>
      <c r="B37" s="18" t="s">
        <v>88</v>
      </c>
      <c r="C37" s="18" t="s">
        <v>89</v>
      </c>
      <c r="D37" s="19" t="s">
        <v>174</v>
      </c>
      <c r="E37" s="20" t="s">
        <v>175</v>
      </c>
      <c r="F37" s="21" t="s">
        <v>176</v>
      </c>
      <c r="G37" s="30" t="s">
        <v>177</v>
      </c>
      <c r="H37" s="30" t="s">
        <v>142</v>
      </c>
      <c r="I37" s="20" t="s">
        <v>182</v>
      </c>
      <c r="J37" s="20" t="s">
        <v>95</v>
      </c>
      <c r="K37" s="13" t="s">
        <v>96</v>
      </c>
      <c r="L37" s="13" t="s">
        <v>97</v>
      </c>
      <c r="M37" s="37" t="s">
        <v>130</v>
      </c>
      <c r="N37" s="22">
        <v>75271.722160000005</v>
      </c>
      <c r="O37" s="55">
        <v>77495.616170000008</v>
      </c>
      <c r="P37" s="23">
        <f t="shared" si="0"/>
        <v>152767.33833</v>
      </c>
      <c r="Q37" s="22">
        <v>57524.846570000002</v>
      </c>
      <c r="R37" s="22">
        <v>59562.587500000001</v>
      </c>
      <c r="S37" s="23">
        <f t="shared" si="1"/>
        <v>117087.43407</v>
      </c>
      <c r="T37" s="22">
        <f t="shared" ref="T37:U68" si="14">IFERROR(R37-O37,"N/A")</f>
        <v>-17933.028670000007</v>
      </c>
      <c r="U37" s="22">
        <f t="shared" si="14"/>
        <v>-35679.904259999996</v>
      </c>
      <c r="V37" s="24">
        <f t="shared" si="8"/>
        <v>-0.2314070079868881</v>
      </c>
      <c r="W37" s="24">
        <f t="shared" si="8"/>
        <v>-0.23355715069752761</v>
      </c>
      <c r="X37" s="28" t="s">
        <v>100</v>
      </c>
      <c r="Y37" s="28" t="s">
        <v>100</v>
      </c>
      <c r="Z37" s="28" t="s">
        <v>100</v>
      </c>
      <c r="AA37" s="27">
        <v>863682</v>
      </c>
      <c r="AB37" s="27">
        <v>863682</v>
      </c>
      <c r="AC37" s="27">
        <f t="shared" si="9"/>
        <v>1727364</v>
      </c>
      <c r="AD37" s="27">
        <v>611600</v>
      </c>
      <c r="AE37" s="27">
        <v>600706</v>
      </c>
      <c r="AF37" s="27">
        <f t="shared" si="10"/>
        <v>1212306</v>
      </c>
      <c r="AG37" s="27">
        <f t="shared" si="11"/>
        <v>-262976</v>
      </c>
      <c r="AH37" s="27">
        <f t="shared" si="11"/>
        <v>-515058</v>
      </c>
      <c r="AI37" s="24">
        <f t="shared" si="13"/>
        <v>-0.30448243682281212</v>
      </c>
      <c r="AJ37" s="24">
        <f t="shared" si="13"/>
        <v>-0.29817571745156202</v>
      </c>
      <c r="AK37" s="28" t="s">
        <v>100</v>
      </c>
      <c r="AL37" s="33" t="s">
        <v>100</v>
      </c>
      <c r="AM37" s="33" t="s">
        <v>100</v>
      </c>
      <c r="AN37" s="33" t="s">
        <v>100</v>
      </c>
      <c r="AO37" s="33" t="s">
        <v>100</v>
      </c>
      <c r="AP37" s="33" t="s">
        <v>100</v>
      </c>
      <c r="AQ37" s="33" t="s">
        <v>100</v>
      </c>
      <c r="AR37" s="28" t="s">
        <v>100</v>
      </c>
    </row>
    <row r="38" spans="1:44" ht="57" customHeight="1">
      <c r="A38" s="17">
        <v>34</v>
      </c>
      <c r="B38" s="18" t="s">
        <v>88</v>
      </c>
      <c r="C38" s="18" t="s">
        <v>89</v>
      </c>
      <c r="D38" s="19" t="s">
        <v>174</v>
      </c>
      <c r="E38" s="20" t="s">
        <v>175</v>
      </c>
      <c r="F38" s="21" t="s">
        <v>183</v>
      </c>
      <c r="G38" s="30" t="s">
        <v>184</v>
      </c>
      <c r="H38" s="30" t="s">
        <v>114</v>
      </c>
      <c r="I38" s="20" t="s">
        <v>114</v>
      </c>
      <c r="J38" s="20" t="s">
        <v>95</v>
      </c>
      <c r="K38" s="13" t="s">
        <v>96</v>
      </c>
      <c r="L38" s="13" t="s">
        <v>97</v>
      </c>
      <c r="M38" s="37" t="s">
        <v>130</v>
      </c>
      <c r="N38" s="22">
        <v>447.92138999999997</v>
      </c>
      <c r="O38" s="23">
        <v>461.15517</v>
      </c>
      <c r="P38" s="23">
        <f t="shared" si="0"/>
        <v>909.07655999999997</v>
      </c>
      <c r="Q38" s="22">
        <v>289.10700000000003</v>
      </c>
      <c r="R38" s="22">
        <v>353.64875000000001</v>
      </c>
      <c r="S38" s="23">
        <f t="shared" si="1"/>
        <v>642.75575000000003</v>
      </c>
      <c r="T38" s="22">
        <f t="shared" si="14"/>
        <v>-107.50641999999999</v>
      </c>
      <c r="U38" s="22">
        <f t="shared" si="14"/>
        <v>-266.32080999999994</v>
      </c>
      <c r="V38" s="24">
        <f t="shared" si="8"/>
        <v>-0.23312417813726341</v>
      </c>
      <c r="W38" s="24">
        <f t="shared" si="8"/>
        <v>-0.29295751504141737</v>
      </c>
      <c r="X38" s="28" t="str">
        <f>IF(ABS(T38)&gt;9999.99999,"Y","N")</f>
        <v>N</v>
      </c>
      <c r="Y38" s="28" t="str">
        <f>IF(AND(ABS(V38)&gt;0.1999, ABS(T38)&gt;4999.99999), "Y", "N")</f>
        <v>N</v>
      </c>
      <c r="Z38" s="43" t="s">
        <v>185</v>
      </c>
      <c r="AA38" s="27">
        <v>642</v>
      </c>
      <c r="AB38" s="27">
        <v>642</v>
      </c>
      <c r="AC38" s="27">
        <f t="shared" si="9"/>
        <v>1284</v>
      </c>
      <c r="AD38" s="27">
        <v>528</v>
      </c>
      <c r="AE38" s="27">
        <v>311.64999999999998</v>
      </c>
      <c r="AF38" s="27">
        <f t="shared" si="10"/>
        <v>839.65</v>
      </c>
      <c r="AG38" s="27">
        <f t="shared" si="11"/>
        <v>-330.35</v>
      </c>
      <c r="AH38" s="27">
        <f t="shared" si="11"/>
        <v>-444.35</v>
      </c>
      <c r="AI38" s="24">
        <f t="shared" si="13"/>
        <v>-0.51456386292834899</v>
      </c>
      <c r="AJ38" s="24">
        <f t="shared" si="13"/>
        <v>-0.34606697819314641</v>
      </c>
      <c r="AK38" s="28" t="str">
        <f>IF(ABS(AI38)&gt;19.999%,"Y","N")</f>
        <v>Y</v>
      </c>
      <c r="AL38" s="33" t="s">
        <v>100</v>
      </c>
      <c r="AM38" s="33" t="s">
        <v>180</v>
      </c>
      <c r="AN38" s="29" t="s">
        <v>108</v>
      </c>
      <c r="AO38" s="29" t="s">
        <v>101</v>
      </c>
      <c r="AP38" s="29" t="s">
        <v>101</v>
      </c>
      <c r="AQ38" s="37" t="s">
        <v>102</v>
      </c>
      <c r="AR38" s="12" t="s">
        <v>186</v>
      </c>
    </row>
    <row r="39" spans="1:44" ht="47.65" customHeight="1">
      <c r="A39" s="13">
        <v>35</v>
      </c>
      <c r="B39" s="18" t="s">
        <v>88</v>
      </c>
      <c r="C39" s="18" t="s">
        <v>89</v>
      </c>
      <c r="D39" s="19" t="s">
        <v>174</v>
      </c>
      <c r="E39" s="20" t="s">
        <v>175</v>
      </c>
      <c r="F39" s="21" t="s">
        <v>183</v>
      </c>
      <c r="G39" s="30" t="s">
        <v>184</v>
      </c>
      <c r="H39" s="30" t="s">
        <v>142</v>
      </c>
      <c r="I39" s="20" t="s">
        <v>182</v>
      </c>
      <c r="J39" s="20" t="s">
        <v>95</v>
      </c>
      <c r="K39" s="13" t="s">
        <v>96</v>
      </c>
      <c r="L39" s="13" t="s">
        <v>97</v>
      </c>
      <c r="M39" s="37" t="s">
        <v>130</v>
      </c>
      <c r="N39" s="22">
        <v>447.92138999999997</v>
      </c>
      <c r="O39" s="22">
        <v>461.15517</v>
      </c>
      <c r="P39" s="23">
        <f t="shared" si="0"/>
        <v>909.07655999999997</v>
      </c>
      <c r="Q39" s="22">
        <v>288.10700000000003</v>
      </c>
      <c r="R39" s="22">
        <v>353.64774999999997</v>
      </c>
      <c r="S39" s="23">
        <f t="shared" si="1"/>
        <v>641.75475000000006</v>
      </c>
      <c r="T39" s="22">
        <f t="shared" si="14"/>
        <v>-107.50742000000002</v>
      </c>
      <c r="U39" s="22">
        <f t="shared" si="14"/>
        <v>-267.32180999999991</v>
      </c>
      <c r="V39" s="24">
        <f t="shared" si="8"/>
        <v>-0.23312634660476653</v>
      </c>
      <c r="W39" s="24">
        <f t="shared" si="8"/>
        <v>-0.29405863242145408</v>
      </c>
      <c r="X39" s="28" t="s">
        <v>100</v>
      </c>
      <c r="Y39" s="28" t="s">
        <v>100</v>
      </c>
      <c r="Z39" s="28" t="s">
        <v>100</v>
      </c>
      <c r="AA39" s="27">
        <v>642</v>
      </c>
      <c r="AB39" s="27">
        <v>642</v>
      </c>
      <c r="AC39" s="27">
        <f t="shared" si="9"/>
        <v>1284</v>
      </c>
      <c r="AD39" s="27">
        <v>528</v>
      </c>
      <c r="AE39" s="27">
        <v>311.64999999999998</v>
      </c>
      <c r="AF39" s="27">
        <f t="shared" si="10"/>
        <v>839.65</v>
      </c>
      <c r="AG39" s="27">
        <f t="shared" si="11"/>
        <v>-330.35</v>
      </c>
      <c r="AH39" s="27">
        <f t="shared" si="11"/>
        <v>-444.35</v>
      </c>
      <c r="AI39" s="24">
        <f t="shared" si="13"/>
        <v>-0.51456386292834899</v>
      </c>
      <c r="AJ39" s="24">
        <f t="shared" si="13"/>
        <v>-0.34606697819314641</v>
      </c>
      <c r="AK39" s="28" t="s">
        <v>100</v>
      </c>
      <c r="AL39" s="33" t="s">
        <v>100</v>
      </c>
      <c r="AM39" s="33" t="s">
        <v>100</v>
      </c>
      <c r="AN39" s="33" t="s">
        <v>100</v>
      </c>
      <c r="AO39" s="33" t="s">
        <v>100</v>
      </c>
      <c r="AP39" s="33" t="s">
        <v>100</v>
      </c>
      <c r="AQ39" s="33" t="s">
        <v>100</v>
      </c>
      <c r="AR39" s="28" t="s">
        <v>100</v>
      </c>
    </row>
    <row r="40" spans="1:44" ht="55.5" customHeight="1">
      <c r="A40" s="13">
        <v>36</v>
      </c>
      <c r="B40" s="18" t="s">
        <v>88</v>
      </c>
      <c r="C40" s="18" t="s">
        <v>89</v>
      </c>
      <c r="D40" s="19" t="s">
        <v>174</v>
      </c>
      <c r="E40" s="20" t="s">
        <v>175</v>
      </c>
      <c r="F40" s="21" t="s">
        <v>187</v>
      </c>
      <c r="G40" s="30" t="s">
        <v>129</v>
      </c>
      <c r="H40" s="30" t="s">
        <v>114</v>
      </c>
      <c r="I40" s="20" t="s">
        <v>114</v>
      </c>
      <c r="J40" s="20" t="s">
        <v>95</v>
      </c>
      <c r="K40" s="13" t="s">
        <v>96</v>
      </c>
      <c r="L40" s="13" t="s">
        <v>97</v>
      </c>
      <c r="M40" s="37" t="s">
        <v>130</v>
      </c>
      <c r="N40" s="22">
        <v>2191.2172500000001</v>
      </c>
      <c r="O40" s="22">
        <v>2255.9564999999998</v>
      </c>
      <c r="P40" s="23">
        <f t="shared" si="0"/>
        <v>4447.1737499999999</v>
      </c>
      <c r="Q40" s="22">
        <v>2235.1451000000002</v>
      </c>
      <c r="R40" s="22">
        <v>2775.6593400000002</v>
      </c>
      <c r="S40" s="23">
        <f t="shared" si="1"/>
        <v>5010.8044399999999</v>
      </c>
      <c r="T40" s="22">
        <f t="shared" si="14"/>
        <v>519.70284000000038</v>
      </c>
      <c r="U40" s="22">
        <f t="shared" si="14"/>
        <v>563.63068999999996</v>
      </c>
      <c r="V40" s="24">
        <f t="shared" si="8"/>
        <v>0.23036917600139917</v>
      </c>
      <c r="W40" s="24">
        <f t="shared" si="8"/>
        <v>0.1267390755758081</v>
      </c>
      <c r="X40" s="28" t="str">
        <f>IF(ABS(T40)&gt;9999.99999,"Y","N")</f>
        <v>N</v>
      </c>
      <c r="Y40" s="28" t="str">
        <f>IF(AND(ABS(V40)&gt;0.1999, ABS(T40)&gt;4999.99999), "Y", "N")</f>
        <v>N</v>
      </c>
      <c r="Z40" s="26" t="s">
        <v>188</v>
      </c>
      <c r="AA40" s="27" t="s">
        <v>100</v>
      </c>
      <c r="AB40" s="27" t="s">
        <v>100</v>
      </c>
      <c r="AC40" s="27" t="str">
        <f t="shared" si="9"/>
        <v>N/A</v>
      </c>
      <c r="AD40" s="27" t="s">
        <v>100</v>
      </c>
      <c r="AE40" s="27" t="s">
        <v>100</v>
      </c>
      <c r="AF40" s="27" t="str">
        <f t="shared" si="10"/>
        <v>N/A</v>
      </c>
      <c r="AG40" s="27" t="str">
        <f t="shared" si="11"/>
        <v>N/A</v>
      </c>
      <c r="AH40" s="27" t="str">
        <f t="shared" si="11"/>
        <v>N/A</v>
      </c>
      <c r="AI40" s="24" t="str">
        <f t="shared" si="13"/>
        <v>N/A</v>
      </c>
      <c r="AJ40" s="24" t="str">
        <f t="shared" si="13"/>
        <v>N/A</v>
      </c>
      <c r="AK40" s="28" t="str">
        <f>IFERROR(IF(ABS(AI40)&gt;19.999%,"Y","N"),"N")</f>
        <v>N</v>
      </c>
      <c r="AL40" s="33" t="s">
        <v>100</v>
      </c>
      <c r="AM40" s="33" t="s">
        <v>100</v>
      </c>
      <c r="AN40" s="29" t="s">
        <v>101</v>
      </c>
      <c r="AO40" s="29" t="s">
        <v>101</v>
      </c>
      <c r="AP40" s="29" t="s">
        <v>101</v>
      </c>
      <c r="AQ40" s="34" t="s">
        <v>102</v>
      </c>
      <c r="AR40" s="12" t="s">
        <v>186</v>
      </c>
    </row>
    <row r="41" spans="1:44" ht="45" customHeight="1">
      <c r="A41" s="17">
        <v>37</v>
      </c>
      <c r="B41" s="18" t="s">
        <v>88</v>
      </c>
      <c r="C41" s="18" t="s">
        <v>89</v>
      </c>
      <c r="D41" s="19" t="s">
        <v>174</v>
      </c>
      <c r="E41" s="20" t="s">
        <v>175</v>
      </c>
      <c r="F41" s="21" t="s">
        <v>187</v>
      </c>
      <c r="G41" s="30" t="s">
        <v>129</v>
      </c>
      <c r="H41" s="30" t="s">
        <v>142</v>
      </c>
      <c r="I41" s="20" t="s">
        <v>182</v>
      </c>
      <c r="J41" s="20" t="s">
        <v>95</v>
      </c>
      <c r="K41" s="13" t="s">
        <v>96</v>
      </c>
      <c r="L41" s="13" t="s">
        <v>97</v>
      </c>
      <c r="M41" s="37" t="s">
        <v>130</v>
      </c>
      <c r="N41" s="22">
        <v>2191.2172500000001</v>
      </c>
      <c r="O41" s="23">
        <v>2255.9564999999998</v>
      </c>
      <c r="P41" s="23">
        <f t="shared" si="0"/>
        <v>4447.1737499999999</v>
      </c>
      <c r="Q41" s="22">
        <v>0</v>
      </c>
      <c r="R41" s="22">
        <v>2775.6593400000002</v>
      </c>
      <c r="S41" s="23">
        <f t="shared" si="1"/>
        <v>2775.6593400000002</v>
      </c>
      <c r="T41" s="22">
        <f t="shared" si="14"/>
        <v>519.70284000000038</v>
      </c>
      <c r="U41" s="22">
        <f t="shared" si="14"/>
        <v>-1671.5144099999998</v>
      </c>
      <c r="V41" s="24">
        <f t="shared" si="8"/>
        <v>0.23036917600139917</v>
      </c>
      <c r="W41" s="24">
        <f t="shared" si="8"/>
        <v>-0.37585992901671533</v>
      </c>
      <c r="X41" s="28" t="s">
        <v>100</v>
      </c>
      <c r="Y41" s="28" t="s">
        <v>100</v>
      </c>
      <c r="Z41" s="28" t="s">
        <v>100</v>
      </c>
      <c r="AA41" s="27" t="s">
        <v>100</v>
      </c>
      <c r="AB41" s="27" t="s">
        <v>100</v>
      </c>
      <c r="AC41" s="27" t="str">
        <f t="shared" si="9"/>
        <v>N/A</v>
      </c>
      <c r="AD41" s="27" t="s">
        <v>100</v>
      </c>
      <c r="AE41" s="27" t="s">
        <v>100</v>
      </c>
      <c r="AF41" s="27" t="str">
        <f t="shared" si="10"/>
        <v>N/A</v>
      </c>
      <c r="AG41" s="27" t="str">
        <f t="shared" si="11"/>
        <v>N/A</v>
      </c>
      <c r="AH41" s="27" t="str">
        <f t="shared" si="11"/>
        <v>N/A</v>
      </c>
      <c r="AI41" s="24" t="str">
        <f t="shared" si="13"/>
        <v>N/A</v>
      </c>
      <c r="AJ41" s="24" t="str">
        <f t="shared" si="13"/>
        <v>N/A</v>
      </c>
      <c r="AK41" s="28" t="s">
        <v>100</v>
      </c>
      <c r="AL41" s="33" t="s">
        <v>100</v>
      </c>
      <c r="AM41" s="33" t="s">
        <v>100</v>
      </c>
      <c r="AN41" s="33" t="s">
        <v>100</v>
      </c>
      <c r="AO41" s="33" t="s">
        <v>100</v>
      </c>
      <c r="AP41" s="33" t="s">
        <v>100</v>
      </c>
      <c r="AQ41" s="33" t="s">
        <v>100</v>
      </c>
      <c r="AR41" s="28" t="s">
        <v>100</v>
      </c>
    </row>
    <row r="42" spans="1:44" ht="105.75" customHeight="1">
      <c r="A42" s="13">
        <v>38</v>
      </c>
      <c r="B42" s="18" t="s">
        <v>88</v>
      </c>
      <c r="C42" s="18" t="s">
        <v>89</v>
      </c>
      <c r="D42" s="19" t="s">
        <v>189</v>
      </c>
      <c r="E42" s="20" t="s">
        <v>190</v>
      </c>
      <c r="F42" s="21" t="s">
        <v>191</v>
      </c>
      <c r="G42" s="30" t="s">
        <v>192</v>
      </c>
      <c r="H42" s="30" t="s">
        <v>114</v>
      </c>
      <c r="I42" s="20" t="s">
        <v>114</v>
      </c>
      <c r="J42" s="20" t="s">
        <v>193</v>
      </c>
      <c r="K42" s="13" t="s">
        <v>96</v>
      </c>
      <c r="L42" s="13" t="s">
        <v>97</v>
      </c>
      <c r="M42" s="37" t="s">
        <v>130</v>
      </c>
      <c r="N42" s="22">
        <v>4189.2805799999996</v>
      </c>
      <c r="O42" s="23">
        <v>4265.5739393774802</v>
      </c>
      <c r="P42" s="23">
        <f t="shared" si="0"/>
        <v>8454.8545193774808</v>
      </c>
      <c r="Q42" s="22">
        <v>5056.6782999999996</v>
      </c>
      <c r="R42" s="22">
        <v>5092.9975599999998</v>
      </c>
      <c r="S42" s="23">
        <f t="shared" si="1"/>
        <v>10149.675859999999</v>
      </c>
      <c r="T42" s="22">
        <f t="shared" si="14"/>
        <v>827.42362062251959</v>
      </c>
      <c r="U42" s="22">
        <f t="shared" si="14"/>
        <v>1694.8213406225186</v>
      </c>
      <c r="V42" s="24">
        <f t="shared" si="8"/>
        <v>0.19397709015994086</v>
      </c>
      <c r="W42" s="24">
        <f t="shared" si="8"/>
        <v>0.20045541135429329</v>
      </c>
      <c r="X42" s="28" t="str">
        <f>IF(ABS(T42)&gt;9999.99999,"Y","N")</f>
        <v>N</v>
      </c>
      <c r="Y42" s="28" t="str">
        <f>IF(AND(ABS(V42)&gt;0.1999, ABS(T42)&gt;4999.99999), "Y", "N")</f>
        <v>N</v>
      </c>
      <c r="Z42" s="31" t="s">
        <v>194</v>
      </c>
      <c r="AA42" s="27">
        <v>79622</v>
      </c>
      <c r="AB42" s="27">
        <v>79622</v>
      </c>
      <c r="AC42" s="27">
        <f t="shared" si="9"/>
        <v>159244</v>
      </c>
      <c r="AD42" s="27">
        <v>97642</v>
      </c>
      <c r="AE42" s="27">
        <v>96906</v>
      </c>
      <c r="AF42" s="27">
        <f t="shared" si="10"/>
        <v>194548</v>
      </c>
      <c r="AG42" s="27">
        <f t="shared" si="11"/>
        <v>17284</v>
      </c>
      <c r="AH42" s="27">
        <f t="shared" si="11"/>
        <v>35304</v>
      </c>
      <c r="AI42" s="24">
        <f t="shared" si="13"/>
        <v>0.21707568260028634</v>
      </c>
      <c r="AJ42" s="24">
        <f t="shared" si="13"/>
        <v>0.2216975207857125</v>
      </c>
      <c r="AK42" s="28" t="str">
        <f>IF(ABS(AI42)&gt;19.999%,"Y","N")</f>
        <v>Y</v>
      </c>
      <c r="AL42" s="33" t="s">
        <v>100</v>
      </c>
      <c r="AM42" s="33" t="s">
        <v>195</v>
      </c>
      <c r="AN42" s="13" t="s">
        <v>196</v>
      </c>
      <c r="AO42" s="29" t="s">
        <v>101</v>
      </c>
      <c r="AP42" s="29" t="s">
        <v>101</v>
      </c>
      <c r="AQ42" s="34" t="s">
        <v>102</v>
      </c>
      <c r="AR42" s="29" t="s">
        <v>109</v>
      </c>
    </row>
    <row r="43" spans="1:44" ht="42" customHeight="1">
      <c r="A43" s="13">
        <v>39</v>
      </c>
      <c r="B43" s="18" t="s">
        <v>88</v>
      </c>
      <c r="C43" s="18" t="s">
        <v>89</v>
      </c>
      <c r="D43" s="19" t="s">
        <v>189</v>
      </c>
      <c r="E43" s="20" t="s">
        <v>190</v>
      </c>
      <c r="F43" s="21" t="s">
        <v>191</v>
      </c>
      <c r="G43" s="30" t="s">
        <v>192</v>
      </c>
      <c r="H43" s="30" t="s">
        <v>142</v>
      </c>
      <c r="I43" s="20" t="s">
        <v>197</v>
      </c>
      <c r="J43" s="20" t="s">
        <v>193</v>
      </c>
      <c r="K43" s="13" t="s">
        <v>96</v>
      </c>
      <c r="L43" s="13" t="s">
        <v>97</v>
      </c>
      <c r="M43" s="37" t="s">
        <v>130</v>
      </c>
      <c r="N43" s="22">
        <v>4189.2805799999996</v>
      </c>
      <c r="O43" s="23">
        <v>4265.5739393774802</v>
      </c>
      <c r="P43" s="23">
        <f t="shared" si="0"/>
        <v>8454.8545193774808</v>
      </c>
      <c r="Q43" s="22">
        <v>5055.6782999999996</v>
      </c>
      <c r="R43" s="22">
        <v>5092.9965599999996</v>
      </c>
      <c r="S43" s="23">
        <f t="shared" si="1"/>
        <v>10148.674859999999</v>
      </c>
      <c r="T43" s="22">
        <f t="shared" si="14"/>
        <v>827.42262062251939</v>
      </c>
      <c r="U43" s="22">
        <f t="shared" si="14"/>
        <v>1693.8203406225184</v>
      </c>
      <c r="V43" s="24">
        <f t="shared" si="8"/>
        <v>0.19397685572490014</v>
      </c>
      <c r="W43" s="24">
        <f t="shared" si="8"/>
        <v>0.20033701783283103</v>
      </c>
      <c r="X43" s="28" t="s">
        <v>100</v>
      </c>
      <c r="Y43" s="28" t="s">
        <v>100</v>
      </c>
      <c r="Z43" s="28" t="s">
        <v>100</v>
      </c>
      <c r="AA43" s="27">
        <v>79622</v>
      </c>
      <c r="AB43" s="27">
        <v>79622</v>
      </c>
      <c r="AC43" s="27">
        <f t="shared" si="9"/>
        <v>159244</v>
      </c>
      <c r="AD43" s="27">
        <v>97642</v>
      </c>
      <c r="AE43" s="27">
        <v>96906</v>
      </c>
      <c r="AF43" s="27">
        <f t="shared" si="10"/>
        <v>194548</v>
      </c>
      <c r="AG43" s="27">
        <f t="shared" si="11"/>
        <v>17284</v>
      </c>
      <c r="AH43" s="27">
        <f t="shared" si="11"/>
        <v>35304</v>
      </c>
      <c r="AI43" s="24">
        <f t="shared" si="13"/>
        <v>0.21707568260028634</v>
      </c>
      <c r="AJ43" s="24">
        <f t="shared" si="13"/>
        <v>0.2216975207857125</v>
      </c>
      <c r="AK43" s="28" t="s">
        <v>100</v>
      </c>
      <c r="AL43" s="33" t="s">
        <v>100</v>
      </c>
      <c r="AM43" s="33" t="s">
        <v>100</v>
      </c>
      <c r="AN43" s="33" t="s">
        <v>100</v>
      </c>
      <c r="AO43" s="33" t="s">
        <v>100</v>
      </c>
      <c r="AP43" s="33" t="s">
        <v>100</v>
      </c>
      <c r="AQ43" s="33" t="s">
        <v>100</v>
      </c>
      <c r="AR43" s="28" t="s">
        <v>100</v>
      </c>
    </row>
    <row r="44" spans="1:44" ht="33.75" customHeight="1">
      <c r="A44" s="17">
        <v>40</v>
      </c>
      <c r="B44" s="18" t="s">
        <v>88</v>
      </c>
      <c r="C44" s="18" t="s">
        <v>89</v>
      </c>
      <c r="D44" s="19" t="s">
        <v>189</v>
      </c>
      <c r="E44" s="20" t="s">
        <v>190</v>
      </c>
      <c r="F44" s="21" t="s">
        <v>198</v>
      </c>
      <c r="G44" s="30" t="s">
        <v>199</v>
      </c>
      <c r="H44" s="30" t="s">
        <v>114</v>
      </c>
      <c r="I44" s="20" t="s">
        <v>114</v>
      </c>
      <c r="J44" s="20" t="s">
        <v>193</v>
      </c>
      <c r="K44" s="13" t="s">
        <v>96</v>
      </c>
      <c r="L44" s="13" t="s">
        <v>97</v>
      </c>
      <c r="M44" s="37" t="s">
        <v>130</v>
      </c>
      <c r="N44" s="22">
        <v>5017.1741400000001</v>
      </c>
      <c r="O44" s="23">
        <v>5108.5447309876663</v>
      </c>
      <c r="P44" s="23">
        <f t="shared" si="0"/>
        <v>10125.718870987666</v>
      </c>
      <c r="Q44" s="22">
        <v>7484.5753000000004</v>
      </c>
      <c r="R44" s="22">
        <v>8553.7191400000011</v>
      </c>
      <c r="S44" s="23">
        <f t="shared" si="1"/>
        <v>16038.294440000001</v>
      </c>
      <c r="T44" s="22">
        <f t="shared" si="14"/>
        <v>3445.1744090123348</v>
      </c>
      <c r="U44" s="22">
        <f t="shared" si="14"/>
        <v>5912.5755690123351</v>
      </c>
      <c r="V44" s="24">
        <f t="shared" si="8"/>
        <v>0.67439448814344782</v>
      </c>
      <c r="W44" s="24">
        <f t="shared" si="8"/>
        <v>0.58391662304126568</v>
      </c>
      <c r="X44" s="28" t="str">
        <f>IF(ABS(T44)&gt;9999.99999,"Y","N")</f>
        <v>N</v>
      </c>
      <c r="Y44" s="28" t="str">
        <f>IF(AND(ABS(V44)&gt;0.1999, ABS(T44)&gt;4999.99999), "Y", "N")</f>
        <v>N</v>
      </c>
      <c r="Z44" s="31" t="s">
        <v>200</v>
      </c>
      <c r="AA44" s="27">
        <v>14103</v>
      </c>
      <c r="AB44" s="27">
        <v>14103</v>
      </c>
      <c r="AC44" s="27">
        <f t="shared" si="9"/>
        <v>28206</v>
      </c>
      <c r="AD44" s="27">
        <v>14872</v>
      </c>
      <c r="AE44" s="27">
        <v>16636</v>
      </c>
      <c r="AF44" s="27">
        <f t="shared" si="10"/>
        <v>31508</v>
      </c>
      <c r="AG44" s="27">
        <f t="shared" si="11"/>
        <v>2533</v>
      </c>
      <c r="AH44" s="27">
        <f t="shared" si="11"/>
        <v>3302</v>
      </c>
      <c r="AI44" s="24">
        <f t="shared" si="13"/>
        <v>0.17960717577820323</v>
      </c>
      <c r="AJ44" s="24">
        <f t="shared" si="13"/>
        <v>0.11706729064737999</v>
      </c>
      <c r="AK44" s="28" t="str">
        <f>IF(ABS(AI44)&gt;19.999%,"Y","N")</f>
        <v>N</v>
      </c>
      <c r="AL44" s="33" t="s">
        <v>100</v>
      </c>
      <c r="AM44" s="33" t="s">
        <v>100</v>
      </c>
      <c r="AN44" s="29" t="s">
        <v>101</v>
      </c>
      <c r="AO44" s="29" t="s">
        <v>101</v>
      </c>
      <c r="AP44" s="29" t="s">
        <v>101</v>
      </c>
      <c r="AQ44" s="34" t="s">
        <v>102</v>
      </c>
      <c r="AR44" s="29" t="s">
        <v>103</v>
      </c>
    </row>
    <row r="45" spans="1:44" ht="41.65" customHeight="1">
      <c r="A45" s="13">
        <v>41</v>
      </c>
      <c r="B45" s="18" t="s">
        <v>88</v>
      </c>
      <c r="C45" s="18" t="s">
        <v>89</v>
      </c>
      <c r="D45" s="19" t="s">
        <v>189</v>
      </c>
      <c r="E45" s="20" t="s">
        <v>190</v>
      </c>
      <c r="F45" s="21" t="s">
        <v>198</v>
      </c>
      <c r="G45" s="30" t="s">
        <v>199</v>
      </c>
      <c r="H45" s="30" t="s">
        <v>142</v>
      </c>
      <c r="I45" s="20" t="s">
        <v>197</v>
      </c>
      <c r="J45" s="20" t="s">
        <v>193</v>
      </c>
      <c r="K45" s="13" t="s">
        <v>96</v>
      </c>
      <c r="L45" s="13" t="s">
        <v>97</v>
      </c>
      <c r="M45" s="37" t="s">
        <v>130</v>
      </c>
      <c r="N45" s="22">
        <v>5017.1741400000001</v>
      </c>
      <c r="O45" s="23">
        <v>5108.5447309876663</v>
      </c>
      <c r="P45" s="23">
        <f t="shared" si="0"/>
        <v>10125.718870987666</v>
      </c>
      <c r="Q45" s="22">
        <v>7483.5753000000004</v>
      </c>
      <c r="R45" s="22">
        <v>8553.7181400000009</v>
      </c>
      <c r="S45" s="23">
        <f t="shared" si="1"/>
        <v>16037.293440000001</v>
      </c>
      <c r="T45" s="22">
        <f t="shared" si="14"/>
        <v>3445.1734090123346</v>
      </c>
      <c r="U45" s="22">
        <f t="shared" si="14"/>
        <v>5911.5745690123349</v>
      </c>
      <c r="V45" s="24">
        <f t="shared" si="8"/>
        <v>0.6743942923929841</v>
      </c>
      <c r="W45" s="24">
        <f t="shared" si="8"/>
        <v>0.58381776586255529</v>
      </c>
      <c r="X45" s="28" t="s">
        <v>100</v>
      </c>
      <c r="Y45" s="28" t="s">
        <v>100</v>
      </c>
      <c r="Z45" s="28" t="s">
        <v>100</v>
      </c>
      <c r="AA45" s="27">
        <v>14103</v>
      </c>
      <c r="AB45" s="27">
        <v>14103</v>
      </c>
      <c r="AC45" s="27">
        <f t="shared" si="9"/>
        <v>28206</v>
      </c>
      <c r="AD45" s="27">
        <v>14872</v>
      </c>
      <c r="AE45" s="27">
        <v>16636</v>
      </c>
      <c r="AF45" s="27">
        <f t="shared" si="10"/>
        <v>31508</v>
      </c>
      <c r="AG45" s="27">
        <f t="shared" si="11"/>
        <v>2533</v>
      </c>
      <c r="AH45" s="27">
        <f t="shared" si="11"/>
        <v>3302</v>
      </c>
      <c r="AI45" s="24">
        <f t="shared" si="13"/>
        <v>0.17960717577820323</v>
      </c>
      <c r="AJ45" s="24">
        <f t="shared" si="13"/>
        <v>0.11706729064737999</v>
      </c>
      <c r="AK45" s="28" t="s">
        <v>100</v>
      </c>
      <c r="AL45" s="33" t="s">
        <v>100</v>
      </c>
      <c r="AM45" s="33" t="s">
        <v>100</v>
      </c>
      <c r="AN45" s="33" t="s">
        <v>100</v>
      </c>
      <c r="AO45" s="33" t="s">
        <v>100</v>
      </c>
      <c r="AP45" s="33" t="s">
        <v>100</v>
      </c>
      <c r="AQ45" s="33" t="s">
        <v>100</v>
      </c>
      <c r="AR45" s="28" t="s">
        <v>100</v>
      </c>
    </row>
    <row r="46" spans="1:44" ht="33.75" customHeight="1">
      <c r="A46" s="13">
        <v>42</v>
      </c>
      <c r="B46" s="18" t="s">
        <v>88</v>
      </c>
      <c r="C46" s="18" t="s">
        <v>89</v>
      </c>
      <c r="D46" s="19" t="s">
        <v>189</v>
      </c>
      <c r="E46" s="20" t="s">
        <v>190</v>
      </c>
      <c r="F46" s="21" t="s">
        <v>201</v>
      </c>
      <c r="G46" s="30" t="s">
        <v>202</v>
      </c>
      <c r="H46" s="30" t="s">
        <v>114</v>
      </c>
      <c r="I46" s="20" t="s">
        <v>114</v>
      </c>
      <c r="J46" s="20" t="s">
        <v>193</v>
      </c>
      <c r="K46" s="13" t="s">
        <v>96</v>
      </c>
      <c r="L46" s="13" t="s">
        <v>97</v>
      </c>
      <c r="M46" s="37" t="s">
        <v>130</v>
      </c>
      <c r="N46" s="22">
        <v>633.22666000000004</v>
      </c>
      <c r="O46" s="23">
        <v>644.75871277657279</v>
      </c>
      <c r="P46" s="23">
        <f t="shared" si="0"/>
        <v>1277.9853727765728</v>
      </c>
      <c r="Q46" s="22">
        <v>1360.72354</v>
      </c>
      <c r="R46" s="22">
        <v>804.44994999999994</v>
      </c>
      <c r="S46" s="23">
        <f t="shared" si="1"/>
        <v>2165.1734900000001</v>
      </c>
      <c r="T46" s="22">
        <f t="shared" si="14"/>
        <v>159.69123722342715</v>
      </c>
      <c r="U46" s="22">
        <f t="shared" si="14"/>
        <v>887.1881172234273</v>
      </c>
      <c r="V46" s="24">
        <f t="shared" si="8"/>
        <v>0.2476759663095312</v>
      </c>
      <c r="W46" s="24">
        <f t="shared" si="8"/>
        <v>0.69420835020662819</v>
      </c>
      <c r="X46" s="28" t="str">
        <f>IF(ABS(T46)&gt;9999.99999,"Y","N")</f>
        <v>N</v>
      </c>
      <c r="Y46" s="28" t="str">
        <f>IF(AND(ABS(V46)&gt;0.1999, ABS(T46)&gt;4999.99999), "Y", "N")</f>
        <v>N</v>
      </c>
      <c r="Z46" s="31" t="s">
        <v>203</v>
      </c>
      <c r="AA46" s="27">
        <v>3942</v>
      </c>
      <c r="AB46" s="27">
        <v>3942</v>
      </c>
      <c r="AC46" s="27">
        <f t="shared" si="9"/>
        <v>7884</v>
      </c>
      <c r="AD46" s="27">
        <v>4060</v>
      </c>
      <c r="AE46" s="27">
        <v>4108</v>
      </c>
      <c r="AF46" s="27">
        <f t="shared" si="10"/>
        <v>8168</v>
      </c>
      <c r="AG46" s="27">
        <f t="shared" si="11"/>
        <v>166</v>
      </c>
      <c r="AH46" s="27">
        <f t="shared" si="11"/>
        <v>284</v>
      </c>
      <c r="AI46" s="24">
        <f t="shared" si="13"/>
        <v>4.2110603754439369E-2</v>
      </c>
      <c r="AJ46" s="24">
        <f t="shared" si="13"/>
        <v>3.6022323693556568E-2</v>
      </c>
      <c r="AK46" s="28" t="str">
        <f>IF(ABS(AI46)&gt;19.999%,"Y","N")</f>
        <v>N</v>
      </c>
      <c r="AL46" s="33" t="s">
        <v>100</v>
      </c>
      <c r="AM46" s="33" t="s">
        <v>100</v>
      </c>
      <c r="AN46" s="29" t="s">
        <v>101</v>
      </c>
      <c r="AO46" s="29" t="s">
        <v>101</v>
      </c>
      <c r="AP46" s="29" t="s">
        <v>101</v>
      </c>
      <c r="AQ46" s="34" t="s">
        <v>102</v>
      </c>
      <c r="AR46" s="29" t="s">
        <v>103</v>
      </c>
    </row>
    <row r="47" spans="1:44" ht="41.1" customHeight="1">
      <c r="A47" s="17">
        <v>43</v>
      </c>
      <c r="B47" s="18" t="s">
        <v>88</v>
      </c>
      <c r="C47" s="18" t="s">
        <v>89</v>
      </c>
      <c r="D47" s="19" t="s">
        <v>189</v>
      </c>
      <c r="E47" s="20" t="s">
        <v>190</v>
      </c>
      <c r="F47" s="21" t="s">
        <v>201</v>
      </c>
      <c r="G47" s="30" t="s">
        <v>202</v>
      </c>
      <c r="H47" s="30" t="s">
        <v>142</v>
      </c>
      <c r="I47" s="20" t="s">
        <v>197</v>
      </c>
      <c r="J47" s="20" t="s">
        <v>193</v>
      </c>
      <c r="K47" s="13" t="s">
        <v>96</v>
      </c>
      <c r="L47" s="13" t="s">
        <v>97</v>
      </c>
      <c r="M47" s="37" t="s">
        <v>130</v>
      </c>
      <c r="N47" s="22">
        <v>633.22666000000004</v>
      </c>
      <c r="O47" s="23">
        <v>644.75871277657279</v>
      </c>
      <c r="P47" s="23">
        <f t="shared" si="0"/>
        <v>1277.9853727765728</v>
      </c>
      <c r="Q47" s="22">
        <v>1359.72354</v>
      </c>
      <c r="R47" s="22">
        <v>804.44894999999997</v>
      </c>
      <c r="S47" s="23">
        <f t="shared" si="1"/>
        <v>2164.1724899999999</v>
      </c>
      <c r="T47" s="22">
        <f t="shared" si="14"/>
        <v>159.69023722342718</v>
      </c>
      <c r="U47" s="22">
        <f t="shared" si="14"/>
        <v>886.18711722342709</v>
      </c>
      <c r="V47" s="24">
        <f t="shared" ref="V47:W78" si="15">IFERROR((R47-O47)/O47,"N/A")</f>
        <v>0.24767441534173479</v>
      </c>
      <c r="W47" s="24">
        <f t="shared" si="15"/>
        <v>0.69342508615578424</v>
      </c>
      <c r="X47" s="28" t="s">
        <v>100</v>
      </c>
      <c r="Y47" s="28" t="s">
        <v>100</v>
      </c>
      <c r="Z47" s="28" t="s">
        <v>100</v>
      </c>
      <c r="AA47" s="27">
        <v>3942</v>
      </c>
      <c r="AB47" s="27">
        <v>3942</v>
      </c>
      <c r="AC47" s="27">
        <f t="shared" si="9"/>
        <v>7884</v>
      </c>
      <c r="AD47" s="27">
        <v>4060</v>
      </c>
      <c r="AE47" s="27">
        <v>4108</v>
      </c>
      <c r="AF47" s="27">
        <f t="shared" si="10"/>
        <v>8168</v>
      </c>
      <c r="AG47" s="27">
        <f t="shared" ref="AG47:AH78" si="16">IFERROR(AE47-AB47,"N/A")</f>
        <v>166</v>
      </c>
      <c r="AH47" s="27">
        <f t="shared" si="16"/>
        <v>284</v>
      </c>
      <c r="AI47" s="24">
        <f t="shared" si="13"/>
        <v>4.2110603754439369E-2</v>
      </c>
      <c r="AJ47" s="24">
        <f t="shared" si="13"/>
        <v>3.6022323693556568E-2</v>
      </c>
      <c r="AK47" s="28" t="s">
        <v>100</v>
      </c>
      <c r="AL47" s="33" t="s">
        <v>100</v>
      </c>
      <c r="AM47" s="33" t="s">
        <v>100</v>
      </c>
      <c r="AN47" s="33" t="s">
        <v>100</v>
      </c>
      <c r="AO47" s="33" t="s">
        <v>100</v>
      </c>
      <c r="AP47" s="33" t="s">
        <v>100</v>
      </c>
      <c r="AQ47" s="33" t="s">
        <v>100</v>
      </c>
      <c r="AR47" s="28" t="s">
        <v>100</v>
      </c>
    </row>
    <row r="48" spans="1:44" ht="94.5" customHeight="1">
      <c r="A48" s="13">
        <v>44</v>
      </c>
      <c r="B48" s="18" t="s">
        <v>88</v>
      </c>
      <c r="C48" s="18" t="s">
        <v>89</v>
      </c>
      <c r="D48" s="19" t="s">
        <v>189</v>
      </c>
      <c r="E48" s="20" t="s">
        <v>190</v>
      </c>
      <c r="F48" s="21" t="s">
        <v>204</v>
      </c>
      <c r="G48" s="30" t="s">
        <v>205</v>
      </c>
      <c r="H48" s="30" t="s">
        <v>114</v>
      </c>
      <c r="I48" s="20" t="s">
        <v>114</v>
      </c>
      <c r="J48" s="20" t="s">
        <v>193</v>
      </c>
      <c r="K48" s="13" t="s">
        <v>96</v>
      </c>
      <c r="L48" s="13" t="s">
        <v>206</v>
      </c>
      <c r="M48" s="13">
        <v>8</v>
      </c>
      <c r="N48" s="22">
        <v>3795.70129</v>
      </c>
      <c r="O48" s="23">
        <v>3864.8269564062657</v>
      </c>
      <c r="P48" s="23">
        <f t="shared" si="0"/>
        <v>7660.5282464062657</v>
      </c>
      <c r="Q48" s="22">
        <v>3570.7035999999998</v>
      </c>
      <c r="R48" s="22">
        <v>3463.7448999999997</v>
      </c>
      <c r="S48" s="23">
        <f t="shared" si="1"/>
        <v>7034.4484999999995</v>
      </c>
      <c r="T48" s="22">
        <f t="shared" si="14"/>
        <v>-401.08205640626602</v>
      </c>
      <c r="U48" s="22">
        <f t="shared" si="14"/>
        <v>-626.07974640626617</v>
      </c>
      <c r="V48" s="24">
        <f t="shared" si="15"/>
        <v>-0.10377749403280263</v>
      </c>
      <c r="W48" s="24">
        <f t="shared" si="15"/>
        <v>-8.1728012255548418E-2</v>
      </c>
      <c r="X48" s="28" t="str">
        <f>IF(ABS(T48)&gt;9999.99999,"Y","N")</f>
        <v>N</v>
      </c>
      <c r="Y48" s="28" t="str">
        <f>IF(AND(ABS(V48)&gt;0.1999, ABS(T48)&gt;4999.99999), "Y", "N")</f>
        <v>N</v>
      </c>
      <c r="Z48" s="49" t="s">
        <v>207</v>
      </c>
      <c r="AA48" s="27" t="s">
        <v>100</v>
      </c>
      <c r="AB48" s="27" t="s">
        <v>100</v>
      </c>
      <c r="AC48" s="27" t="str">
        <f t="shared" si="9"/>
        <v>N/A</v>
      </c>
      <c r="AD48" s="27" t="s">
        <v>100</v>
      </c>
      <c r="AE48" s="27" t="s">
        <v>100</v>
      </c>
      <c r="AF48" s="27" t="str">
        <f t="shared" si="10"/>
        <v>N/A</v>
      </c>
      <c r="AG48" s="27" t="str">
        <f t="shared" si="16"/>
        <v>N/A</v>
      </c>
      <c r="AH48" s="27" t="str">
        <f t="shared" si="16"/>
        <v>N/A</v>
      </c>
      <c r="AI48" s="24" t="str">
        <f t="shared" si="13"/>
        <v>N/A</v>
      </c>
      <c r="AJ48" s="24" t="str">
        <f t="shared" si="13"/>
        <v>N/A</v>
      </c>
      <c r="AK48" s="28" t="str">
        <f>IFERROR(IF(ABS(AI48)&gt;19.999%,"Y","N"),"N")</f>
        <v>N</v>
      </c>
      <c r="AL48" s="33" t="s">
        <v>100</v>
      </c>
      <c r="AM48" s="33" t="s">
        <v>100</v>
      </c>
      <c r="AN48" s="29" t="s">
        <v>101</v>
      </c>
      <c r="AO48" s="29" t="s">
        <v>101</v>
      </c>
      <c r="AP48" s="29" t="s">
        <v>101</v>
      </c>
      <c r="AQ48" s="34" t="s">
        <v>102</v>
      </c>
      <c r="AR48" s="59" t="s">
        <v>103</v>
      </c>
    </row>
    <row r="49" spans="1:44" ht="45.6" customHeight="1">
      <c r="A49" s="13">
        <v>45</v>
      </c>
      <c r="B49" s="18" t="s">
        <v>88</v>
      </c>
      <c r="C49" s="18" t="s">
        <v>89</v>
      </c>
      <c r="D49" s="19" t="s">
        <v>189</v>
      </c>
      <c r="E49" s="20" t="s">
        <v>190</v>
      </c>
      <c r="F49" s="21" t="s">
        <v>204</v>
      </c>
      <c r="G49" s="30" t="s">
        <v>205</v>
      </c>
      <c r="H49" s="30" t="s">
        <v>142</v>
      </c>
      <c r="I49" s="20" t="s">
        <v>208</v>
      </c>
      <c r="J49" s="20" t="s">
        <v>193</v>
      </c>
      <c r="K49" s="13" t="s">
        <v>96</v>
      </c>
      <c r="L49" s="13" t="s">
        <v>206</v>
      </c>
      <c r="M49" s="37">
        <v>8</v>
      </c>
      <c r="N49" s="22">
        <v>3795.70129</v>
      </c>
      <c r="O49" s="23">
        <v>3864.8269564062657</v>
      </c>
      <c r="P49" s="23">
        <f t="shared" si="0"/>
        <v>7660.5282464062657</v>
      </c>
      <c r="Q49" s="22">
        <v>3569.7035999999998</v>
      </c>
      <c r="R49" s="22">
        <v>3463.7438999999999</v>
      </c>
      <c r="S49" s="23">
        <f t="shared" si="1"/>
        <v>7033.4475000000002</v>
      </c>
      <c r="T49" s="22">
        <f t="shared" si="14"/>
        <v>-401.08305640626577</v>
      </c>
      <c r="U49" s="22">
        <f t="shared" si="14"/>
        <v>-627.08074640626546</v>
      </c>
      <c r="V49" s="24">
        <f t="shared" si="15"/>
        <v>-0.1037777527765992</v>
      </c>
      <c r="W49" s="24">
        <f t="shared" si="15"/>
        <v>-8.1858682095512642E-2</v>
      </c>
      <c r="X49" s="28" t="s">
        <v>100</v>
      </c>
      <c r="Y49" s="28" t="s">
        <v>100</v>
      </c>
      <c r="Z49" s="28" t="s">
        <v>100</v>
      </c>
      <c r="AA49" s="27" t="s">
        <v>100</v>
      </c>
      <c r="AB49" s="27" t="s">
        <v>100</v>
      </c>
      <c r="AC49" s="27" t="str">
        <f t="shared" si="9"/>
        <v>N/A</v>
      </c>
      <c r="AD49" s="27" t="s">
        <v>100</v>
      </c>
      <c r="AE49" s="27" t="s">
        <v>100</v>
      </c>
      <c r="AF49" s="27" t="str">
        <f t="shared" si="10"/>
        <v>N/A</v>
      </c>
      <c r="AG49" s="27" t="str">
        <f t="shared" si="16"/>
        <v>N/A</v>
      </c>
      <c r="AH49" s="27" t="str">
        <f t="shared" si="16"/>
        <v>N/A</v>
      </c>
      <c r="AI49" s="24" t="str">
        <f t="shared" si="13"/>
        <v>N/A</v>
      </c>
      <c r="AJ49" s="24" t="str">
        <f t="shared" si="13"/>
        <v>N/A</v>
      </c>
      <c r="AK49" s="28" t="s">
        <v>100</v>
      </c>
      <c r="AL49" s="33" t="s">
        <v>100</v>
      </c>
      <c r="AM49" s="33" t="s">
        <v>100</v>
      </c>
      <c r="AN49" s="33" t="s">
        <v>100</v>
      </c>
      <c r="AO49" s="33" t="s">
        <v>100</v>
      </c>
      <c r="AP49" s="33" t="s">
        <v>100</v>
      </c>
      <c r="AQ49" s="33" t="s">
        <v>100</v>
      </c>
      <c r="AR49" s="28" t="s">
        <v>100</v>
      </c>
    </row>
    <row r="50" spans="1:44" ht="122.1" customHeight="1">
      <c r="A50" s="17">
        <v>46</v>
      </c>
      <c r="B50" s="18" t="s">
        <v>88</v>
      </c>
      <c r="C50" s="18" t="s">
        <v>89</v>
      </c>
      <c r="D50" s="19" t="s">
        <v>189</v>
      </c>
      <c r="E50" s="20" t="s">
        <v>190</v>
      </c>
      <c r="F50" s="21" t="s">
        <v>209</v>
      </c>
      <c r="G50" s="30" t="s">
        <v>210</v>
      </c>
      <c r="H50" s="30" t="s">
        <v>114</v>
      </c>
      <c r="I50" s="20" t="s">
        <v>114</v>
      </c>
      <c r="J50" s="20" t="s">
        <v>193</v>
      </c>
      <c r="K50" s="13" t="s">
        <v>96</v>
      </c>
      <c r="L50" s="13" t="s">
        <v>206</v>
      </c>
      <c r="M50" s="13">
        <v>8</v>
      </c>
      <c r="N50" s="22">
        <v>6548.2233800000004</v>
      </c>
      <c r="O50" s="23">
        <v>6667.4767815245741</v>
      </c>
      <c r="P50" s="23">
        <f t="shared" si="0"/>
        <v>13215.700161524575</v>
      </c>
      <c r="Q50" s="22">
        <v>4084.4837499999999</v>
      </c>
      <c r="R50" s="22">
        <v>2904.5520699999997</v>
      </c>
      <c r="S50" s="23">
        <f t="shared" si="1"/>
        <v>6989.0358199999991</v>
      </c>
      <c r="T50" s="22">
        <f t="shared" si="14"/>
        <v>-3762.9247115245744</v>
      </c>
      <c r="U50" s="22">
        <f t="shared" si="14"/>
        <v>-6226.6643415245762</v>
      </c>
      <c r="V50" s="24">
        <f t="shared" si="15"/>
        <v>-0.56437012603501713</v>
      </c>
      <c r="W50" s="24">
        <f t="shared" si="15"/>
        <v>-0.47115659900127926</v>
      </c>
      <c r="X50" s="28" t="str">
        <f>IF(ABS(T50)&gt;9999.99999,"Y","N")</f>
        <v>N</v>
      </c>
      <c r="Y50" s="28" t="str">
        <f>IF(AND(ABS(V50)&gt;0.1999, ABS(T50)&gt;4999.99999), "Y", "N")</f>
        <v>N</v>
      </c>
      <c r="Z50" s="49" t="s">
        <v>211</v>
      </c>
      <c r="AA50" s="27" t="s">
        <v>100</v>
      </c>
      <c r="AB50" s="27" t="s">
        <v>100</v>
      </c>
      <c r="AC50" s="27" t="str">
        <f t="shared" si="9"/>
        <v>N/A</v>
      </c>
      <c r="AD50" s="27" t="s">
        <v>100</v>
      </c>
      <c r="AE50" s="27" t="s">
        <v>100</v>
      </c>
      <c r="AF50" s="27" t="str">
        <f t="shared" si="10"/>
        <v>N/A</v>
      </c>
      <c r="AG50" s="27" t="str">
        <f t="shared" si="16"/>
        <v>N/A</v>
      </c>
      <c r="AH50" s="27" t="str">
        <f t="shared" si="16"/>
        <v>N/A</v>
      </c>
      <c r="AI50" s="24" t="str">
        <f t="shared" si="13"/>
        <v>N/A</v>
      </c>
      <c r="AJ50" s="24" t="str">
        <f t="shared" si="13"/>
        <v>N/A</v>
      </c>
      <c r="AK50" s="28" t="str">
        <f>IFERROR(IF(ABS(AI50)&gt;19.999%,"Y","N"),"N")</f>
        <v>N</v>
      </c>
      <c r="AL50" s="33" t="s">
        <v>100</v>
      </c>
      <c r="AM50" s="33" t="s">
        <v>100</v>
      </c>
      <c r="AN50" s="29" t="s">
        <v>101</v>
      </c>
      <c r="AO50" s="29" t="s">
        <v>101</v>
      </c>
      <c r="AP50" s="29" t="s">
        <v>101</v>
      </c>
      <c r="AQ50" s="34" t="s">
        <v>102</v>
      </c>
      <c r="AR50" s="59" t="s">
        <v>103</v>
      </c>
    </row>
    <row r="51" spans="1:44" ht="45.6" customHeight="1">
      <c r="A51" s="13">
        <v>47</v>
      </c>
      <c r="B51" s="18" t="s">
        <v>88</v>
      </c>
      <c r="C51" s="18" t="s">
        <v>89</v>
      </c>
      <c r="D51" s="19" t="s">
        <v>189</v>
      </c>
      <c r="E51" s="20" t="s">
        <v>190</v>
      </c>
      <c r="F51" s="21" t="s">
        <v>209</v>
      </c>
      <c r="G51" s="30" t="s">
        <v>210</v>
      </c>
      <c r="H51" s="30" t="s">
        <v>142</v>
      </c>
      <c r="I51" s="20" t="s">
        <v>212</v>
      </c>
      <c r="J51" s="20" t="s">
        <v>193</v>
      </c>
      <c r="K51" s="13" t="s">
        <v>96</v>
      </c>
      <c r="L51" s="13" t="s">
        <v>206</v>
      </c>
      <c r="M51" s="37">
        <v>8</v>
      </c>
      <c r="N51" s="22">
        <v>6548.2233800000004</v>
      </c>
      <c r="O51" s="23">
        <v>6667.4767815245741</v>
      </c>
      <c r="P51" s="23">
        <f t="shared" si="0"/>
        <v>13215.700161524575</v>
      </c>
      <c r="Q51" s="22">
        <v>4083.4837499999999</v>
      </c>
      <c r="R51" s="22">
        <v>2904.55107</v>
      </c>
      <c r="S51" s="23">
        <f t="shared" si="1"/>
        <v>6988.0348199999999</v>
      </c>
      <c r="T51" s="22">
        <f t="shared" si="14"/>
        <v>-3762.9257115245741</v>
      </c>
      <c r="U51" s="22">
        <f t="shared" si="14"/>
        <v>-6227.6653415245755</v>
      </c>
      <c r="V51" s="24">
        <f t="shared" si="15"/>
        <v>-0.56437027601679179</v>
      </c>
      <c r="W51" s="24">
        <f t="shared" si="15"/>
        <v>-0.47123234224513055</v>
      </c>
      <c r="X51" s="28" t="s">
        <v>100</v>
      </c>
      <c r="Y51" s="28" t="s">
        <v>100</v>
      </c>
      <c r="Z51" s="28" t="s">
        <v>100</v>
      </c>
      <c r="AA51" s="27" t="s">
        <v>100</v>
      </c>
      <c r="AB51" s="27" t="s">
        <v>100</v>
      </c>
      <c r="AC51" s="27" t="str">
        <f t="shared" si="9"/>
        <v>N/A</v>
      </c>
      <c r="AD51" s="27" t="s">
        <v>100</v>
      </c>
      <c r="AE51" s="27" t="s">
        <v>100</v>
      </c>
      <c r="AF51" s="27" t="str">
        <f t="shared" si="10"/>
        <v>N/A</v>
      </c>
      <c r="AG51" s="27" t="str">
        <f t="shared" si="16"/>
        <v>N/A</v>
      </c>
      <c r="AH51" s="27" t="str">
        <f t="shared" si="16"/>
        <v>N/A</v>
      </c>
      <c r="AI51" s="24" t="str">
        <f t="shared" si="13"/>
        <v>N/A</v>
      </c>
      <c r="AJ51" s="24" t="str">
        <f t="shared" si="13"/>
        <v>N/A</v>
      </c>
      <c r="AK51" s="28" t="s">
        <v>100</v>
      </c>
      <c r="AL51" s="33" t="s">
        <v>100</v>
      </c>
      <c r="AM51" s="33" t="s">
        <v>100</v>
      </c>
      <c r="AN51" s="33" t="s">
        <v>100</v>
      </c>
      <c r="AO51" s="33" t="s">
        <v>100</v>
      </c>
      <c r="AP51" s="33" t="s">
        <v>100</v>
      </c>
      <c r="AQ51" s="33" t="s">
        <v>100</v>
      </c>
      <c r="AR51" s="28" t="s">
        <v>100</v>
      </c>
    </row>
    <row r="52" spans="1:44" ht="128.44999999999999" customHeight="1">
      <c r="A52" s="13">
        <v>48</v>
      </c>
      <c r="B52" s="18" t="s">
        <v>88</v>
      </c>
      <c r="C52" s="18" t="s">
        <v>89</v>
      </c>
      <c r="D52" s="19" t="s">
        <v>189</v>
      </c>
      <c r="E52" s="20" t="s">
        <v>190</v>
      </c>
      <c r="F52" s="21" t="s">
        <v>213</v>
      </c>
      <c r="G52" s="30" t="s">
        <v>214</v>
      </c>
      <c r="H52" s="30" t="s">
        <v>114</v>
      </c>
      <c r="I52" s="20" t="s">
        <v>114</v>
      </c>
      <c r="J52" s="20" t="s">
        <v>193</v>
      </c>
      <c r="K52" s="13" t="s">
        <v>96</v>
      </c>
      <c r="L52" s="13" t="s">
        <v>215</v>
      </c>
      <c r="M52" s="13">
        <v>5</v>
      </c>
      <c r="N52" s="22">
        <v>3249.6288599999998</v>
      </c>
      <c r="O52" s="23">
        <v>3308.8096844815364</v>
      </c>
      <c r="P52" s="23">
        <f t="shared" si="0"/>
        <v>6558.4385444815362</v>
      </c>
      <c r="Q52" s="22">
        <v>2496.50234</v>
      </c>
      <c r="R52" s="22">
        <v>1068.0399399999999</v>
      </c>
      <c r="S52" s="23">
        <f t="shared" si="1"/>
        <v>3564.5422799999997</v>
      </c>
      <c r="T52" s="22">
        <f t="shared" si="14"/>
        <v>-2240.7697444815367</v>
      </c>
      <c r="U52" s="22">
        <f t="shared" si="14"/>
        <v>-2993.8962644815365</v>
      </c>
      <c r="V52" s="24">
        <f t="shared" si="15"/>
        <v>-0.67721324529205951</v>
      </c>
      <c r="W52" s="24">
        <f t="shared" si="15"/>
        <v>-0.45649528377462484</v>
      </c>
      <c r="X52" s="28" t="str">
        <f>IF(ABS(T52)&gt;9999.99999,"Y","N")</f>
        <v>N</v>
      </c>
      <c r="Y52" s="28" t="str">
        <f>IF(AND(ABS(V52)&gt;0.1999, ABS(T52)&gt;4999.99999), "Y", "N")</f>
        <v>N</v>
      </c>
      <c r="Z52" s="60" t="s">
        <v>216</v>
      </c>
      <c r="AA52" s="27">
        <v>140</v>
      </c>
      <c r="AB52" s="27">
        <v>140</v>
      </c>
      <c r="AC52" s="27">
        <f t="shared" si="9"/>
        <v>280</v>
      </c>
      <c r="AD52" s="27">
        <v>37</v>
      </c>
      <c r="AE52" s="27">
        <v>14</v>
      </c>
      <c r="AF52" s="27">
        <f t="shared" si="10"/>
        <v>51</v>
      </c>
      <c r="AG52" s="27">
        <f t="shared" si="16"/>
        <v>-126</v>
      </c>
      <c r="AH52" s="27">
        <f t="shared" si="16"/>
        <v>-229</v>
      </c>
      <c r="AI52" s="24">
        <f t="shared" si="13"/>
        <v>-0.9</v>
      </c>
      <c r="AJ52" s="24">
        <f t="shared" si="13"/>
        <v>-0.81785714285714284</v>
      </c>
      <c r="AK52" s="28" t="str">
        <f>IF(ABS(AI52)&gt;19.999%,"Y","N")</f>
        <v>Y</v>
      </c>
      <c r="AL52" s="33" t="s">
        <v>100</v>
      </c>
      <c r="AM52" s="33" t="s">
        <v>217</v>
      </c>
      <c r="AN52" s="29" t="s">
        <v>108</v>
      </c>
      <c r="AO52" s="29" t="s">
        <v>108</v>
      </c>
      <c r="AP52" s="29" t="s">
        <v>101</v>
      </c>
      <c r="AQ52" s="34" t="s">
        <v>163</v>
      </c>
      <c r="AR52" s="29" t="s">
        <v>218</v>
      </c>
    </row>
    <row r="53" spans="1:44" ht="45.6" customHeight="1">
      <c r="A53" s="17">
        <v>49</v>
      </c>
      <c r="B53" s="18" t="s">
        <v>88</v>
      </c>
      <c r="C53" s="18" t="s">
        <v>89</v>
      </c>
      <c r="D53" s="19" t="s">
        <v>189</v>
      </c>
      <c r="E53" s="20" t="s">
        <v>190</v>
      </c>
      <c r="F53" s="21" t="s">
        <v>213</v>
      </c>
      <c r="G53" s="30" t="s">
        <v>214</v>
      </c>
      <c r="H53" s="30" t="s">
        <v>142</v>
      </c>
      <c r="I53" s="20" t="s">
        <v>219</v>
      </c>
      <c r="J53" s="20" t="s">
        <v>193</v>
      </c>
      <c r="K53" s="13" t="s">
        <v>96</v>
      </c>
      <c r="L53" s="13" t="s">
        <v>215</v>
      </c>
      <c r="M53" s="37">
        <v>5</v>
      </c>
      <c r="N53" s="22">
        <v>3249.6288599999998</v>
      </c>
      <c r="O53" s="23">
        <v>3308.8096844815364</v>
      </c>
      <c r="P53" s="23">
        <f t="shared" si="0"/>
        <v>6558.4385444815362</v>
      </c>
      <c r="Q53" s="22">
        <v>2495.50234</v>
      </c>
      <c r="R53" s="22">
        <v>1068.0389399999999</v>
      </c>
      <c r="S53" s="23">
        <f t="shared" si="1"/>
        <v>3563.5412799999999</v>
      </c>
      <c r="T53" s="22">
        <f t="shared" si="14"/>
        <v>-2240.7707444815364</v>
      </c>
      <c r="U53" s="22">
        <f t="shared" si="14"/>
        <v>-2994.8972644815362</v>
      </c>
      <c r="V53" s="24">
        <f t="shared" si="15"/>
        <v>-0.67721354751554619</v>
      </c>
      <c r="W53" s="24">
        <f t="shared" si="15"/>
        <v>-0.45664791156753787</v>
      </c>
      <c r="X53" s="28" t="s">
        <v>100</v>
      </c>
      <c r="Y53" s="28" t="s">
        <v>100</v>
      </c>
      <c r="Z53" s="28" t="s">
        <v>100</v>
      </c>
      <c r="AA53" s="27">
        <v>140</v>
      </c>
      <c r="AB53" s="27">
        <v>140</v>
      </c>
      <c r="AC53" s="27">
        <f t="shared" si="9"/>
        <v>280</v>
      </c>
      <c r="AD53" s="27">
        <v>37</v>
      </c>
      <c r="AE53" s="27">
        <v>14</v>
      </c>
      <c r="AF53" s="27">
        <f t="shared" si="10"/>
        <v>51</v>
      </c>
      <c r="AG53" s="27">
        <f t="shared" si="16"/>
        <v>-126</v>
      </c>
      <c r="AH53" s="27">
        <f t="shared" si="16"/>
        <v>-229</v>
      </c>
      <c r="AI53" s="24">
        <f t="shared" si="13"/>
        <v>-0.9</v>
      </c>
      <c r="AJ53" s="24">
        <f t="shared" si="13"/>
        <v>-0.81785714285714284</v>
      </c>
      <c r="AK53" s="28" t="s">
        <v>100</v>
      </c>
      <c r="AL53" s="33" t="s">
        <v>100</v>
      </c>
      <c r="AM53" s="33" t="s">
        <v>100</v>
      </c>
      <c r="AN53" s="33" t="s">
        <v>100</v>
      </c>
      <c r="AO53" s="33" t="s">
        <v>100</v>
      </c>
      <c r="AP53" s="33" t="s">
        <v>100</v>
      </c>
      <c r="AQ53" s="33" t="s">
        <v>100</v>
      </c>
      <c r="AR53" s="28" t="s">
        <v>100</v>
      </c>
    </row>
    <row r="54" spans="1:44" ht="63.75" customHeight="1">
      <c r="A54" s="13">
        <v>50</v>
      </c>
      <c r="B54" s="18" t="s">
        <v>88</v>
      </c>
      <c r="C54" s="18" t="s">
        <v>89</v>
      </c>
      <c r="D54" s="19" t="s">
        <v>189</v>
      </c>
      <c r="E54" s="20" t="s">
        <v>190</v>
      </c>
      <c r="F54" s="21" t="s">
        <v>220</v>
      </c>
      <c r="G54" s="30" t="s">
        <v>221</v>
      </c>
      <c r="H54" s="30" t="s">
        <v>114</v>
      </c>
      <c r="I54" s="20" t="s">
        <v>114</v>
      </c>
      <c r="J54" s="20" t="s">
        <v>193</v>
      </c>
      <c r="K54" s="13" t="s">
        <v>96</v>
      </c>
      <c r="L54" s="13" t="s">
        <v>97</v>
      </c>
      <c r="M54" s="37" t="s">
        <v>130</v>
      </c>
      <c r="N54" s="22">
        <v>4263.4941399999998</v>
      </c>
      <c r="O54" s="23">
        <v>4341.1390466233179</v>
      </c>
      <c r="P54" s="23">
        <f t="shared" si="0"/>
        <v>8604.6331866233177</v>
      </c>
      <c r="Q54" s="22">
        <v>1911.80996</v>
      </c>
      <c r="R54" s="22">
        <v>703.30236000000002</v>
      </c>
      <c r="S54" s="23">
        <f t="shared" si="1"/>
        <v>2615.1123200000002</v>
      </c>
      <c r="T54" s="22">
        <f t="shared" si="14"/>
        <v>-3637.8366866233177</v>
      </c>
      <c r="U54" s="22">
        <f t="shared" si="14"/>
        <v>-5989.5208666233175</v>
      </c>
      <c r="V54" s="24">
        <f t="shared" si="15"/>
        <v>-0.83799128467284367</v>
      </c>
      <c r="W54" s="24">
        <f t="shared" si="15"/>
        <v>-0.69608090626507713</v>
      </c>
      <c r="X54" s="28" t="str">
        <f>IF(ABS(T54)&gt;9999.99999,"Y","N")</f>
        <v>N</v>
      </c>
      <c r="Y54" s="28" t="str">
        <f>IF(AND(ABS(V54)&gt;0.1999, ABS(T54)&gt;4999.99999), "Y", "N")</f>
        <v>N</v>
      </c>
      <c r="Z54" s="60" t="s">
        <v>222</v>
      </c>
      <c r="AA54" s="27">
        <v>33</v>
      </c>
      <c r="AB54" s="27">
        <v>33</v>
      </c>
      <c r="AC54" s="27">
        <f t="shared" si="9"/>
        <v>66</v>
      </c>
      <c r="AD54" s="27">
        <v>12</v>
      </c>
      <c r="AE54" s="27">
        <v>6</v>
      </c>
      <c r="AF54" s="27">
        <f t="shared" si="10"/>
        <v>18</v>
      </c>
      <c r="AG54" s="27">
        <f t="shared" si="16"/>
        <v>-27</v>
      </c>
      <c r="AH54" s="27">
        <f t="shared" si="16"/>
        <v>-48</v>
      </c>
      <c r="AI54" s="24">
        <f t="shared" si="13"/>
        <v>-0.81818181818181823</v>
      </c>
      <c r="AJ54" s="24">
        <f t="shared" si="13"/>
        <v>-0.72727272727272729</v>
      </c>
      <c r="AK54" s="28" t="str">
        <f>IF(ABS(AI54)&gt;19.999%,"Y","N")</f>
        <v>Y</v>
      </c>
      <c r="AL54" s="33" t="s">
        <v>100</v>
      </c>
      <c r="AM54" s="33" t="s">
        <v>223</v>
      </c>
      <c r="AN54" s="29" t="s">
        <v>108</v>
      </c>
      <c r="AO54" s="29" t="s">
        <v>101</v>
      </c>
      <c r="AP54" s="29" t="s">
        <v>101</v>
      </c>
      <c r="AQ54" s="34" t="s">
        <v>102</v>
      </c>
      <c r="AR54" s="29" t="s">
        <v>224</v>
      </c>
    </row>
    <row r="55" spans="1:44" ht="45" customHeight="1">
      <c r="A55" s="13">
        <v>51</v>
      </c>
      <c r="B55" s="18" t="s">
        <v>88</v>
      </c>
      <c r="C55" s="18" t="s">
        <v>89</v>
      </c>
      <c r="D55" s="19" t="s">
        <v>189</v>
      </c>
      <c r="E55" s="20" t="s">
        <v>190</v>
      </c>
      <c r="F55" s="21" t="s">
        <v>220</v>
      </c>
      <c r="G55" s="30" t="s">
        <v>221</v>
      </c>
      <c r="H55" s="30" t="s">
        <v>142</v>
      </c>
      <c r="I55" s="20" t="s">
        <v>219</v>
      </c>
      <c r="J55" s="20" t="s">
        <v>193</v>
      </c>
      <c r="K55" s="13" t="s">
        <v>96</v>
      </c>
      <c r="L55" s="13" t="s">
        <v>97</v>
      </c>
      <c r="M55" s="37" t="s">
        <v>130</v>
      </c>
      <c r="N55" s="22">
        <v>4263.4941399999998</v>
      </c>
      <c r="O55" s="23">
        <v>4341.1390466233179</v>
      </c>
      <c r="P55" s="23">
        <f t="shared" si="0"/>
        <v>8604.6331866233177</v>
      </c>
      <c r="Q55" s="22">
        <v>1910.80996</v>
      </c>
      <c r="R55" s="22">
        <v>703.30135999999993</v>
      </c>
      <c r="S55" s="23">
        <f t="shared" si="1"/>
        <v>2614.11132</v>
      </c>
      <c r="T55" s="22">
        <f t="shared" si="14"/>
        <v>-3637.8376866233179</v>
      </c>
      <c r="U55" s="22">
        <f t="shared" si="14"/>
        <v>-5990.5218666233177</v>
      </c>
      <c r="V55" s="24">
        <f t="shared" si="15"/>
        <v>-0.83799151502713298</v>
      </c>
      <c r="W55" s="24">
        <f t="shared" si="15"/>
        <v>-0.69619723894054275</v>
      </c>
      <c r="X55" s="28" t="s">
        <v>100</v>
      </c>
      <c r="Y55" s="28" t="s">
        <v>100</v>
      </c>
      <c r="Z55" s="28" t="s">
        <v>100</v>
      </c>
      <c r="AA55" s="27">
        <v>33</v>
      </c>
      <c r="AB55" s="27">
        <v>33</v>
      </c>
      <c r="AC55" s="27">
        <f t="shared" si="9"/>
        <v>66</v>
      </c>
      <c r="AD55" s="27">
        <v>12</v>
      </c>
      <c r="AE55" s="27">
        <v>6</v>
      </c>
      <c r="AF55" s="27">
        <f t="shared" si="10"/>
        <v>18</v>
      </c>
      <c r="AG55" s="27">
        <f t="shared" si="16"/>
        <v>-27</v>
      </c>
      <c r="AH55" s="27">
        <f t="shared" si="16"/>
        <v>-48</v>
      </c>
      <c r="AI55" s="24">
        <f t="shared" si="13"/>
        <v>-0.81818181818181823</v>
      </c>
      <c r="AJ55" s="24">
        <f t="shared" si="13"/>
        <v>-0.72727272727272729</v>
      </c>
      <c r="AK55" s="28" t="s">
        <v>100</v>
      </c>
      <c r="AL55" s="33" t="s">
        <v>100</v>
      </c>
      <c r="AM55" s="33" t="s">
        <v>100</v>
      </c>
      <c r="AN55" s="33" t="s">
        <v>100</v>
      </c>
      <c r="AO55" s="33" t="s">
        <v>100</v>
      </c>
      <c r="AP55" s="33" t="s">
        <v>100</v>
      </c>
      <c r="AQ55" s="33" t="s">
        <v>100</v>
      </c>
      <c r="AR55" s="25" t="s">
        <v>100</v>
      </c>
    </row>
    <row r="56" spans="1:44" ht="75.599999999999994" customHeight="1">
      <c r="A56" s="17">
        <v>52</v>
      </c>
      <c r="B56" s="18" t="s">
        <v>88</v>
      </c>
      <c r="C56" s="18" t="s">
        <v>89</v>
      </c>
      <c r="D56" s="19" t="s">
        <v>225</v>
      </c>
      <c r="E56" s="20" t="s">
        <v>226</v>
      </c>
      <c r="F56" s="21" t="s">
        <v>227</v>
      </c>
      <c r="G56" s="30" t="s">
        <v>228</v>
      </c>
      <c r="H56" s="30" t="s">
        <v>114</v>
      </c>
      <c r="I56" s="20" t="s">
        <v>114</v>
      </c>
      <c r="J56" s="20" t="s">
        <v>95</v>
      </c>
      <c r="K56" s="13" t="s">
        <v>96</v>
      </c>
      <c r="L56" s="13" t="s">
        <v>97</v>
      </c>
      <c r="M56" s="37" t="s">
        <v>130</v>
      </c>
      <c r="N56" s="22">
        <v>12709.035309999999</v>
      </c>
      <c r="O56" s="23">
        <v>13133.404230645274</v>
      </c>
      <c r="P56" s="23">
        <f t="shared" si="0"/>
        <v>25842.439540645275</v>
      </c>
      <c r="Q56" s="22">
        <v>1006.3817</v>
      </c>
      <c r="R56" s="22">
        <v>76.989140000000006</v>
      </c>
      <c r="S56" s="23">
        <f t="shared" si="1"/>
        <v>1083.37084</v>
      </c>
      <c r="T56" s="22">
        <f t="shared" si="14"/>
        <v>-13056.415090645274</v>
      </c>
      <c r="U56" s="22">
        <f t="shared" si="14"/>
        <v>-24759.068700645275</v>
      </c>
      <c r="V56" s="24">
        <f t="shared" si="15"/>
        <v>-0.99413791438625221</v>
      </c>
      <c r="W56" s="24">
        <f t="shared" si="15"/>
        <v>-0.95807784174957389</v>
      </c>
      <c r="X56" s="28" t="str">
        <f>IF(ABS(T56)&gt;9999.99999,"Y","N")</f>
        <v>Y</v>
      </c>
      <c r="Y56" s="28" t="str">
        <f>IF(AND(ABS(V56)&gt;0.1999, ABS(T56)&gt;4999.99999), "Y", "N")</f>
        <v>Y</v>
      </c>
      <c r="Z56" s="61" t="s">
        <v>229</v>
      </c>
      <c r="AA56" s="27">
        <v>15429</v>
      </c>
      <c r="AB56" s="27">
        <v>15429</v>
      </c>
      <c r="AC56" s="27">
        <f t="shared" si="9"/>
        <v>30858</v>
      </c>
      <c r="AD56" s="27">
        <v>1255</v>
      </c>
      <c r="AE56" s="27">
        <v>0</v>
      </c>
      <c r="AF56" s="27">
        <f t="shared" si="10"/>
        <v>1255</v>
      </c>
      <c r="AG56" s="27">
        <f t="shared" si="16"/>
        <v>-15429</v>
      </c>
      <c r="AH56" s="27">
        <f t="shared" si="16"/>
        <v>-29603</v>
      </c>
      <c r="AI56" s="24">
        <f t="shared" si="13"/>
        <v>-1</v>
      </c>
      <c r="AJ56" s="24">
        <f t="shared" si="13"/>
        <v>-0.95932983343055289</v>
      </c>
      <c r="AK56" s="28" t="str">
        <f>IF(ABS(AI56)&gt;19.999%,"Y","N")</f>
        <v>Y</v>
      </c>
      <c r="AL56" s="33" t="s">
        <v>230</v>
      </c>
      <c r="AM56" s="33" t="s">
        <v>231</v>
      </c>
      <c r="AN56" s="13" t="s">
        <v>108</v>
      </c>
      <c r="AO56" s="37" t="s">
        <v>108</v>
      </c>
      <c r="AP56" s="13" t="s">
        <v>108</v>
      </c>
      <c r="AQ56" s="34" t="s">
        <v>157</v>
      </c>
      <c r="AR56" s="62" t="s">
        <v>232</v>
      </c>
    </row>
    <row r="57" spans="1:44" ht="42" customHeight="1">
      <c r="A57" s="13">
        <v>53</v>
      </c>
      <c r="B57" s="18" t="s">
        <v>88</v>
      </c>
      <c r="C57" s="18" t="s">
        <v>89</v>
      </c>
      <c r="D57" s="19" t="s">
        <v>225</v>
      </c>
      <c r="E57" s="20" t="s">
        <v>226</v>
      </c>
      <c r="F57" s="21" t="s">
        <v>227</v>
      </c>
      <c r="G57" s="30" t="s">
        <v>228</v>
      </c>
      <c r="H57" s="30" t="s">
        <v>116</v>
      </c>
      <c r="I57" s="20" t="s">
        <v>233</v>
      </c>
      <c r="J57" s="20" t="s">
        <v>95</v>
      </c>
      <c r="K57" s="13" t="s">
        <v>96</v>
      </c>
      <c r="L57" s="13" t="s">
        <v>97</v>
      </c>
      <c r="M57" s="37" t="s">
        <v>130</v>
      </c>
      <c r="N57" s="22">
        <v>12709.035309999999</v>
      </c>
      <c r="O57" s="23">
        <v>13133.404230645274</v>
      </c>
      <c r="P57" s="23">
        <f t="shared" si="0"/>
        <v>25842.439540645275</v>
      </c>
      <c r="Q57" s="22">
        <v>1005.3817</v>
      </c>
      <c r="R57" s="22">
        <v>76.988140000000001</v>
      </c>
      <c r="S57" s="23">
        <f t="shared" si="1"/>
        <v>1082.3698400000001</v>
      </c>
      <c r="T57" s="22">
        <f t="shared" si="14"/>
        <v>-13056.416090645274</v>
      </c>
      <c r="U57" s="22">
        <f t="shared" si="14"/>
        <v>-24760.069700645276</v>
      </c>
      <c r="V57" s="24">
        <f t="shared" si="15"/>
        <v>-0.99413799052797325</v>
      </c>
      <c r="W57" s="24">
        <f t="shared" si="15"/>
        <v>-0.95811657648274129</v>
      </c>
      <c r="X57" s="28" t="s">
        <v>100</v>
      </c>
      <c r="Y57" s="28" t="s">
        <v>100</v>
      </c>
      <c r="Z57" s="28" t="s">
        <v>100</v>
      </c>
      <c r="AA57" s="27">
        <v>15429</v>
      </c>
      <c r="AB57" s="27">
        <v>15429</v>
      </c>
      <c r="AC57" s="27">
        <f t="shared" si="9"/>
        <v>30858</v>
      </c>
      <c r="AD57" s="27">
        <v>1255</v>
      </c>
      <c r="AE57" s="27">
        <v>0</v>
      </c>
      <c r="AF57" s="27">
        <f t="shared" si="10"/>
        <v>1255</v>
      </c>
      <c r="AG57" s="27">
        <f t="shared" si="16"/>
        <v>-15429</v>
      </c>
      <c r="AH57" s="27">
        <f t="shared" si="16"/>
        <v>-29603</v>
      </c>
      <c r="AI57" s="24">
        <f t="shared" si="13"/>
        <v>-1</v>
      </c>
      <c r="AJ57" s="24">
        <f t="shared" si="13"/>
        <v>-0.95932983343055289</v>
      </c>
      <c r="AK57" s="28" t="s">
        <v>100</v>
      </c>
      <c r="AL57" s="33" t="s">
        <v>100</v>
      </c>
      <c r="AM57" s="33" t="s">
        <v>100</v>
      </c>
      <c r="AN57" s="33" t="s">
        <v>100</v>
      </c>
      <c r="AO57" s="33" t="s">
        <v>100</v>
      </c>
      <c r="AP57" s="33" t="s">
        <v>100</v>
      </c>
      <c r="AQ57" s="33" t="s">
        <v>100</v>
      </c>
      <c r="AR57" s="63" t="s">
        <v>100</v>
      </c>
    </row>
    <row r="58" spans="1:44" ht="70.5" customHeight="1">
      <c r="A58" s="13">
        <v>54</v>
      </c>
      <c r="B58" s="18" t="s">
        <v>88</v>
      </c>
      <c r="C58" s="18" t="s">
        <v>89</v>
      </c>
      <c r="D58" s="19" t="s">
        <v>234</v>
      </c>
      <c r="E58" s="20" t="s">
        <v>235</v>
      </c>
      <c r="F58" s="21" t="s">
        <v>236</v>
      </c>
      <c r="G58" s="30" t="s">
        <v>237</v>
      </c>
      <c r="H58" s="30" t="s">
        <v>114</v>
      </c>
      <c r="I58" s="20" t="s">
        <v>114</v>
      </c>
      <c r="J58" s="20" t="s">
        <v>168</v>
      </c>
      <c r="K58" s="13" t="s">
        <v>96</v>
      </c>
      <c r="L58" s="13" t="s">
        <v>97</v>
      </c>
      <c r="M58" s="37" t="s">
        <v>130</v>
      </c>
      <c r="N58" s="22">
        <v>8861.5069299999996</v>
      </c>
      <c r="O58" s="23">
        <v>9125.6869003346055</v>
      </c>
      <c r="P58" s="23">
        <f t="shared" si="0"/>
        <v>17987.193830334603</v>
      </c>
      <c r="Q58" s="22">
        <v>4</v>
      </c>
      <c r="R58" s="22">
        <v>7798.03172</v>
      </c>
      <c r="S58" s="23">
        <f t="shared" si="1"/>
        <v>7802.03172</v>
      </c>
      <c r="T58" s="22">
        <f t="shared" si="14"/>
        <v>-1327.6551803346056</v>
      </c>
      <c r="U58" s="22">
        <f t="shared" si="14"/>
        <v>-10185.162110334604</v>
      </c>
      <c r="V58" s="24">
        <f t="shared" si="15"/>
        <v>-0.14548550644290956</v>
      </c>
      <c r="W58" s="24">
        <f t="shared" si="15"/>
        <v>-0.56624519679983554</v>
      </c>
      <c r="X58" s="28" t="str">
        <f>IF(ABS(T58)&gt;9999.99999,"Y","N")</f>
        <v>N</v>
      </c>
      <c r="Y58" s="28" t="str">
        <f>IF(AND(ABS(V58)&gt;0.1999, ABS(T58)&gt;4999.99999), "Y", "N")</f>
        <v>N</v>
      </c>
      <c r="Z58" s="49" t="s">
        <v>238</v>
      </c>
      <c r="AA58" s="27" t="s">
        <v>100</v>
      </c>
      <c r="AB58" s="27" t="s">
        <v>100</v>
      </c>
      <c r="AC58" s="27" t="str">
        <f t="shared" si="9"/>
        <v>N/A</v>
      </c>
      <c r="AD58" s="27" t="s">
        <v>100</v>
      </c>
      <c r="AE58" s="27" t="s">
        <v>100</v>
      </c>
      <c r="AF58" s="27" t="str">
        <f t="shared" si="10"/>
        <v>N/A</v>
      </c>
      <c r="AG58" s="27" t="str">
        <f t="shared" si="16"/>
        <v>N/A</v>
      </c>
      <c r="AH58" s="27" t="str">
        <f t="shared" si="16"/>
        <v>N/A</v>
      </c>
      <c r="AI58" s="24" t="str">
        <f t="shared" si="13"/>
        <v>N/A</v>
      </c>
      <c r="AJ58" s="24" t="str">
        <f t="shared" si="13"/>
        <v>N/A</v>
      </c>
      <c r="AK58" s="28" t="str">
        <f>IFERROR(IF(ABS(AI58)&gt;19.999%,"Y","N"),"N")</f>
        <v>N</v>
      </c>
      <c r="AL58" s="33" t="s">
        <v>100</v>
      </c>
      <c r="AM58" s="33" t="s">
        <v>100</v>
      </c>
      <c r="AN58" s="29" t="s">
        <v>101</v>
      </c>
      <c r="AO58" s="29" t="s">
        <v>101</v>
      </c>
      <c r="AP58" s="29" t="s">
        <v>101</v>
      </c>
      <c r="AQ58" s="34" t="s">
        <v>102</v>
      </c>
      <c r="AR58" s="29" t="s">
        <v>103</v>
      </c>
    </row>
    <row r="59" spans="1:44" ht="48" customHeight="1">
      <c r="A59" s="17">
        <v>55</v>
      </c>
      <c r="B59" s="18" t="s">
        <v>88</v>
      </c>
      <c r="C59" s="18" t="s">
        <v>89</v>
      </c>
      <c r="D59" s="19" t="s">
        <v>234</v>
      </c>
      <c r="E59" s="20" t="s">
        <v>235</v>
      </c>
      <c r="F59" s="21" t="s">
        <v>236</v>
      </c>
      <c r="G59" s="30" t="s">
        <v>237</v>
      </c>
      <c r="H59" s="20" t="s">
        <v>116</v>
      </c>
      <c r="I59" s="20" t="s">
        <v>239</v>
      </c>
      <c r="J59" s="20" t="s">
        <v>168</v>
      </c>
      <c r="K59" s="13" t="s">
        <v>96</v>
      </c>
      <c r="L59" s="13" t="s">
        <v>97</v>
      </c>
      <c r="M59" s="37" t="s">
        <v>130</v>
      </c>
      <c r="N59" s="22">
        <v>8861.5069299999996</v>
      </c>
      <c r="O59" s="23">
        <v>9125.6869003346055</v>
      </c>
      <c r="P59" s="23">
        <f t="shared" si="0"/>
        <v>17987.193830334603</v>
      </c>
      <c r="Q59" s="22">
        <v>0</v>
      </c>
      <c r="R59" s="22">
        <v>7798.02772</v>
      </c>
      <c r="S59" s="23">
        <f t="shared" si="1"/>
        <v>7798.02772</v>
      </c>
      <c r="T59" s="22">
        <f t="shared" si="14"/>
        <v>-1327.6591803346055</v>
      </c>
      <c r="U59" s="22">
        <f t="shared" si="14"/>
        <v>-10189.166110334603</v>
      </c>
      <c r="V59" s="24">
        <f t="shared" si="15"/>
        <v>-0.14548594476607837</v>
      </c>
      <c r="W59" s="24">
        <f t="shared" si="15"/>
        <v>-0.56646779961591487</v>
      </c>
      <c r="X59" s="28" t="s">
        <v>100</v>
      </c>
      <c r="Y59" s="28" t="s">
        <v>100</v>
      </c>
      <c r="Z59" s="28" t="s">
        <v>100</v>
      </c>
      <c r="AA59" s="27" t="s">
        <v>100</v>
      </c>
      <c r="AB59" s="27" t="s">
        <v>100</v>
      </c>
      <c r="AC59" s="27" t="str">
        <f t="shared" si="9"/>
        <v>N/A</v>
      </c>
      <c r="AD59" s="27" t="s">
        <v>100</v>
      </c>
      <c r="AE59" s="27" t="s">
        <v>100</v>
      </c>
      <c r="AF59" s="27" t="str">
        <f t="shared" si="10"/>
        <v>N/A</v>
      </c>
      <c r="AG59" s="27" t="str">
        <f t="shared" si="16"/>
        <v>N/A</v>
      </c>
      <c r="AH59" s="27" t="str">
        <f t="shared" si="16"/>
        <v>N/A</v>
      </c>
      <c r="AI59" s="24" t="str">
        <f t="shared" si="13"/>
        <v>N/A</v>
      </c>
      <c r="AJ59" s="24" t="str">
        <f t="shared" si="13"/>
        <v>N/A</v>
      </c>
      <c r="AK59" s="28" t="s">
        <v>100</v>
      </c>
      <c r="AL59" s="33" t="s">
        <v>100</v>
      </c>
      <c r="AM59" s="33" t="s">
        <v>100</v>
      </c>
      <c r="AN59" s="33" t="s">
        <v>100</v>
      </c>
      <c r="AO59" s="33" t="s">
        <v>100</v>
      </c>
      <c r="AP59" s="33" t="s">
        <v>100</v>
      </c>
      <c r="AQ59" s="33" t="s">
        <v>100</v>
      </c>
      <c r="AR59" s="28" t="s">
        <v>100</v>
      </c>
    </row>
    <row r="60" spans="1:44" ht="48.6" customHeight="1">
      <c r="A60" s="13">
        <v>56</v>
      </c>
      <c r="B60" s="18" t="s">
        <v>88</v>
      </c>
      <c r="C60" s="18" t="s">
        <v>89</v>
      </c>
      <c r="D60" s="19" t="s">
        <v>234</v>
      </c>
      <c r="E60" s="20" t="s">
        <v>235</v>
      </c>
      <c r="F60" s="21" t="s">
        <v>236</v>
      </c>
      <c r="G60" s="30" t="s">
        <v>237</v>
      </c>
      <c r="H60" s="20" t="s">
        <v>170</v>
      </c>
      <c r="I60" s="20" t="s">
        <v>240</v>
      </c>
      <c r="J60" s="20" t="s">
        <v>168</v>
      </c>
      <c r="K60" s="13" t="s">
        <v>96</v>
      </c>
      <c r="L60" s="13" t="s">
        <v>97</v>
      </c>
      <c r="M60" s="37" t="s">
        <v>130</v>
      </c>
      <c r="N60" s="22">
        <v>8861.5069299999996</v>
      </c>
      <c r="O60" s="23">
        <v>9125.6869003346055</v>
      </c>
      <c r="P60" s="23">
        <f t="shared" si="0"/>
        <v>17987.193830334603</v>
      </c>
      <c r="Q60" s="22">
        <v>1</v>
      </c>
      <c r="R60" s="22">
        <v>7798.0287199999993</v>
      </c>
      <c r="S60" s="23">
        <f t="shared" si="1"/>
        <v>7799.0287199999993</v>
      </c>
      <c r="T60" s="22">
        <f t="shared" si="14"/>
        <v>-1327.6581803346062</v>
      </c>
      <c r="U60" s="22">
        <f t="shared" si="14"/>
        <v>-10188.165110334605</v>
      </c>
      <c r="V60" s="24">
        <f t="shared" si="15"/>
        <v>-0.14548583518528624</v>
      </c>
      <c r="W60" s="24">
        <f t="shared" si="15"/>
        <v>-0.56641214891189517</v>
      </c>
      <c r="X60" s="28" t="s">
        <v>100</v>
      </c>
      <c r="Y60" s="28" t="s">
        <v>100</v>
      </c>
      <c r="Z60" s="28" t="s">
        <v>100</v>
      </c>
      <c r="AA60" s="27" t="s">
        <v>100</v>
      </c>
      <c r="AB60" s="27" t="s">
        <v>100</v>
      </c>
      <c r="AC60" s="27" t="str">
        <f t="shared" si="9"/>
        <v>N/A</v>
      </c>
      <c r="AD60" s="27" t="s">
        <v>100</v>
      </c>
      <c r="AE60" s="27" t="s">
        <v>100</v>
      </c>
      <c r="AF60" s="27" t="str">
        <f t="shared" si="10"/>
        <v>N/A</v>
      </c>
      <c r="AG60" s="27" t="str">
        <f t="shared" si="16"/>
        <v>N/A</v>
      </c>
      <c r="AH60" s="27" t="str">
        <f t="shared" si="16"/>
        <v>N/A</v>
      </c>
      <c r="AI60" s="24" t="str">
        <f t="shared" ref="AI60:AJ91" si="17">IFERROR((AE60-AB60)/AB60,"N/A")</f>
        <v>N/A</v>
      </c>
      <c r="AJ60" s="24" t="str">
        <f t="shared" si="17"/>
        <v>N/A</v>
      </c>
      <c r="AK60" s="28" t="s">
        <v>100</v>
      </c>
      <c r="AL60" s="33" t="s">
        <v>100</v>
      </c>
      <c r="AM60" s="33" t="s">
        <v>100</v>
      </c>
      <c r="AN60" s="33" t="s">
        <v>100</v>
      </c>
      <c r="AO60" s="33" t="s">
        <v>100</v>
      </c>
      <c r="AP60" s="33" t="s">
        <v>100</v>
      </c>
      <c r="AQ60" s="33" t="s">
        <v>100</v>
      </c>
      <c r="AR60" s="28" t="s">
        <v>100</v>
      </c>
    </row>
    <row r="61" spans="1:44" ht="48.6" customHeight="1">
      <c r="A61" s="13">
        <v>57</v>
      </c>
      <c r="B61" s="18" t="s">
        <v>88</v>
      </c>
      <c r="C61" s="18" t="s">
        <v>89</v>
      </c>
      <c r="D61" s="19" t="s">
        <v>234</v>
      </c>
      <c r="E61" s="20" t="s">
        <v>235</v>
      </c>
      <c r="F61" s="21" t="s">
        <v>236</v>
      </c>
      <c r="G61" s="30" t="s">
        <v>237</v>
      </c>
      <c r="H61" s="20" t="s">
        <v>142</v>
      </c>
      <c r="I61" s="20" t="s">
        <v>241</v>
      </c>
      <c r="J61" s="20" t="s">
        <v>168</v>
      </c>
      <c r="K61" s="13" t="s">
        <v>96</v>
      </c>
      <c r="L61" s="13" t="s">
        <v>97</v>
      </c>
      <c r="M61" s="37" t="s">
        <v>130</v>
      </c>
      <c r="N61" s="22">
        <v>8861.5069299999996</v>
      </c>
      <c r="O61" s="23">
        <v>9125.6869003346055</v>
      </c>
      <c r="P61" s="23">
        <f t="shared" si="0"/>
        <v>17987.193830334603</v>
      </c>
      <c r="Q61" s="22">
        <v>2</v>
      </c>
      <c r="R61" s="22">
        <v>7798.0297199999995</v>
      </c>
      <c r="S61" s="23">
        <f t="shared" si="1"/>
        <v>7800.0297199999995</v>
      </c>
      <c r="T61" s="22">
        <f t="shared" si="14"/>
        <v>-1327.657180334606</v>
      </c>
      <c r="U61" s="22">
        <f t="shared" si="14"/>
        <v>-10187.164110334605</v>
      </c>
      <c r="V61" s="24">
        <f t="shared" si="15"/>
        <v>-0.14548572560449402</v>
      </c>
      <c r="W61" s="24">
        <f t="shared" si="15"/>
        <v>-0.56635649820787526</v>
      </c>
      <c r="X61" s="28" t="s">
        <v>100</v>
      </c>
      <c r="Y61" s="28" t="s">
        <v>100</v>
      </c>
      <c r="Z61" s="28" t="s">
        <v>100</v>
      </c>
      <c r="AA61" s="27" t="s">
        <v>100</v>
      </c>
      <c r="AB61" s="27" t="s">
        <v>100</v>
      </c>
      <c r="AC61" s="27" t="str">
        <f t="shared" si="9"/>
        <v>N/A</v>
      </c>
      <c r="AD61" s="27" t="s">
        <v>100</v>
      </c>
      <c r="AE61" s="27" t="s">
        <v>100</v>
      </c>
      <c r="AF61" s="27" t="str">
        <f t="shared" si="10"/>
        <v>N/A</v>
      </c>
      <c r="AG61" s="27" t="str">
        <f t="shared" si="16"/>
        <v>N/A</v>
      </c>
      <c r="AH61" s="27" t="str">
        <f t="shared" si="16"/>
        <v>N/A</v>
      </c>
      <c r="AI61" s="24" t="str">
        <f t="shared" si="17"/>
        <v>N/A</v>
      </c>
      <c r="AJ61" s="24" t="str">
        <f t="shared" si="17"/>
        <v>N/A</v>
      </c>
      <c r="AK61" s="28" t="s">
        <v>100</v>
      </c>
      <c r="AL61" s="33" t="s">
        <v>100</v>
      </c>
      <c r="AM61" s="33" t="s">
        <v>100</v>
      </c>
      <c r="AN61" s="33" t="s">
        <v>100</v>
      </c>
      <c r="AO61" s="33" t="s">
        <v>100</v>
      </c>
      <c r="AP61" s="33" t="s">
        <v>100</v>
      </c>
      <c r="AQ61" s="33" t="s">
        <v>100</v>
      </c>
      <c r="AR61" s="28" t="s">
        <v>100</v>
      </c>
    </row>
    <row r="62" spans="1:44" ht="48.6" customHeight="1">
      <c r="A62" s="17">
        <v>58</v>
      </c>
      <c r="B62" s="18" t="s">
        <v>88</v>
      </c>
      <c r="C62" s="18" t="s">
        <v>89</v>
      </c>
      <c r="D62" s="19" t="s">
        <v>234</v>
      </c>
      <c r="E62" s="20" t="s">
        <v>235</v>
      </c>
      <c r="F62" s="21" t="s">
        <v>236</v>
      </c>
      <c r="G62" s="30" t="s">
        <v>237</v>
      </c>
      <c r="H62" s="20" t="s">
        <v>242</v>
      </c>
      <c r="I62" s="20" t="s">
        <v>243</v>
      </c>
      <c r="J62" s="20" t="s">
        <v>168</v>
      </c>
      <c r="K62" s="13" t="s">
        <v>96</v>
      </c>
      <c r="L62" s="13" t="s">
        <v>97</v>
      </c>
      <c r="M62" s="37" t="s">
        <v>130</v>
      </c>
      <c r="N62" s="22">
        <v>8861.5069299999996</v>
      </c>
      <c r="O62" s="23">
        <v>9125.6869003346055</v>
      </c>
      <c r="P62" s="23">
        <f t="shared" si="0"/>
        <v>17987.193830334603</v>
      </c>
      <c r="Q62" s="22">
        <v>3</v>
      </c>
      <c r="R62" s="22">
        <v>7798.0307199999997</v>
      </c>
      <c r="S62" s="23">
        <f t="shared" si="1"/>
        <v>7801.0307199999997</v>
      </c>
      <c r="T62" s="22">
        <f t="shared" si="14"/>
        <v>-1327.6561803346058</v>
      </c>
      <c r="U62" s="22">
        <f t="shared" si="14"/>
        <v>-10186.163110334604</v>
      </c>
      <c r="V62" s="24">
        <f t="shared" si="15"/>
        <v>-0.14548561602370177</v>
      </c>
      <c r="W62" s="24">
        <f t="shared" si="15"/>
        <v>-0.56630084750385534</v>
      </c>
      <c r="X62" s="28" t="s">
        <v>100</v>
      </c>
      <c r="Y62" s="28" t="s">
        <v>100</v>
      </c>
      <c r="Z62" s="28" t="s">
        <v>100</v>
      </c>
      <c r="AA62" s="27" t="s">
        <v>100</v>
      </c>
      <c r="AB62" s="27" t="s">
        <v>100</v>
      </c>
      <c r="AC62" s="27" t="str">
        <f t="shared" si="9"/>
        <v>N/A</v>
      </c>
      <c r="AD62" s="27" t="s">
        <v>100</v>
      </c>
      <c r="AE62" s="27" t="s">
        <v>100</v>
      </c>
      <c r="AF62" s="27" t="str">
        <f t="shared" si="10"/>
        <v>N/A</v>
      </c>
      <c r="AG62" s="27" t="str">
        <f t="shared" si="16"/>
        <v>N/A</v>
      </c>
      <c r="AH62" s="27" t="str">
        <f t="shared" si="16"/>
        <v>N/A</v>
      </c>
      <c r="AI62" s="24" t="str">
        <f t="shared" si="17"/>
        <v>N/A</v>
      </c>
      <c r="AJ62" s="24" t="str">
        <f t="shared" si="17"/>
        <v>N/A</v>
      </c>
      <c r="AK62" s="28" t="s">
        <v>100</v>
      </c>
      <c r="AL62" s="33" t="s">
        <v>100</v>
      </c>
      <c r="AM62" s="33" t="s">
        <v>100</v>
      </c>
      <c r="AN62" s="33" t="s">
        <v>100</v>
      </c>
      <c r="AO62" s="33" t="s">
        <v>100</v>
      </c>
      <c r="AP62" s="33" t="s">
        <v>100</v>
      </c>
      <c r="AQ62" s="33" t="s">
        <v>100</v>
      </c>
      <c r="AR62" s="28" t="s">
        <v>100</v>
      </c>
    </row>
    <row r="63" spans="1:44" ht="79.5" customHeight="1">
      <c r="A63" s="13">
        <v>59</v>
      </c>
      <c r="B63" s="18" t="s">
        <v>88</v>
      </c>
      <c r="C63" s="18" t="s">
        <v>89</v>
      </c>
      <c r="D63" s="19" t="s">
        <v>234</v>
      </c>
      <c r="E63" s="20" t="s">
        <v>235</v>
      </c>
      <c r="F63" s="21" t="s">
        <v>244</v>
      </c>
      <c r="G63" s="30" t="s">
        <v>245</v>
      </c>
      <c r="H63" s="30" t="s">
        <v>114</v>
      </c>
      <c r="I63" s="20" t="s">
        <v>114</v>
      </c>
      <c r="J63" s="20" t="s">
        <v>168</v>
      </c>
      <c r="K63" s="13" t="s">
        <v>96</v>
      </c>
      <c r="L63" s="13" t="s">
        <v>97</v>
      </c>
      <c r="M63" s="37" t="s">
        <v>130</v>
      </c>
      <c r="N63" s="22">
        <v>968.08928000000003</v>
      </c>
      <c r="O63" s="23">
        <v>996.95004150915713</v>
      </c>
      <c r="P63" s="23">
        <f t="shared" si="0"/>
        <v>1965.0393215091572</v>
      </c>
      <c r="Q63" s="22">
        <v>703.18884000000003</v>
      </c>
      <c r="R63" s="22">
        <v>655.53</v>
      </c>
      <c r="S63" s="23">
        <f t="shared" si="1"/>
        <v>1358.71884</v>
      </c>
      <c r="T63" s="22">
        <f t="shared" si="14"/>
        <v>-341.42004150915716</v>
      </c>
      <c r="U63" s="22">
        <f t="shared" si="14"/>
        <v>-606.32048150915716</v>
      </c>
      <c r="V63" s="24">
        <f t="shared" si="15"/>
        <v>-0.34246454415341049</v>
      </c>
      <c r="W63" s="24">
        <f t="shared" si="15"/>
        <v>-0.308553867025674</v>
      </c>
      <c r="X63" s="28" t="str">
        <f>IF(ABS(T63)&gt;9999.99999,"Y","N")</f>
        <v>N</v>
      </c>
      <c r="Y63" s="28" t="str">
        <f>IF(AND(ABS(V63)&gt;0.1999, ABS(T63)&gt;4999.99999), "Y", "N")</f>
        <v>N</v>
      </c>
      <c r="Z63" s="49" t="s">
        <v>246</v>
      </c>
      <c r="AA63" s="27" t="s">
        <v>100</v>
      </c>
      <c r="AB63" s="27" t="s">
        <v>100</v>
      </c>
      <c r="AC63" s="27" t="str">
        <f t="shared" si="9"/>
        <v>N/A</v>
      </c>
      <c r="AD63" s="27" t="s">
        <v>100</v>
      </c>
      <c r="AE63" s="27" t="s">
        <v>100</v>
      </c>
      <c r="AF63" s="27" t="str">
        <f t="shared" si="10"/>
        <v>N/A</v>
      </c>
      <c r="AG63" s="27" t="str">
        <f t="shared" si="16"/>
        <v>N/A</v>
      </c>
      <c r="AH63" s="27" t="str">
        <f t="shared" si="16"/>
        <v>N/A</v>
      </c>
      <c r="AI63" s="24" t="str">
        <f t="shared" si="17"/>
        <v>N/A</v>
      </c>
      <c r="AJ63" s="24" t="str">
        <f t="shared" si="17"/>
        <v>N/A</v>
      </c>
      <c r="AK63" s="28" t="str">
        <f>IFERROR(IF(ABS(AI63)&gt;19.999%,"Y","N"),"N")</f>
        <v>N</v>
      </c>
      <c r="AL63" s="33" t="s">
        <v>100</v>
      </c>
      <c r="AM63" s="33" t="s">
        <v>100</v>
      </c>
      <c r="AN63" s="29" t="s">
        <v>101</v>
      </c>
      <c r="AO63" s="29" t="s">
        <v>101</v>
      </c>
      <c r="AP63" s="29" t="s">
        <v>101</v>
      </c>
      <c r="AQ63" s="34" t="s">
        <v>102</v>
      </c>
      <c r="AR63" s="29" t="s">
        <v>103</v>
      </c>
    </row>
    <row r="64" spans="1:44" ht="52.15" customHeight="1">
      <c r="A64" s="13">
        <v>60</v>
      </c>
      <c r="B64" s="18" t="s">
        <v>88</v>
      </c>
      <c r="C64" s="18" t="s">
        <v>89</v>
      </c>
      <c r="D64" s="19" t="s">
        <v>234</v>
      </c>
      <c r="E64" s="20" t="s">
        <v>235</v>
      </c>
      <c r="F64" s="21" t="s">
        <v>244</v>
      </c>
      <c r="G64" s="30" t="s">
        <v>245</v>
      </c>
      <c r="H64" s="30" t="s">
        <v>142</v>
      </c>
      <c r="I64" s="20" t="s">
        <v>241</v>
      </c>
      <c r="J64" s="20" t="s">
        <v>168</v>
      </c>
      <c r="K64" s="13" t="s">
        <v>96</v>
      </c>
      <c r="L64" s="13" t="s">
        <v>97</v>
      </c>
      <c r="M64" s="37" t="s">
        <v>130</v>
      </c>
      <c r="N64" s="22">
        <v>968.08928000000003</v>
      </c>
      <c r="O64" s="23">
        <v>996.95004150915713</v>
      </c>
      <c r="P64" s="23">
        <f t="shared" si="0"/>
        <v>1965.0393215091572</v>
      </c>
      <c r="Q64" s="22">
        <v>702.18884000000003</v>
      </c>
      <c r="R64" s="22">
        <v>655.53</v>
      </c>
      <c r="S64" s="23">
        <f t="shared" si="1"/>
        <v>1357.71884</v>
      </c>
      <c r="T64" s="22">
        <f t="shared" si="14"/>
        <v>-341.42004150915716</v>
      </c>
      <c r="U64" s="22">
        <f t="shared" si="14"/>
        <v>-607.32048150915716</v>
      </c>
      <c r="V64" s="24">
        <f t="shared" si="15"/>
        <v>-0.34246454415341049</v>
      </c>
      <c r="W64" s="24">
        <f t="shared" si="15"/>
        <v>-0.30906276269460747</v>
      </c>
      <c r="X64" s="28" t="s">
        <v>100</v>
      </c>
      <c r="Y64" s="28" t="s">
        <v>100</v>
      </c>
      <c r="Z64" s="28" t="s">
        <v>100</v>
      </c>
      <c r="AA64" s="27" t="s">
        <v>100</v>
      </c>
      <c r="AB64" s="27" t="s">
        <v>100</v>
      </c>
      <c r="AC64" s="27" t="str">
        <f t="shared" si="9"/>
        <v>N/A</v>
      </c>
      <c r="AD64" s="27" t="s">
        <v>100</v>
      </c>
      <c r="AE64" s="27" t="s">
        <v>100</v>
      </c>
      <c r="AF64" s="27" t="str">
        <f t="shared" si="10"/>
        <v>N/A</v>
      </c>
      <c r="AG64" s="27" t="str">
        <f t="shared" si="16"/>
        <v>N/A</v>
      </c>
      <c r="AH64" s="27" t="str">
        <f t="shared" si="16"/>
        <v>N/A</v>
      </c>
      <c r="AI64" s="24" t="str">
        <f t="shared" si="17"/>
        <v>N/A</v>
      </c>
      <c r="AJ64" s="24" t="str">
        <f t="shared" si="17"/>
        <v>N/A</v>
      </c>
      <c r="AK64" s="28" t="s">
        <v>100</v>
      </c>
      <c r="AL64" s="33" t="s">
        <v>100</v>
      </c>
      <c r="AM64" s="33" t="s">
        <v>100</v>
      </c>
      <c r="AN64" s="33" t="s">
        <v>100</v>
      </c>
      <c r="AO64" s="33" t="s">
        <v>100</v>
      </c>
      <c r="AP64" s="33" t="s">
        <v>100</v>
      </c>
      <c r="AQ64" s="33" t="s">
        <v>100</v>
      </c>
      <c r="AR64" s="28" t="s">
        <v>100</v>
      </c>
    </row>
    <row r="65" spans="1:44" ht="80.650000000000006" customHeight="1">
      <c r="A65" s="17">
        <v>61</v>
      </c>
      <c r="B65" s="18" t="s">
        <v>88</v>
      </c>
      <c r="C65" s="18" t="s">
        <v>89</v>
      </c>
      <c r="D65" s="19" t="s">
        <v>234</v>
      </c>
      <c r="E65" s="20" t="s">
        <v>235</v>
      </c>
      <c r="F65" s="21" t="s">
        <v>247</v>
      </c>
      <c r="G65" s="30" t="s">
        <v>248</v>
      </c>
      <c r="H65" s="30" t="s">
        <v>114</v>
      </c>
      <c r="I65" s="20" t="s">
        <v>114</v>
      </c>
      <c r="J65" s="20" t="s">
        <v>168</v>
      </c>
      <c r="K65" s="13" t="s">
        <v>96</v>
      </c>
      <c r="L65" s="13" t="s">
        <v>97</v>
      </c>
      <c r="M65" s="37" t="s">
        <v>130</v>
      </c>
      <c r="N65" s="22">
        <v>180.22443999999999</v>
      </c>
      <c r="O65" s="23">
        <v>185.59730344333482</v>
      </c>
      <c r="P65" s="23">
        <f t="shared" si="0"/>
        <v>365.82174344333481</v>
      </c>
      <c r="Q65" s="22">
        <v>222.96028000000001</v>
      </c>
      <c r="R65" s="22">
        <v>134.45464000000001</v>
      </c>
      <c r="S65" s="23">
        <f t="shared" si="1"/>
        <v>357.41492000000005</v>
      </c>
      <c r="T65" s="22">
        <f t="shared" si="14"/>
        <v>-51.142663443334811</v>
      </c>
      <c r="U65" s="22">
        <f t="shared" si="14"/>
        <v>-8.4068234433347584</v>
      </c>
      <c r="V65" s="24">
        <f t="shared" si="15"/>
        <v>-0.27555714708403245</v>
      </c>
      <c r="W65" s="24">
        <f t="shared" si="15"/>
        <v>-2.2980655453130445E-2</v>
      </c>
      <c r="X65" s="28" t="str">
        <f>IF(ABS(T65)&gt;9999.99999,"Y","N")</f>
        <v>N</v>
      </c>
      <c r="Y65" s="28" t="str">
        <f>IF(AND(ABS(V65)&gt;0.1999, ABS(T65)&gt;4999.99999), "Y", "N")</f>
        <v>N</v>
      </c>
      <c r="Z65" s="45" t="s">
        <v>249</v>
      </c>
      <c r="AA65" s="27" t="s">
        <v>100</v>
      </c>
      <c r="AB65" s="27" t="s">
        <v>100</v>
      </c>
      <c r="AC65" s="27" t="str">
        <f t="shared" si="9"/>
        <v>N/A</v>
      </c>
      <c r="AD65" s="27" t="s">
        <v>100</v>
      </c>
      <c r="AE65" s="27" t="s">
        <v>100</v>
      </c>
      <c r="AF65" s="27" t="str">
        <f t="shared" si="10"/>
        <v>N/A</v>
      </c>
      <c r="AG65" s="27" t="str">
        <f t="shared" si="16"/>
        <v>N/A</v>
      </c>
      <c r="AH65" s="27" t="str">
        <f t="shared" si="16"/>
        <v>N/A</v>
      </c>
      <c r="AI65" s="24" t="str">
        <f t="shared" si="17"/>
        <v>N/A</v>
      </c>
      <c r="AJ65" s="24" t="str">
        <f t="shared" si="17"/>
        <v>N/A</v>
      </c>
      <c r="AK65" s="28" t="str">
        <f>IFERROR(IF(ABS(AI65)&gt;19.999%,"Y","N"),"N")</f>
        <v>N</v>
      </c>
      <c r="AL65" s="33" t="s">
        <v>100</v>
      </c>
      <c r="AM65" s="33" t="s">
        <v>100</v>
      </c>
      <c r="AN65" s="29" t="s">
        <v>101</v>
      </c>
      <c r="AO65" s="29" t="s">
        <v>101</v>
      </c>
      <c r="AP65" s="29" t="s">
        <v>101</v>
      </c>
      <c r="AQ65" s="34" t="s">
        <v>102</v>
      </c>
      <c r="AR65" s="29" t="s">
        <v>103</v>
      </c>
    </row>
    <row r="66" spans="1:44" ht="85.5" customHeight="1">
      <c r="A66" s="13">
        <v>62</v>
      </c>
      <c r="B66" s="18" t="s">
        <v>88</v>
      </c>
      <c r="C66" s="18" t="s">
        <v>89</v>
      </c>
      <c r="D66" s="19" t="s">
        <v>234</v>
      </c>
      <c r="E66" s="20" t="s">
        <v>235</v>
      </c>
      <c r="F66" s="21" t="s">
        <v>247</v>
      </c>
      <c r="G66" s="30" t="s">
        <v>248</v>
      </c>
      <c r="H66" s="30" t="s">
        <v>142</v>
      </c>
      <c r="I66" s="20" t="s">
        <v>241</v>
      </c>
      <c r="J66" s="20" t="s">
        <v>168</v>
      </c>
      <c r="K66" s="13" t="s">
        <v>96</v>
      </c>
      <c r="L66" s="13" t="s">
        <v>97</v>
      </c>
      <c r="M66" s="37" t="s">
        <v>130</v>
      </c>
      <c r="N66" s="22">
        <v>180.22443999999999</v>
      </c>
      <c r="O66" s="23">
        <v>185.59730344333482</v>
      </c>
      <c r="P66" s="23">
        <f t="shared" si="0"/>
        <v>365.82174344333481</v>
      </c>
      <c r="Q66" s="22">
        <v>221.96028000000001</v>
      </c>
      <c r="R66" s="22">
        <v>134.45364000000001</v>
      </c>
      <c r="S66" s="23">
        <f t="shared" si="1"/>
        <v>356.41392000000002</v>
      </c>
      <c r="T66" s="22">
        <f t="shared" si="14"/>
        <v>-51.143663443334816</v>
      </c>
      <c r="U66" s="22">
        <f t="shared" si="14"/>
        <v>-9.4078234433347916</v>
      </c>
      <c r="V66" s="24">
        <f t="shared" si="15"/>
        <v>-0.27556253509334855</v>
      </c>
      <c r="W66" s="24">
        <f t="shared" si="15"/>
        <v>-2.5716960820269145E-2</v>
      </c>
      <c r="X66" s="28" t="s">
        <v>100</v>
      </c>
      <c r="Y66" s="28" t="s">
        <v>100</v>
      </c>
      <c r="Z66" s="28" t="s">
        <v>100</v>
      </c>
      <c r="AA66" s="27" t="s">
        <v>100</v>
      </c>
      <c r="AB66" s="27" t="s">
        <v>100</v>
      </c>
      <c r="AC66" s="27" t="str">
        <f t="shared" si="9"/>
        <v>N/A</v>
      </c>
      <c r="AD66" s="27" t="s">
        <v>100</v>
      </c>
      <c r="AE66" s="27" t="s">
        <v>100</v>
      </c>
      <c r="AF66" s="27" t="str">
        <f t="shared" si="10"/>
        <v>N/A</v>
      </c>
      <c r="AG66" s="27" t="str">
        <f t="shared" si="16"/>
        <v>N/A</v>
      </c>
      <c r="AH66" s="27" t="str">
        <f t="shared" si="16"/>
        <v>N/A</v>
      </c>
      <c r="AI66" s="24" t="str">
        <f t="shared" si="17"/>
        <v>N/A</v>
      </c>
      <c r="AJ66" s="24" t="str">
        <f t="shared" si="17"/>
        <v>N/A</v>
      </c>
      <c r="AK66" s="28" t="s">
        <v>100</v>
      </c>
      <c r="AL66" s="33" t="s">
        <v>100</v>
      </c>
      <c r="AM66" s="33" t="s">
        <v>100</v>
      </c>
      <c r="AN66" s="33" t="s">
        <v>100</v>
      </c>
      <c r="AO66" s="33" t="s">
        <v>100</v>
      </c>
      <c r="AP66" s="33" t="s">
        <v>100</v>
      </c>
      <c r="AQ66" s="33" t="s">
        <v>100</v>
      </c>
      <c r="AR66" s="28" t="s">
        <v>100</v>
      </c>
    </row>
    <row r="67" spans="1:44" ht="89.65" customHeight="1">
      <c r="A67" s="13">
        <v>63</v>
      </c>
      <c r="B67" s="18" t="s">
        <v>88</v>
      </c>
      <c r="C67" s="18" t="s">
        <v>89</v>
      </c>
      <c r="D67" s="19" t="s">
        <v>250</v>
      </c>
      <c r="E67" s="20" t="s">
        <v>251</v>
      </c>
      <c r="F67" s="21" t="s">
        <v>252</v>
      </c>
      <c r="G67" s="30" t="s">
        <v>253</v>
      </c>
      <c r="H67" s="30" t="s">
        <v>114</v>
      </c>
      <c r="I67" s="20" t="s">
        <v>114</v>
      </c>
      <c r="J67" s="20" t="s">
        <v>95</v>
      </c>
      <c r="K67" s="13" t="s">
        <v>96</v>
      </c>
      <c r="L67" s="13" t="s">
        <v>97</v>
      </c>
      <c r="M67" s="37" t="s">
        <v>130</v>
      </c>
      <c r="N67" s="22">
        <v>2855.2507500000002</v>
      </c>
      <c r="O67" s="23">
        <v>2912.0449217250102</v>
      </c>
      <c r="P67" s="23">
        <f t="shared" si="0"/>
        <v>5767.2956717250108</v>
      </c>
      <c r="Q67" s="22">
        <v>1068.0082</v>
      </c>
      <c r="R67" s="22">
        <v>1179.6821200000002</v>
      </c>
      <c r="S67" s="23">
        <f t="shared" si="1"/>
        <v>2247.6903200000002</v>
      </c>
      <c r="T67" s="22">
        <f t="shared" si="14"/>
        <v>-1732.3628017250101</v>
      </c>
      <c r="U67" s="22">
        <f t="shared" si="14"/>
        <v>-3519.6053517250107</v>
      </c>
      <c r="V67" s="24">
        <f t="shared" si="15"/>
        <v>-0.59489563117687383</v>
      </c>
      <c r="W67" s="24">
        <f t="shared" si="15"/>
        <v>-0.61026962237784643</v>
      </c>
      <c r="X67" s="28" t="str">
        <f>IF(ABS(T67)&gt;9999.99999,"Y","N")</f>
        <v>N</v>
      </c>
      <c r="Y67" s="28" t="str">
        <f>IF(AND(ABS(V67)&gt;0.1999, ABS(T67)&gt;4999.99999), "Y", "N")</f>
        <v>N</v>
      </c>
      <c r="Z67" s="45" t="s">
        <v>254</v>
      </c>
      <c r="AA67" s="27">
        <v>605</v>
      </c>
      <c r="AB67" s="27">
        <v>605</v>
      </c>
      <c r="AC67" s="27">
        <f t="shared" si="9"/>
        <v>1210</v>
      </c>
      <c r="AD67" s="27">
        <v>192</v>
      </c>
      <c r="AE67" s="27">
        <v>165</v>
      </c>
      <c r="AF67" s="27">
        <f t="shared" si="10"/>
        <v>357</v>
      </c>
      <c r="AG67" s="27">
        <f t="shared" si="16"/>
        <v>-440</v>
      </c>
      <c r="AH67" s="27">
        <f t="shared" si="16"/>
        <v>-853</v>
      </c>
      <c r="AI67" s="24">
        <f t="shared" si="17"/>
        <v>-0.72727272727272729</v>
      </c>
      <c r="AJ67" s="24">
        <f t="shared" si="17"/>
        <v>-0.70495867768595044</v>
      </c>
      <c r="AK67" s="28" t="str">
        <f>IF(ABS(AI67)&gt;19.999%,"Y","N")</f>
        <v>Y</v>
      </c>
      <c r="AL67" s="33" t="s">
        <v>100</v>
      </c>
      <c r="AM67" s="33" t="s">
        <v>255</v>
      </c>
      <c r="AN67" s="29" t="s">
        <v>108</v>
      </c>
      <c r="AO67" s="29" t="s">
        <v>101</v>
      </c>
      <c r="AP67" s="29" t="s">
        <v>101</v>
      </c>
      <c r="AQ67" s="34" t="s">
        <v>256</v>
      </c>
      <c r="AR67" s="29" t="s">
        <v>257</v>
      </c>
    </row>
    <row r="68" spans="1:44" ht="40.5" customHeight="1">
      <c r="A68" s="17">
        <v>64</v>
      </c>
      <c r="B68" s="18" t="s">
        <v>88</v>
      </c>
      <c r="C68" s="18" t="s">
        <v>89</v>
      </c>
      <c r="D68" s="19" t="s">
        <v>250</v>
      </c>
      <c r="E68" s="20" t="s">
        <v>251</v>
      </c>
      <c r="F68" s="21" t="s">
        <v>252</v>
      </c>
      <c r="G68" s="30" t="s">
        <v>253</v>
      </c>
      <c r="H68" s="30" t="s">
        <v>142</v>
      </c>
      <c r="I68" s="20" t="s">
        <v>258</v>
      </c>
      <c r="J68" s="20" t="s">
        <v>95</v>
      </c>
      <c r="K68" s="13" t="s">
        <v>96</v>
      </c>
      <c r="L68" s="13" t="s">
        <v>97</v>
      </c>
      <c r="M68" s="37" t="s">
        <v>130</v>
      </c>
      <c r="N68" s="22">
        <v>2855.2507500000002</v>
      </c>
      <c r="O68" s="23">
        <v>2912.0449217250102</v>
      </c>
      <c r="P68" s="23">
        <f t="shared" si="0"/>
        <v>5767.2956717250108</v>
      </c>
      <c r="Q68" s="22">
        <v>1067.0082</v>
      </c>
      <c r="R68" s="22">
        <v>1179.6811200000002</v>
      </c>
      <c r="S68" s="23">
        <f t="shared" si="1"/>
        <v>2246.6893200000004</v>
      </c>
      <c r="T68" s="22">
        <f t="shared" si="14"/>
        <v>-1732.36380172501</v>
      </c>
      <c r="U68" s="22">
        <f t="shared" si="14"/>
        <v>-3520.6063517250104</v>
      </c>
      <c r="V68" s="24">
        <f t="shared" si="15"/>
        <v>-0.59489597457816978</v>
      </c>
      <c r="W68" s="24">
        <f t="shared" si="15"/>
        <v>-0.61044318726110836</v>
      </c>
      <c r="X68" s="28" t="s">
        <v>100</v>
      </c>
      <c r="Y68" s="28" t="s">
        <v>100</v>
      </c>
      <c r="Z68" s="28" t="s">
        <v>100</v>
      </c>
      <c r="AA68" s="27">
        <v>605</v>
      </c>
      <c r="AB68" s="27">
        <v>605</v>
      </c>
      <c r="AC68" s="27">
        <f t="shared" si="9"/>
        <v>1210</v>
      </c>
      <c r="AD68" s="27">
        <v>192</v>
      </c>
      <c r="AE68" s="27">
        <v>165</v>
      </c>
      <c r="AF68" s="27">
        <f t="shared" si="10"/>
        <v>357</v>
      </c>
      <c r="AG68" s="27">
        <f t="shared" si="16"/>
        <v>-440</v>
      </c>
      <c r="AH68" s="27">
        <f t="shared" si="16"/>
        <v>-853</v>
      </c>
      <c r="AI68" s="24">
        <f t="shared" si="17"/>
        <v>-0.72727272727272729</v>
      </c>
      <c r="AJ68" s="24">
        <f t="shared" si="17"/>
        <v>-0.70495867768595044</v>
      </c>
      <c r="AK68" s="28" t="s">
        <v>100</v>
      </c>
      <c r="AL68" s="33" t="s">
        <v>100</v>
      </c>
      <c r="AM68" s="33" t="s">
        <v>100</v>
      </c>
      <c r="AN68" s="33" t="s">
        <v>100</v>
      </c>
      <c r="AO68" s="33" t="s">
        <v>100</v>
      </c>
      <c r="AP68" s="33" t="s">
        <v>100</v>
      </c>
      <c r="AQ68" s="33" t="s">
        <v>100</v>
      </c>
      <c r="AR68" s="28" t="s">
        <v>100</v>
      </c>
    </row>
    <row r="69" spans="1:44" ht="81" customHeight="1">
      <c r="A69" s="13">
        <v>65</v>
      </c>
      <c r="B69" s="18" t="s">
        <v>88</v>
      </c>
      <c r="C69" s="18" t="s">
        <v>89</v>
      </c>
      <c r="D69" s="19" t="s">
        <v>250</v>
      </c>
      <c r="E69" s="20" t="s">
        <v>251</v>
      </c>
      <c r="F69" s="21" t="s">
        <v>259</v>
      </c>
      <c r="G69" s="30" t="s">
        <v>260</v>
      </c>
      <c r="H69" s="30" t="s">
        <v>114</v>
      </c>
      <c r="I69" s="20" t="s">
        <v>114</v>
      </c>
      <c r="J69" s="20" t="s">
        <v>95</v>
      </c>
      <c r="K69" s="13" t="s">
        <v>96</v>
      </c>
      <c r="L69" s="13" t="s">
        <v>97</v>
      </c>
      <c r="M69" s="37" t="s">
        <v>130</v>
      </c>
      <c r="N69" s="22">
        <v>5161.5429199999999</v>
      </c>
      <c r="O69" s="23">
        <v>5264.2118594877875</v>
      </c>
      <c r="P69" s="23">
        <f t="shared" ref="P69:P132" si="18">IFERROR(N69+O69,"N/A")</f>
        <v>10425.754779487786</v>
      </c>
      <c r="Q69" s="22">
        <v>4396.4122399999997</v>
      </c>
      <c r="R69" s="22">
        <v>5698.3019999999997</v>
      </c>
      <c r="S69" s="23">
        <f t="shared" ref="S69:S132" si="19">IFERROR(Q69+R69,"N/A")</f>
        <v>10094.714239999999</v>
      </c>
      <c r="T69" s="22">
        <f t="shared" ref="T69:U100" si="20">IFERROR(R69-O69,"N/A")</f>
        <v>434.0901405122122</v>
      </c>
      <c r="U69" s="22">
        <f t="shared" si="20"/>
        <v>-331.0405394877871</v>
      </c>
      <c r="V69" s="24">
        <f t="shared" si="15"/>
        <v>8.2460613687088485E-2</v>
      </c>
      <c r="W69" s="24">
        <f t="shared" si="15"/>
        <v>-3.1752189312863451E-2</v>
      </c>
      <c r="X69" s="28" t="str">
        <f>IF(ABS(T69)&gt;9999.99999,"Y","N")</f>
        <v>N</v>
      </c>
      <c r="Y69" s="28" t="str">
        <f>IF(AND(ABS(V69)&gt;0.1999, ABS(T69)&gt;4999.99999), "Y", "N")</f>
        <v>N</v>
      </c>
      <c r="Z69" s="45" t="s">
        <v>261</v>
      </c>
      <c r="AA69" s="27" t="s">
        <v>100</v>
      </c>
      <c r="AB69" s="27" t="s">
        <v>100</v>
      </c>
      <c r="AC69" s="27" t="str">
        <f t="shared" si="9"/>
        <v>N/A</v>
      </c>
      <c r="AD69" s="27" t="s">
        <v>100</v>
      </c>
      <c r="AE69" s="27" t="s">
        <v>100</v>
      </c>
      <c r="AF69" s="27" t="str">
        <f t="shared" si="10"/>
        <v>N/A</v>
      </c>
      <c r="AG69" s="27" t="str">
        <f t="shared" si="16"/>
        <v>N/A</v>
      </c>
      <c r="AH69" s="27" t="str">
        <f t="shared" si="16"/>
        <v>N/A</v>
      </c>
      <c r="AI69" s="24" t="str">
        <f t="shared" si="17"/>
        <v>N/A</v>
      </c>
      <c r="AJ69" s="24" t="str">
        <f t="shared" si="17"/>
        <v>N/A</v>
      </c>
      <c r="AK69" s="28" t="str">
        <f>IFERROR(IF(ABS(AI69)&gt;19.999%,"Y","N"),"N")</f>
        <v>N</v>
      </c>
      <c r="AL69" s="33" t="s">
        <v>100</v>
      </c>
      <c r="AM69" s="33" t="s">
        <v>100</v>
      </c>
      <c r="AN69" s="29" t="s">
        <v>101</v>
      </c>
      <c r="AO69" s="29" t="s">
        <v>101</v>
      </c>
      <c r="AP69" s="29" t="s">
        <v>101</v>
      </c>
      <c r="AQ69" s="34" t="s">
        <v>102</v>
      </c>
      <c r="AR69" s="29" t="s">
        <v>103</v>
      </c>
    </row>
    <row r="70" spans="1:44" ht="44.1" customHeight="1">
      <c r="A70" s="13">
        <v>66</v>
      </c>
      <c r="B70" s="18" t="s">
        <v>88</v>
      </c>
      <c r="C70" s="18" t="s">
        <v>89</v>
      </c>
      <c r="D70" s="19" t="s">
        <v>250</v>
      </c>
      <c r="E70" s="20" t="s">
        <v>251</v>
      </c>
      <c r="F70" s="21" t="s">
        <v>259</v>
      </c>
      <c r="G70" s="30" t="s">
        <v>260</v>
      </c>
      <c r="H70" s="30" t="s">
        <v>242</v>
      </c>
      <c r="I70" s="20" t="s">
        <v>262</v>
      </c>
      <c r="J70" s="20" t="s">
        <v>95</v>
      </c>
      <c r="K70" s="13" t="s">
        <v>96</v>
      </c>
      <c r="L70" s="13" t="s">
        <v>97</v>
      </c>
      <c r="M70" s="37" t="s">
        <v>130</v>
      </c>
      <c r="N70" s="22">
        <v>5161.5429199999999</v>
      </c>
      <c r="O70" s="23">
        <v>5264.2118594877875</v>
      </c>
      <c r="P70" s="23">
        <f t="shared" si="18"/>
        <v>10425.754779487786</v>
      </c>
      <c r="Q70" s="22">
        <v>4394.4122399999997</v>
      </c>
      <c r="R70" s="22">
        <v>5698.3</v>
      </c>
      <c r="S70" s="23">
        <f t="shared" si="19"/>
        <v>10092.712240000001</v>
      </c>
      <c r="T70" s="22">
        <f t="shared" si="20"/>
        <v>434.0881405122127</v>
      </c>
      <c r="U70" s="22">
        <f t="shared" si="20"/>
        <v>-333.04253948778569</v>
      </c>
      <c r="V70" s="24">
        <f t="shared" si="15"/>
        <v>8.2460233763169605E-2</v>
      </c>
      <c r="W70" s="24">
        <f t="shared" si="15"/>
        <v>-3.1944213779421728E-2</v>
      </c>
      <c r="X70" s="28" t="s">
        <v>100</v>
      </c>
      <c r="Y70" s="28" t="s">
        <v>100</v>
      </c>
      <c r="Z70" s="28" t="s">
        <v>100</v>
      </c>
      <c r="AA70" s="27" t="s">
        <v>100</v>
      </c>
      <c r="AB70" s="27" t="s">
        <v>100</v>
      </c>
      <c r="AC70" s="27" t="str">
        <f t="shared" si="9"/>
        <v>N/A</v>
      </c>
      <c r="AD70" s="27" t="s">
        <v>100</v>
      </c>
      <c r="AE70" s="27" t="s">
        <v>100</v>
      </c>
      <c r="AF70" s="27" t="str">
        <f t="shared" si="10"/>
        <v>N/A</v>
      </c>
      <c r="AG70" s="27" t="str">
        <f t="shared" si="16"/>
        <v>N/A</v>
      </c>
      <c r="AH70" s="27" t="str">
        <f t="shared" si="16"/>
        <v>N/A</v>
      </c>
      <c r="AI70" s="24" t="str">
        <f t="shared" si="17"/>
        <v>N/A</v>
      </c>
      <c r="AJ70" s="24" t="str">
        <f t="shared" si="17"/>
        <v>N/A</v>
      </c>
      <c r="AK70" s="28" t="s">
        <v>100</v>
      </c>
      <c r="AL70" s="33" t="s">
        <v>100</v>
      </c>
      <c r="AM70" s="33" t="s">
        <v>100</v>
      </c>
      <c r="AN70" s="33" t="s">
        <v>100</v>
      </c>
      <c r="AO70" s="33" t="s">
        <v>100</v>
      </c>
      <c r="AP70" s="33" t="s">
        <v>100</v>
      </c>
      <c r="AQ70" s="33" t="s">
        <v>100</v>
      </c>
      <c r="AR70" s="28" t="s">
        <v>100</v>
      </c>
    </row>
    <row r="71" spans="1:44" ht="44.1" customHeight="1">
      <c r="A71" s="17">
        <v>67</v>
      </c>
      <c r="B71" s="18" t="s">
        <v>88</v>
      </c>
      <c r="C71" s="18" t="s">
        <v>89</v>
      </c>
      <c r="D71" s="19" t="s">
        <v>250</v>
      </c>
      <c r="E71" s="20" t="s">
        <v>251</v>
      </c>
      <c r="F71" s="21" t="s">
        <v>259</v>
      </c>
      <c r="G71" s="30" t="s">
        <v>260</v>
      </c>
      <c r="H71" s="30" t="s">
        <v>263</v>
      </c>
      <c r="I71" s="20" t="s">
        <v>264</v>
      </c>
      <c r="J71" s="20" t="s">
        <v>95</v>
      </c>
      <c r="K71" s="13" t="s">
        <v>96</v>
      </c>
      <c r="L71" s="13" t="s">
        <v>97</v>
      </c>
      <c r="M71" s="37" t="s">
        <v>130</v>
      </c>
      <c r="N71" s="22">
        <v>5161.5429199999999</v>
      </c>
      <c r="O71" s="23">
        <v>5264.2118594877875</v>
      </c>
      <c r="P71" s="23">
        <f t="shared" si="18"/>
        <v>10425.754779487786</v>
      </c>
      <c r="Q71" s="22">
        <v>4395.4122399999997</v>
      </c>
      <c r="R71" s="22">
        <v>5698.3010000000004</v>
      </c>
      <c r="S71" s="23">
        <f t="shared" si="19"/>
        <v>10093.713240000001</v>
      </c>
      <c r="T71" s="22">
        <f t="shared" si="20"/>
        <v>434.08914051221291</v>
      </c>
      <c r="U71" s="22">
        <f t="shared" si="20"/>
        <v>-332.04153948778549</v>
      </c>
      <c r="V71" s="24">
        <f t="shared" si="15"/>
        <v>8.2460423725129128E-2</v>
      </c>
      <c r="W71" s="24">
        <f t="shared" si="15"/>
        <v>-3.1848201546142499E-2</v>
      </c>
      <c r="X71" s="28" t="s">
        <v>100</v>
      </c>
      <c r="Y71" s="28" t="s">
        <v>100</v>
      </c>
      <c r="Z71" s="28" t="s">
        <v>100</v>
      </c>
      <c r="AA71" s="27" t="s">
        <v>100</v>
      </c>
      <c r="AB71" s="27" t="s">
        <v>100</v>
      </c>
      <c r="AC71" s="27" t="str">
        <f t="shared" si="9"/>
        <v>N/A</v>
      </c>
      <c r="AD71" s="27" t="s">
        <v>100</v>
      </c>
      <c r="AE71" s="27" t="s">
        <v>100</v>
      </c>
      <c r="AF71" s="27" t="str">
        <f t="shared" si="10"/>
        <v>N/A</v>
      </c>
      <c r="AG71" s="27" t="str">
        <f t="shared" si="16"/>
        <v>N/A</v>
      </c>
      <c r="AH71" s="27" t="str">
        <f t="shared" si="16"/>
        <v>N/A</v>
      </c>
      <c r="AI71" s="24" t="str">
        <f t="shared" si="17"/>
        <v>N/A</v>
      </c>
      <c r="AJ71" s="24" t="str">
        <f t="shared" si="17"/>
        <v>N/A</v>
      </c>
      <c r="AK71" s="28" t="s">
        <v>100</v>
      </c>
      <c r="AL71" s="33" t="s">
        <v>100</v>
      </c>
      <c r="AM71" s="33" t="s">
        <v>100</v>
      </c>
      <c r="AN71" s="33" t="s">
        <v>100</v>
      </c>
      <c r="AO71" s="33" t="s">
        <v>100</v>
      </c>
      <c r="AP71" s="33" t="s">
        <v>100</v>
      </c>
      <c r="AQ71" s="33" t="s">
        <v>100</v>
      </c>
      <c r="AR71" s="28" t="s">
        <v>100</v>
      </c>
    </row>
    <row r="72" spans="1:44" ht="81" customHeight="1">
      <c r="A72" s="13">
        <v>68</v>
      </c>
      <c r="B72" s="18" t="s">
        <v>88</v>
      </c>
      <c r="C72" s="18" t="s">
        <v>89</v>
      </c>
      <c r="D72" s="19" t="s">
        <v>250</v>
      </c>
      <c r="E72" s="20" t="s">
        <v>251</v>
      </c>
      <c r="F72" s="21" t="s">
        <v>265</v>
      </c>
      <c r="G72" s="30" t="s">
        <v>266</v>
      </c>
      <c r="H72" s="30" t="s">
        <v>114</v>
      </c>
      <c r="I72" s="20" t="s">
        <v>114</v>
      </c>
      <c r="J72" s="20" t="s">
        <v>95</v>
      </c>
      <c r="K72" s="13" t="s">
        <v>96</v>
      </c>
      <c r="L72" s="13" t="s">
        <v>97</v>
      </c>
      <c r="M72" s="37" t="s">
        <v>130</v>
      </c>
      <c r="N72" s="22">
        <v>422.31038999999998</v>
      </c>
      <c r="O72" s="23">
        <v>430.71061821546198</v>
      </c>
      <c r="P72" s="23">
        <f t="shared" si="18"/>
        <v>853.02100821546196</v>
      </c>
      <c r="Q72" s="22">
        <v>172.29988</v>
      </c>
      <c r="R72" s="22">
        <v>349.99131</v>
      </c>
      <c r="S72" s="23">
        <f t="shared" si="19"/>
        <v>522.29119000000003</v>
      </c>
      <c r="T72" s="22">
        <f t="shared" si="20"/>
        <v>-80.719308215461979</v>
      </c>
      <c r="U72" s="22">
        <f t="shared" si="20"/>
        <v>-330.72981821546193</v>
      </c>
      <c r="V72" s="24">
        <f t="shared" si="15"/>
        <v>-0.1874096082188583</v>
      </c>
      <c r="W72" s="24">
        <f t="shared" si="15"/>
        <v>-0.38771591207039052</v>
      </c>
      <c r="X72" s="28" t="str">
        <f>IF(ABS(T72)&gt;9999.99999,"Y","N")</f>
        <v>N</v>
      </c>
      <c r="Y72" s="28" t="str">
        <f>IF(AND(ABS(V72)&gt;0.1999, ABS(T72)&gt;4999.99999), "Y", "N")</f>
        <v>N</v>
      </c>
      <c r="Z72" s="45" t="s">
        <v>267</v>
      </c>
      <c r="AA72" s="27" t="s">
        <v>100</v>
      </c>
      <c r="AB72" s="27" t="s">
        <v>100</v>
      </c>
      <c r="AC72" s="27" t="str">
        <f t="shared" si="9"/>
        <v>N/A</v>
      </c>
      <c r="AD72" s="27" t="s">
        <v>100</v>
      </c>
      <c r="AE72" s="27" t="s">
        <v>100</v>
      </c>
      <c r="AF72" s="27" t="str">
        <f t="shared" si="10"/>
        <v>N/A</v>
      </c>
      <c r="AG72" s="27" t="str">
        <f t="shared" si="16"/>
        <v>N/A</v>
      </c>
      <c r="AH72" s="27" t="str">
        <f t="shared" si="16"/>
        <v>N/A</v>
      </c>
      <c r="AI72" s="24" t="str">
        <f t="shared" si="17"/>
        <v>N/A</v>
      </c>
      <c r="AJ72" s="24" t="str">
        <f t="shared" si="17"/>
        <v>N/A</v>
      </c>
      <c r="AK72" s="28" t="str">
        <f>IFERROR(IF(ABS(AI72)&gt;19.999%,"Y","N"),"N")</f>
        <v>N</v>
      </c>
      <c r="AL72" s="33" t="s">
        <v>100</v>
      </c>
      <c r="AM72" s="33" t="s">
        <v>100</v>
      </c>
      <c r="AN72" s="29" t="s">
        <v>101</v>
      </c>
      <c r="AO72" s="29" t="s">
        <v>101</v>
      </c>
      <c r="AP72" s="29" t="s">
        <v>101</v>
      </c>
      <c r="AQ72" s="34" t="s">
        <v>102</v>
      </c>
      <c r="AR72" s="29" t="s">
        <v>103</v>
      </c>
    </row>
    <row r="73" spans="1:44" ht="40.5" customHeight="1">
      <c r="A73" s="13">
        <v>69</v>
      </c>
      <c r="B73" s="18" t="s">
        <v>88</v>
      </c>
      <c r="C73" s="18" t="s">
        <v>89</v>
      </c>
      <c r="D73" s="19" t="s">
        <v>250</v>
      </c>
      <c r="E73" s="20" t="s">
        <v>251</v>
      </c>
      <c r="F73" s="21" t="s">
        <v>265</v>
      </c>
      <c r="G73" s="30" t="s">
        <v>266</v>
      </c>
      <c r="H73" s="30" t="s">
        <v>242</v>
      </c>
      <c r="I73" s="20" t="s">
        <v>268</v>
      </c>
      <c r="J73" s="20" t="s">
        <v>95</v>
      </c>
      <c r="K73" s="13" t="s">
        <v>96</v>
      </c>
      <c r="L73" s="13" t="s">
        <v>97</v>
      </c>
      <c r="M73" s="37" t="s">
        <v>130</v>
      </c>
      <c r="N73" s="22">
        <v>422.31038999999998</v>
      </c>
      <c r="O73" s="23">
        <v>430.71061821546198</v>
      </c>
      <c r="P73" s="23">
        <f t="shared" si="18"/>
        <v>853.02100821546196</v>
      </c>
      <c r="Q73" s="22">
        <v>170.29988</v>
      </c>
      <c r="R73" s="22">
        <v>349.98930999999999</v>
      </c>
      <c r="S73" s="23">
        <f t="shared" si="19"/>
        <v>520.28918999999996</v>
      </c>
      <c r="T73" s="22">
        <f t="shared" si="20"/>
        <v>-80.721308215461988</v>
      </c>
      <c r="U73" s="22">
        <f t="shared" si="20"/>
        <v>-332.731818215462</v>
      </c>
      <c r="V73" s="24">
        <f t="shared" si="15"/>
        <v>-0.18741425170781684</v>
      </c>
      <c r="W73" s="24">
        <f t="shared" si="15"/>
        <v>-0.39006286481917252</v>
      </c>
      <c r="X73" s="28" t="s">
        <v>100</v>
      </c>
      <c r="Y73" s="28" t="s">
        <v>100</v>
      </c>
      <c r="Z73" s="28" t="s">
        <v>100</v>
      </c>
      <c r="AA73" s="27" t="s">
        <v>100</v>
      </c>
      <c r="AB73" s="27" t="s">
        <v>100</v>
      </c>
      <c r="AC73" s="27" t="str">
        <f t="shared" si="9"/>
        <v>N/A</v>
      </c>
      <c r="AD73" s="27" t="s">
        <v>100</v>
      </c>
      <c r="AE73" s="27" t="s">
        <v>100</v>
      </c>
      <c r="AF73" s="27" t="str">
        <f t="shared" si="10"/>
        <v>N/A</v>
      </c>
      <c r="AG73" s="27" t="str">
        <f t="shared" si="16"/>
        <v>N/A</v>
      </c>
      <c r="AH73" s="27" t="str">
        <f t="shared" si="16"/>
        <v>N/A</v>
      </c>
      <c r="AI73" s="24" t="str">
        <f t="shared" si="17"/>
        <v>N/A</v>
      </c>
      <c r="AJ73" s="24" t="str">
        <f t="shared" si="17"/>
        <v>N/A</v>
      </c>
      <c r="AK73" s="28" t="s">
        <v>100</v>
      </c>
      <c r="AL73" s="33" t="s">
        <v>100</v>
      </c>
      <c r="AM73" s="33" t="s">
        <v>100</v>
      </c>
      <c r="AN73" s="33" t="s">
        <v>100</v>
      </c>
      <c r="AO73" s="33" t="s">
        <v>100</v>
      </c>
      <c r="AP73" s="33" t="s">
        <v>100</v>
      </c>
      <c r="AQ73" s="33" t="s">
        <v>100</v>
      </c>
      <c r="AR73" s="28" t="s">
        <v>100</v>
      </c>
    </row>
    <row r="74" spans="1:44" ht="41.1" customHeight="1">
      <c r="A74" s="17">
        <v>70</v>
      </c>
      <c r="B74" s="18" t="s">
        <v>88</v>
      </c>
      <c r="C74" s="18" t="s">
        <v>89</v>
      </c>
      <c r="D74" s="19" t="s">
        <v>250</v>
      </c>
      <c r="E74" s="20" t="s">
        <v>251</v>
      </c>
      <c r="F74" s="21" t="s">
        <v>265</v>
      </c>
      <c r="G74" s="30" t="s">
        <v>266</v>
      </c>
      <c r="H74" s="30" t="s">
        <v>263</v>
      </c>
      <c r="I74" s="20" t="s">
        <v>269</v>
      </c>
      <c r="J74" s="20" t="s">
        <v>95</v>
      </c>
      <c r="K74" s="13" t="s">
        <v>96</v>
      </c>
      <c r="L74" s="13" t="s">
        <v>97</v>
      </c>
      <c r="M74" s="37" t="s">
        <v>130</v>
      </c>
      <c r="N74" s="22">
        <v>422.31038999999998</v>
      </c>
      <c r="O74" s="23">
        <v>430.71061821546198</v>
      </c>
      <c r="P74" s="23">
        <f t="shared" si="18"/>
        <v>853.02100821546196</v>
      </c>
      <c r="Q74" s="22">
        <v>171.29988</v>
      </c>
      <c r="R74" s="22">
        <v>349.99031000000002</v>
      </c>
      <c r="S74" s="23">
        <f t="shared" si="19"/>
        <v>521.29019000000005</v>
      </c>
      <c r="T74" s="22">
        <f t="shared" si="20"/>
        <v>-80.720308215461955</v>
      </c>
      <c r="U74" s="22">
        <f t="shared" si="20"/>
        <v>-331.73081821546191</v>
      </c>
      <c r="V74" s="24">
        <f t="shared" si="15"/>
        <v>-0.1874119299633375</v>
      </c>
      <c r="W74" s="24">
        <f t="shared" si="15"/>
        <v>-0.38888938844478149</v>
      </c>
      <c r="X74" s="28" t="s">
        <v>100</v>
      </c>
      <c r="Y74" s="28" t="s">
        <v>100</v>
      </c>
      <c r="Z74" s="28" t="s">
        <v>100</v>
      </c>
      <c r="AA74" s="27" t="s">
        <v>100</v>
      </c>
      <c r="AB74" s="27" t="s">
        <v>100</v>
      </c>
      <c r="AC74" s="27" t="str">
        <f t="shared" si="9"/>
        <v>N/A</v>
      </c>
      <c r="AD74" s="27" t="s">
        <v>100</v>
      </c>
      <c r="AE74" s="27" t="s">
        <v>100</v>
      </c>
      <c r="AF74" s="27" t="str">
        <f t="shared" si="10"/>
        <v>N/A</v>
      </c>
      <c r="AG74" s="27" t="str">
        <f t="shared" si="16"/>
        <v>N/A</v>
      </c>
      <c r="AH74" s="27" t="str">
        <f t="shared" si="16"/>
        <v>N/A</v>
      </c>
      <c r="AI74" s="24" t="str">
        <f t="shared" si="17"/>
        <v>N/A</v>
      </c>
      <c r="AJ74" s="24" t="str">
        <f t="shared" si="17"/>
        <v>N/A</v>
      </c>
      <c r="AK74" s="28" t="s">
        <v>100</v>
      </c>
      <c r="AL74" s="33" t="s">
        <v>100</v>
      </c>
      <c r="AM74" s="33" t="s">
        <v>100</v>
      </c>
      <c r="AN74" s="33" t="s">
        <v>100</v>
      </c>
      <c r="AO74" s="33" t="s">
        <v>100</v>
      </c>
      <c r="AP74" s="33" t="s">
        <v>100</v>
      </c>
      <c r="AQ74" s="33" t="s">
        <v>100</v>
      </c>
      <c r="AR74" s="28" t="s">
        <v>100</v>
      </c>
    </row>
    <row r="75" spans="1:44" ht="91.5" customHeight="1">
      <c r="A75" s="13">
        <v>71</v>
      </c>
      <c r="B75" s="18" t="s">
        <v>88</v>
      </c>
      <c r="C75" s="18" t="s">
        <v>89</v>
      </c>
      <c r="D75" s="19" t="s">
        <v>250</v>
      </c>
      <c r="E75" s="20" t="s">
        <v>251</v>
      </c>
      <c r="F75" s="21" t="s">
        <v>270</v>
      </c>
      <c r="G75" s="30" t="s">
        <v>271</v>
      </c>
      <c r="H75" s="30" t="s">
        <v>114</v>
      </c>
      <c r="I75" s="20" t="s">
        <v>114</v>
      </c>
      <c r="J75" s="20" t="s">
        <v>95</v>
      </c>
      <c r="K75" s="13" t="s">
        <v>96</v>
      </c>
      <c r="L75" s="13" t="s">
        <v>97</v>
      </c>
      <c r="M75" s="37" t="s">
        <v>130</v>
      </c>
      <c r="N75" s="22">
        <v>4808.3129099999996</v>
      </c>
      <c r="O75" s="23">
        <v>4903.9557033013971</v>
      </c>
      <c r="P75" s="23">
        <f t="shared" si="18"/>
        <v>9712.2686133013958</v>
      </c>
      <c r="Q75" s="22">
        <v>4348.9546799999998</v>
      </c>
      <c r="R75" s="22">
        <v>4194.99</v>
      </c>
      <c r="S75" s="23">
        <f t="shared" si="19"/>
        <v>8543.9446800000005</v>
      </c>
      <c r="T75" s="22">
        <f t="shared" si="20"/>
        <v>-708.9657033013973</v>
      </c>
      <c r="U75" s="22">
        <f t="shared" si="20"/>
        <v>-1168.3239333013953</v>
      </c>
      <c r="V75" s="24">
        <f t="shared" si="15"/>
        <v>-0.14457016869547043</v>
      </c>
      <c r="W75" s="24">
        <f t="shared" si="15"/>
        <v>-0.12029361829030576</v>
      </c>
      <c r="X75" s="28" t="str">
        <f>IF(ABS(T75)&gt;9999.99999,"Y","N")</f>
        <v>N</v>
      </c>
      <c r="Y75" s="28" t="str">
        <f>IF(AND(ABS(V75)&gt;0.1999, ABS(T75)&gt;4999.99999), "Y", "N")</f>
        <v>N</v>
      </c>
      <c r="Z75" s="45" t="s">
        <v>272</v>
      </c>
      <c r="AA75" s="27">
        <v>2606</v>
      </c>
      <c r="AB75" s="27">
        <v>2606</v>
      </c>
      <c r="AC75" s="27">
        <f t="shared" si="9"/>
        <v>5212</v>
      </c>
      <c r="AD75" s="27">
        <v>1656</v>
      </c>
      <c r="AE75" s="27">
        <v>1753</v>
      </c>
      <c r="AF75" s="27">
        <f t="shared" si="10"/>
        <v>3409</v>
      </c>
      <c r="AG75" s="27">
        <f t="shared" si="16"/>
        <v>-853</v>
      </c>
      <c r="AH75" s="27">
        <f t="shared" si="16"/>
        <v>-1803</v>
      </c>
      <c r="AI75" s="24">
        <f t="shared" si="17"/>
        <v>-0.32732156561780507</v>
      </c>
      <c r="AJ75" s="24">
        <f t="shared" si="17"/>
        <v>-0.34593246354566387</v>
      </c>
      <c r="AK75" s="28" t="str">
        <f>IF(ABS(AI75)&gt;19.999%,"Y","N")</f>
        <v>Y</v>
      </c>
      <c r="AL75" s="33" t="s">
        <v>100</v>
      </c>
      <c r="AM75" s="33" t="s">
        <v>255</v>
      </c>
      <c r="AN75" s="29" t="s">
        <v>108</v>
      </c>
      <c r="AO75" s="29" t="s">
        <v>101</v>
      </c>
      <c r="AP75" s="29" t="s">
        <v>101</v>
      </c>
      <c r="AQ75" s="34" t="s">
        <v>256</v>
      </c>
      <c r="AR75" s="29" t="s">
        <v>273</v>
      </c>
    </row>
    <row r="76" spans="1:44" ht="43.5" customHeight="1">
      <c r="A76" s="13">
        <v>72</v>
      </c>
      <c r="B76" s="18" t="s">
        <v>88</v>
      </c>
      <c r="C76" s="18" t="s">
        <v>89</v>
      </c>
      <c r="D76" s="19" t="s">
        <v>250</v>
      </c>
      <c r="E76" s="20" t="s">
        <v>251</v>
      </c>
      <c r="F76" s="21" t="s">
        <v>270</v>
      </c>
      <c r="G76" s="30" t="s">
        <v>271</v>
      </c>
      <c r="H76" s="30" t="s">
        <v>142</v>
      </c>
      <c r="I76" s="20" t="s">
        <v>274</v>
      </c>
      <c r="J76" s="20" t="s">
        <v>95</v>
      </c>
      <c r="K76" s="13" t="s">
        <v>96</v>
      </c>
      <c r="L76" s="13" t="s">
        <v>97</v>
      </c>
      <c r="M76" s="37" t="s">
        <v>130</v>
      </c>
      <c r="N76" s="22">
        <v>4808.3129099999996</v>
      </c>
      <c r="O76" s="23">
        <v>4903.9557033013971</v>
      </c>
      <c r="P76" s="23">
        <f t="shared" si="18"/>
        <v>9712.2686133013958</v>
      </c>
      <c r="Q76" s="22">
        <v>4347.9546799999998</v>
      </c>
      <c r="R76" s="22">
        <v>4194.99</v>
      </c>
      <c r="S76" s="23">
        <f t="shared" si="19"/>
        <v>8542.9446800000005</v>
      </c>
      <c r="T76" s="22">
        <f t="shared" si="20"/>
        <v>-708.9657033013973</v>
      </c>
      <c r="U76" s="22">
        <f t="shared" si="20"/>
        <v>-1169.3239333013953</v>
      </c>
      <c r="V76" s="24">
        <f t="shared" si="15"/>
        <v>-0.14457016869547043</v>
      </c>
      <c r="W76" s="24">
        <f t="shared" si="15"/>
        <v>-0.12039658084620443</v>
      </c>
      <c r="X76" s="28" t="s">
        <v>100</v>
      </c>
      <c r="Y76" s="28" t="s">
        <v>100</v>
      </c>
      <c r="Z76" s="28" t="s">
        <v>100</v>
      </c>
      <c r="AA76" s="27">
        <v>2606</v>
      </c>
      <c r="AB76" s="27">
        <v>2606</v>
      </c>
      <c r="AC76" s="27">
        <f t="shared" si="9"/>
        <v>5212</v>
      </c>
      <c r="AD76" s="27">
        <v>1656</v>
      </c>
      <c r="AE76" s="27">
        <v>1753</v>
      </c>
      <c r="AF76" s="27">
        <f t="shared" si="10"/>
        <v>3409</v>
      </c>
      <c r="AG76" s="27">
        <f t="shared" si="16"/>
        <v>-853</v>
      </c>
      <c r="AH76" s="27">
        <f t="shared" si="16"/>
        <v>-1803</v>
      </c>
      <c r="AI76" s="24">
        <f t="shared" si="17"/>
        <v>-0.32732156561780507</v>
      </c>
      <c r="AJ76" s="24">
        <f t="shared" si="17"/>
        <v>-0.34593246354566387</v>
      </c>
      <c r="AK76" s="28" t="s">
        <v>100</v>
      </c>
      <c r="AL76" s="33" t="s">
        <v>100</v>
      </c>
      <c r="AM76" s="33" t="s">
        <v>100</v>
      </c>
      <c r="AN76" s="33" t="s">
        <v>100</v>
      </c>
      <c r="AO76" s="33" t="s">
        <v>100</v>
      </c>
      <c r="AP76" s="33" t="s">
        <v>100</v>
      </c>
      <c r="AQ76" s="33" t="s">
        <v>100</v>
      </c>
      <c r="AR76" s="28" t="s">
        <v>100</v>
      </c>
    </row>
    <row r="77" spans="1:44" ht="83.1" customHeight="1">
      <c r="A77" s="17">
        <v>73</v>
      </c>
      <c r="B77" s="18" t="s">
        <v>88</v>
      </c>
      <c r="C77" s="18" t="s">
        <v>89</v>
      </c>
      <c r="D77" s="19" t="s">
        <v>250</v>
      </c>
      <c r="E77" s="20" t="s">
        <v>251</v>
      </c>
      <c r="F77" s="21" t="s">
        <v>275</v>
      </c>
      <c r="G77" s="30" t="s">
        <v>276</v>
      </c>
      <c r="H77" s="30" t="s">
        <v>114</v>
      </c>
      <c r="I77" s="20" t="s">
        <v>114</v>
      </c>
      <c r="J77" s="20" t="s">
        <v>95</v>
      </c>
      <c r="K77" s="13" t="s">
        <v>96</v>
      </c>
      <c r="L77" s="13" t="s">
        <v>97</v>
      </c>
      <c r="M77" s="37" t="s">
        <v>130</v>
      </c>
      <c r="N77" s="22">
        <v>2503.6077799999998</v>
      </c>
      <c r="O77" s="23">
        <v>2553.4073810654945</v>
      </c>
      <c r="P77" s="23">
        <f t="shared" si="18"/>
        <v>5057.0151610654939</v>
      </c>
      <c r="Q77" s="22">
        <v>1463.3042800000001</v>
      </c>
      <c r="R77" s="22">
        <v>1487.5099299999999</v>
      </c>
      <c r="S77" s="23">
        <f t="shared" si="19"/>
        <v>2950.81421</v>
      </c>
      <c r="T77" s="22">
        <f t="shared" si="20"/>
        <v>-1065.8974510654946</v>
      </c>
      <c r="U77" s="22">
        <f t="shared" si="20"/>
        <v>-2106.2009510654939</v>
      </c>
      <c r="V77" s="24">
        <f t="shared" si="15"/>
        <v>-0.41744120384766542</v>
      </c>
      <c r="W77" s="24">
        <f t="shared" si="15"/>
        <v>-0.41649093071370691</v>
      </c>
      <c r="X77" s="28" t="str">
        <f>IF(ABS(T77)&gt;9999.99999,"Y","N")</f>
        <v>N</v>
      </c>
      <c r="Y77" s="28" t="str">
        <f>IF(AND(ABS(V77)&gt;0.1999, ABS(T77)&gt;4999.99999), "Y", "N")</f>
        <v>N</v>
      </c>
      <c r="Z77" s="49" t="s">
        <v>277</v>
      </c>
      <c r="AA77" s="27" t="s">
        <v>100</v>
      </c>
      <c r="AB77" s="27" t="s">
        <v>100</v>
      </c>
      <c r="AC77" s="27" t="str">
        <f t="shared" si="9"/>
        <v>N/A</v>
      </c>
      <c r="AD77" s="27" t="s">
        <v>100</v>
      </c>
      <c r="AE77" s="27" t="s">
        <v>100</v>
      </c>
      <c r="AF77" s="27" t="str">
        <f t="shared" si="10"/>
        <v>N/A</v>
      </c>
      <c r="AG77" s="27" t="str">
        <f t="shared" si="16"/>
        <v>N/A</v>
      </c>
      <c r="AH77" s="27" t="str">
        <f t="shared" si="16"/>
        <v>N/A</v>
      </c>
      <c r="AI77" s="24" t="str">
        <f t="shared" si="17"/>
        <v>N/A</v>
      </c>
      <c r="AJ77" s="24" t="str">
        <f t="shared" si="17"/>
        <v>N/A</v>
      </c>
      <c r="AK77" s="28" t="str">
        <f>IFERROR(IF(ABS(AI77)&gt;19.999%,"Y","N"),"N")</f>
        <v>N</v>
      </c>
      <c r="AL77" s="33" t="s">
        <v>100</v>
      </c>
      <c r="AM77" s="33" t="s">
        <v>100</v>
      </c>
      <c r="AN77" s="29" t="s">
        <v>101</v>
      </c>
      <c r="AO77" s="29" t="s">
        <v>101</v>
      </c>
      <c r="AP77" s="29" t="s">
        <v>101</v>
      </c>
      <c r="AQ77" s="34" t="s">
        <v>102</v>
      </c>
      <c r="AR77" s="29" t="s">
        <v>103</v>
      </c>
    </row>
    <row r="78" spans="1:44" ht="43.5" customHeight="1">
      <c r="A78" s="13">
        <v>74</v>
      </c>
      <c r="B78" s="18" t="s">
        <v>88</v>
      </c>
      <c r="C78" s="18" t="s">
        <v>89</v>
      </c>
      <c r="D78" s="19" t="s">
        <v>250</v>
      </c>
      <c r="E78" s="20" t="s">
        <v>251</v>
      </c>
      <c r="F78" s="21" t="s">
        <v>275</v>
      </c>
      <c r="G78" s="30" t="s">
        <v>276</v>
      </c>
      <c r="H78" s="30" t="s">
        <v>142</v>
      </c>
      <c r="I78" s="20" t="s">
        <v>278</v>
      </c>
      <c r="J78" s="20" t="s">
        <v>95</v>
      </c>
      <c r="K78" s="13" t="s">
        <v>96</v>
      </c>
      <c r="L78" s="13" t="s">
        <v>97</v>
      </c>
      <c r="M78" s="37" t="s">
        <v>130</v>
      </c>
      <c r="N78" s="22">
        <v>2503.6077799999998</v>
      </c>
      <c r="O78" s="23">
        <v>2553.4073810654945</v>
      </c>
      <c r="P78" s="23">
        <f t="shared" si="18"/>
        <v>5057.0151610654939</v>
      </c>
      <c r="Q78" s="22">
        <v>1462.3042800000001</v>
      </c>
      <c r="R78" s="22">
        <v>1487.50893</v>
      </c>
      <c r="S78" s="23">
        <f t="shared" si="19"/>
        <v>2949.8132100000003</v>
      </c>
      <c r="T78" s="22">
        <f t="shared" si="20"/>
        <v>-1065.8984510654946</v>
      </c>
      <c r="U78" s="22">
        <f t="shared" si="20"/>
        <v>-2107.2019510654936</v>
      </c>
      <c r="V78" s="24">
        <f t="shared" si="15"/>
        <v>-0.41744159548121651</v>
      </c>
      <c r="W78" s="24">
        <f t="shared" si="15"/>
        <v>-0.41668887356499723</v>
      </c>
      <c r="X78" s="28" t="s">
        <v>100</v>
      </c>
      <c r="Y78" s="28" t="s">
        <v>100</v>
      </c>
      <c r="Z78" s="28" t="s">
        <v>100</v>
      </c>
      <c r="AA78" s="27" t="s">
        <v>100</v>
      </c>
      <c r="AB78" s="27" t="s">
        <v>100</v>
      </c>
      <c r="AC78" s="27" t="str">
        <f t="shared" si="9"/>
        <v>N/A</v>
      </c>
      <c r="AD78" s="27" t="s">
        <v>100</v>
      </c>
      <c r="AE78" s="27" t="s">
        <v>100</v>
      </c>
      <c r="AF78" s="27" t="str">
        <f t="shared" si="10"/>
        <v>N/A</v>
      </c>
      <c r="AG78" s="27" t="str">
        <f t="shared" si="16"/>
        <v>N/A</v>
      </c>
      <c r="AH78" s="27" t="str">
        <f t="shared" si="16"/>
        <v>N/A</v>
      </c>
      <c r="AI78" s="24" t="str">
        <f t="shared" si="17"/>
        <v>N/A</v>
      </c>
      <c r="AJ78" s="24" t="str">
        <f t="shared" si="17"/>
        <v>N/A</v>
      </c>
      <c r="AK78" s="28" t="s">
        <v>100</v>
      </c>
      <c r="AL78" s="33" t="s">
        <v>100</v>
      </c>
      <c r="AM78" s="33" t="s">
        <v>100</v>
      </c>
      <c r="AN78" s="33" t="s">
        <v>100</v>
      </c>
      <c r="AO78" s="33" t="s">
        <v>100</v>
      </c>
      <c r="AP78" s="33" t="s">
        <v>100</v>
      </c>
      <c r="AQ78" s="33" t="s">
        <v>100</v>
      </c>
      <c r="AR78" s="28" t="s">
        <v>100</v>
      </c>
    </row>
    <row r="79" spans="1:44" ht="90.6" customHeight="1">
      <c r="A79" s="13">
        <v>75</v>
      </c>
      <c r="B79" s="18" t="s">
        <v>88</v>
      </c>
      <c r="C79" s="18" t="s">
        <v>89</v>
      </c>
      <c r="D79" s="19" t="s">
        <v>250</v>
      </c>
      <c r="E79" s="20" t="s">
        <v>251</v>
      </c>
      <c r="F79" s="21" t="s">
        <v>279</v>
      </c>
      <c r="G79" s="30" t="s">
        <v>280</v>
      </c>
      <c r="H79" s="30" t="s">
        <v>114</v>
      </c>
      <c r="I79" s="20" t="s">
        <v>114</v>
      </c>
      <c r="J79" s="20" t="s">
        <v>95</v>
      </c>
      <c r="K79" s="13" t="s">
        <v>96</v>
      </c>
      <c r="L79" s="13" t="s">
        <v>97</v>
      </c>
      <c r="M79" s="37" t="s">
        <v>130</v>
      </c>
      <c r="N79" s="22">
        <v>8267.1854700000004</v>
      </c>
      <c r="O79" s="23">
        <v>8431.6291683381824</v>
      </c>
      <c r="P79" s="23">
        <f t="shared" si="18"/>
        <v>16698.814638338183</v>
      </c>
      <c r="Q79" s="22">
        <v>1905.79701</v>
      </c>
      <c r="R79" s="22">
        <v>5389.71</v>
      </c>
      <c r="S79" s="23">
        <f t="shared" si="19"/>
        <v>7295.5070100000003</v>
      </c>
      <c r="T79" s="22">
        <f t="shared" si="20"/>
        <v>-3041.9191683381823</v>
      </c>
      <c r="U79" s="22">
        <f t="shared" si="20"/>
        <v>-9403.3076283381815</v>
      </c>
      <c r="V79" s="24">
        <f t="shared" ref="V79:W98" si="21">IFERROR((R79-O79)/O79,"N/A")</f>
        <v>-0.36077478119661233</v>
      </c>
      <c r="W79" s="24">
        <f t="shared" si="21"/>
        <v>-0.56311228263768376</v>
      </c>
      <c r="X79" s="28" t="str">
        <f>IF(ABS(T79)&gt;9999.99999,"Y","N")</f>
        <v>N</v>
      </c>
      <c r="Y79" s="28" t="str">
        <f>IF(AND(ABS(V79)&gt;0.1999, ABS(T79)&gt;4999.99999), "Y", "N")</f>
        <v>N</v>
      </c>
      <c r="Z79" s="61" t="s">
        <v>249</v>
      </c>
      <c r="AA79" s="27">
        <v>32345</v>
      </c>
      <c r="AB79" s="27">
        <v>32345</v>
      </c>
      <c r="AC79" s="27">
        <f t="shared" ref="AC79:AC142" si="22">IFERROR(AB79+AA79,"N/A")</f>
        <v>64690</v>
      </c>
      <c r="AD79" s="27">
        <v>3045</v>
      </c>
      <c r="AE79" s="27">
        <v>9864</v>
      </c>
      <c r="AF79" s="27">
        <f t="shared" ref="AF79:AF142" si="23">IFERROR(AE79+AD79,"N/A")</f>
        <v>12909</v>
      </c>
      <c r="AG79" s="27">
        <f t="shared" ref="AG79:AH110" si="24">IFERROR(AE79-AB79,"N/A")</f>
        <v>-22481</v>
      </c>
      <c r="AH79" s="27">
        <f t="shared" si="24"/>
        <v>-51781</v>
      </c>
      <c r="AI79" s="24">
        <f t="shared" si="17"/>
        <v>-0.69503787293244701</v>
      </c>
      <c r="AJ79" s="24">
        <f t="shared" si="17"/>
        <v>-0.8004482918534549</v>
      </c>
      <c r="AK79" s="28" t="str">
        <f>IF(ABS(AI79)&gt;19.999%,"Y","N")</f>
        <v>Y</v>
      </c>
      <c r="AL79" s="33" t="s">
        <v>100</v>
      </c>
      <c r="AM79" s="33" t="s">
        <v>255</v>
      </c>
      <c r="AN79" s="29" t="s">
        <v>101</v>
      </c>
      <c r="AO79" s="29" t="s">
        <v>101</v>
      </c>
      <c r="AP79" s="29" t="s">
        <v>101</v>
      </c>
      <c r="AQ79" s="34" t="s">
        <v>102</v>
      </c>
      <c r="AR79" s="29" t="s">
        <v>281</v>
      </c>
    </row>
    <row r="80" spans="1:44" ht="44.1" customHeight="1">
      <c r="A80" s="17">
        <v>76</v>
      </c>
      <c r="B80" s="18" t="s">
        <v>88</v>
      </c>
      <c r="C80" s="18" t="s">
        <v>89</v>
      </c>
      <c r="D80" s="19" t="s">
        <v>250</v>
      </c>
      <c r="E80" s="20" t="s">
        <v>251</v>
      </c>
      <c r="F80" s="21" t="s">
        <v>279</v>
      </c>
      <c r="G80" s="30" t="s">
        <v>280</v>
      </c>
      <c r="H80" s="30" t="s">
        <v>116</v>
      </c>
      <c r="I80" s="20" t="s">
        <v>282</v>
      </c>
      <c r="J80" s="20" t="s">
        <v>95</v>
      </c>
      <c r="K80" s="13" t="s">
        <v>96</v>
      </c>
      <c r="L80" s="13" t="s">
        <v>97</v>
      </c>
      <c r="M80" s="37" t="s">
        <v>130</v>
      </c>
      <c r="N80" s="22">
        <v>8267.1854700000004</v>
      </c>
      <c r="O80" s="23">
        <v>8431.6291683381824</v>
      </c>
      <c r="P80" s="23">
        <f t="shared" si="18"/>
        <v>16698.814638338183</v>
      </c>
      <c r="Q80" s="22">
        <v>1904.79701</v>
      </c>
      <c r="R80" s="22">
        <v>5389.71</v>
      </c>
      <c r="S80" s="23">
        <f t="shared" si="19"/>
        <v>7294.5070100000003</v>
      </c>
      <c r="T80" s="22">
        <f t="shared" si="20"/>
        <v>-3041.9191683381823</v>
      </c>
      <c r="U80" s="22">
        <f t="shared" si="20"/>
        <v>-9404.3076283381815</v>
      </c>
      <c r="V80" s="24">
        <f t="shared" si="21"/>
        <v>-0.36077478119661233</v>
      </c>
      <c r="W80" s="24">
        <f t="shared" si="21"/>
        <v>-0.56317216712779028</v>
      </c>
      <c r="X80" s="28" t="s">
        <v>100</v>
      </c>
      <c r="Y80" s="28" t="s">
        <v>100</v>
      </c>
      <c r="Z80" s="28" t="s">
        <v>100</v>
      </c>
      <c r="AA80" s="27">
        <v>32345</v>
      </c>
      <c r="AB80" s="27">
        <v>32345</v>
      </c>
      <c r="AC80" s="27">
        <f t="shared" si="22"/>
        <v>64690</v>
      </c>
      <c r="AD80" s="27">
        <v>3045</v>
      </c>
      <c r="AE80" s="27">
        <v>9864</v>
      </c>
      <c r="AF80" s="27">
        <f t="shared" si="23"/>
        <v>12909</v>
      </c>
      <c r="AG80" s="27">
        <f t="shared" si="24"/>
        <v>-22481</v>
      </c>
      <c r="AH80" s="27">
        <f t="shared" si="24"/>
        <v>-51781</v>
      </c>
      <c r="AI80" s="24">
        <f t="shared" si="17"/>
        <v>-0.69503787293244701</v>
      </c>
      <c r="AJ80" s="24">
        <f t="shared" si="17"/>
        <v>-0.8004482918534549</v>
      </c>
      <c r="AK80" s="28" t="s">
        <v>100</v>
      </c>
      <c r="AL80" s="33" t="s">
        <v>100</v>
      </c>
      <c r="AM80" s="33" t="s">
        <v>100</v>
      </c>
      <c r="AN80" s="33" t="s">
        <v>100</v>
      </c>
      <c r="AO80" s="33" t="s">
        <v>100</v>
      </c>
      <c r="AP80" s="33" t="s">
        <v>100</v>
      </c>
      <c r="AQ80" s="33" t="s">
        <v>100</v>
      </c>
      <c r="AR80" s="28" t="s">
        <v>100</v>
      </c>
    </row>
    <row r="81" spans="1:44" ht="61.5" customHeight="1">
      <c r="A81" s="13">
        <v>77</v>
      </c>
      <c r="B81" s="18" t="s">
        <v>88</v>
      </c>
      <c r="C81" s="18" t="s">
        <v>89</v>
      </c>
      <c r="D81" s="19" t="s">
        <v>250</v>
      </c>
      <c r="E81" s="20" t="s">
        <v>251</v>
      </c>
      <c r="F81" s="21" t="s">
        <v>283</v>
      </c>
      <c r="G81" s="30" t="s">
        <v>284</v>
      </c>
      <c r="H81" s="30" t="s">
        <v>114</v>
      </c>
      <c r="I81" s="20" t="s">
        <v>114</v>
      </c>
      <c r="J81" s="20" t="s">
        <v>95</v>
      </c>
      <c r="K81" s="13" t="s">
        <v>96</v>
      </c>
      <c r="L81" s="13" t="s">
        <v>97</v>
      </c>
      <c r="M81" s="37" t="s">
        <v>130</v>
      </c>
      <c r="N81" s="22">
        <v>3884.0043999999998</v>
      </c>
      <c r="O81" s="23">
        <v>3961.2616500747881</v>
      </c>
      <c r="P81" s="23">
        <f t="shared" si="18"/>
        <v>7845.2660500747879</v>
      </c>
      <c r="Q81" s="22">
        <v>1380.3383799999999</v>
      </c>
      <c r="R81" s="22">
        <v>1429.48875</v>
      </c>
      <c r="S81" s="23">
        <f t="shared" si="19"/>
        <v>2809.8271299999997</v>
      </c>
      <c r="T81" s="22">
        <f t="shared" si="20"/>
        <v>-2531.7729000747881</v>
      </c>
      <c r="U81" s="22">
        <f t="shared" si="20"/>
        <v>-5035.4389200747883</v>
      </c>
      <c r="V81" s="24">
        <f t="shared" si="21"/>
        <v>-0.63913296412192022</v>
      </c>
      <c r="W81" s="24">
        <f t="shared" si="21"/>
        <v>-0.64184425205398687</v>
      </c>
      <c r="X81" s="28" t="str">
        <f>IF(ABS(T81)&gt;9999.99999,"Y","N")</f>
        <v>N</v>
      </c>
      <c r="Y81" s="28" t="str">
        <f>IF(AND(ABS(V81)&gt;0.1999, ABS(T81)&gt;4999.99999), "Y", "N")</f>
        <v>N</v>
      </c>
      <c r="Z81" s="49" t="s">
        <v>285</v>
      </c>
      <c r="AA81" s="27" t="s">
        <v>100</v>
      </c>
      <c r="AB81" s="27" t="s">
        <v>100</v>
      </c>
      <c r="AC81" s="27" t="str">
        <f t="shared" si="22"/>
        <v>N/A</v>
      </c>
      <c r="AD81" s="27" t="s">
        <v>100</v>
      </c>
      <c r="AE81" s="27" t="s">
        <v>100</v>
      </c>
      <c r="AF81" s="27" t="str">
        <f t="shared" si="23"/>
        <v>N/A</v>
      </c>
      <c r="AG81" s="27" t="str">
        <f t="shared" si="24"/>
        <v>N/A</v>
      </c>
      <c r="AH81" s="27" t="str">
        <f t="shared" si="24"/>
        <v>N/A</v>
      </c>
      <c r="AI81" s="24" t="str">
        <f t="shared" si="17"/>
        <v>N/A</v>
      </c>
      <c r="AJ81" s="24" t="str">
        <f t="shared" si="17"/>
        <v>N/A</v>
      </c>
      <c r="AK81" s="28" t="str">
        <f>IFERROR(IF(ABS(AI81)&gt;19.999%,"Y","N"),"N")</f>
        <v>N</v>
      </c>
      <c r="AL81" s="33" t="s">
        <v>100</v>
      </c>
      <c r="AM81" s="33" t="s">
        <v>100</v>
      </c>
      <c r="AN81" s="29" t="s">
        <v>101</v>
      </c>
      <c r="AO81" s="29" t="s">
        <v>101</v>
      </c>
      <c r="AP81" s="29" t="s">
        <v>101</v>
      </c>
      <c r="AQ81" s="34" t="s">
        <v>102</v>
      </c>
      <c r="AR81" s="29" t="s">
        <v>103</v>
      </c>
    </row>
    <row r="82" spans="1:44" ht="44.1" customHeight="1">
      <c r="A82" s="13">
        <v>78</v>
      </c>
      <c r="B82" s="18" t="s">
        <v>88</v>
      </c>
      <c r="C82" s="18" t="s">
        <v>89</v>
      </c>
      <c r="D82" s="19" t="s">
        <v>250</v>
      </c>
      <c r="E82" s="20" t="s">
        <v>251</v>
      </c>
      <c r="F82" s="21" t="s">
        <v>283</v>
      </c>
      <c r="G82" s="30" t="s">
        <v>284</v>
      </c>
      <c r="H82" s="30" t="s">
        <v>263</v>
      </c>
      <c r="I82" s="20" t="s">
        <v>286</v>
      </c>
      <c r="J82" s="20" t="s">
        <v>95</v>
      </c>
      <c r="K82" s="13" t="s">
        <v>96</v>
      </c>
      <c r="L82" s="13" t="s">
        <v>97</v>
      </c>
      <c r="M82" s="37" t="s">
        <v>130</v>
      </c>
      <c r="N82" s="22">
        <v>3884.0043999999998</v>
      </c>
      <c r="O82" s="23">
        <v>3961.2616500747881</v>
      </c>
      <c r="P82" s="23">
        <f t="shared" si="18"/>
        <v>7845.2660500747879</v>
      </c>
      <c r="Q82" s="22">
        <v>1379.3383799999999</v>
      </c>
      <c r="R82" s="22">
        <v>1429.48775</v>
      </c>
      <c r="S82" s="23">
        <f t="shared" si="19"/>
        <v>2808.8261299999999</v>
      </c>
      <c r="T82" s="22">
        <f t="shared" si="20"/>
        <v>-2531.7739000747879</v>
      </c>
      <c r="U82" s="22">
        <f t="shared" si="20"/>
        <v>-5036.4399200747885</v>
      </c>
      <c r="V82" s="24">
        <f t="shared" si="21"/>
        <v>-0.63913321656674416</v>
      </c>
      <c r="W82" s="24">
        <f t="shared" si="21"/>
        <v>-0.64197184492255388</v>
      </c>
      <c r="X82" s="28" t="s">
        <v>100</v>
      </c>
      <c r="Y82" s="28" t="s">
        <v>100</v>
      </c>
      <c r="Z82" s="28" t="s">
        <v>100</v>
      </c>
      <c r="AA82" s="27" t="s">
        <v>100</v>
      </c>
      <c r="AB82" s="27" t="s">
        <v>100</v>
      </c>
      <c r="AC82" s="27" t="str">
        <f t="shared" si="22"/>
        <v>N/A</v>
      </c>
      <c r="AD82" s="27" t="s">
        <v>100</v>
      </c>
      <c r="AE82" s="27" t="s">
        <v>100</v>
      </c>
      <c r="AF82" s="27" t="str">
        <f t="shared" si="23"/>
        <v>N/A</v>
      </c>
      <c r="AG82" s="27" t="str">
        <f t="shared" si="24"/>
        <v>N/A</v>
      </c>
      <c r="AH82" s="27" t="str">
        <f t="shared" si="24"/>
        <v>N/A</v>
      </c>
      <c r="AI82" s="24" t="str">
        <f t="shared" si="17"/>
        <v>N/A</v>
      </c>
      <c r="AJ82" s="24" t="str">
        <f t="shared" si="17"/>
        <v>N/A</v>
      </c>
      <c r="AK82" s="28" t="s">
        <v>100</v>
      </c>
      <c r="AL82" s="33" t="s">
        <v>100</v>
      </c>
      <c r="AM82" s="33" t="s">
        <v>100</v>
      </c>
      <c r="AN82" s="33" t="s">
        <v>100</v>
      </c>
      <c r="AO82" s="33" t="s">
        <v>100</v>
      </c>
      <c r="AP82" s="33" t="s">
        <v>100</v>
      </c>
      <c r="AQ82" s="33" t="s">
        <v>100</v>
      </c>
      <c r="AR82" s="28" t="s">
        <v>100</v>
      </c>
    </row>
    <row r="83" spans="1:44" ht="96" customHeight="1">
      <c r="A83" s="17">
        <v>79</v>
      </c>
      <c r="B83" s="18" t="s">
        <v>88</v>
      </c>
      <c r="C83" s="18" t="s">
        <v>89</v>
      </c>
      <c r="D83" s="19" t="s">
        <v>250</v>
      </c>
      <c r="E83" s="20" t="s">
        <v>251</v>
      </c>
      <c r="F83" s="21" t="s">
        <v>287</v>
      </c>
      <c r="G83" s="30" t="s">
        <v>288</v>
      </c>
      <c r="H83" s="30" t="s">
        <v>114</v>
      </c>
      <c r="I83" s="20" t="s">
        <v>114</v>
      </c>
      <c r="J83" s="20" t="s">
        <v>193</v>
      </c>
      <c r="K83" s="13" t="s">
        <v>96</v>
      </c>
      <c r="L83" s="13" t="s">
        <v>97</v>
      </c>
      <c r="M83" s="37" t="s">
        <v>130</v>
      </c>
      <c r="N83" s="22">
        <v>145.30456000000001</v>
      </c>
      <c r="O83" s="23">
        <v>149.17430787718965</v>
      </c>
      <c r="P83" s="23">
        <f t="shared" si="18"/>
        <v>294.47886787718966</v>
      </c>
      <c r="Q83" s="22">
        <v>201.51490000000001</v>
      </c>
      <c r="R83" s="22">
        <v>108.20981</v>
      </c>
      <c r="S83" s="23">
        <f t="shared" si="19"/>
        <v>309.72471000000002</v>
      </c>
      <c r="T83" s="22">
        <f t="shared" si="20"/>
        <v>-40.964497877189643</v>
      </c>
      <c r="U83" s="22">
        <f t="shared" si="20"/>
        <v>15.245842122810359</v>
      </c>
      <c r="V83" s="24">
        <f t="shared" si="21"/>
        <v>-0.27460826505670388</v>
      </c>
      <c r="W83" s="24">
        <f t="shared" si="21"/>
        <v>5.1772279052527903E-2</v>
      </c>
      <c r="X83" s="28" t="str">
        <f>IF(ABS(T83)&gt;9999.99999,"Y","N")</f>
        <v>N</v>
      </c>
      <c r="Y83" s="28" t="str">
        <f>IF(AND(ABS(V83)&gt;0.1999, ABS(T83)&gt;4999.99999), "Y", "N")</f>
        <v>N</v>
      </c>
      <c r="Z83" s="61" t="s">
        <v>267</v>
      </c>
      <c r="AA83" s="27">
        <v>461</v>
      </c>
      <c r="AB83" s="27">
        <v>461</v>
      </c>
      <c r="AC83" s="27">
        <f t="shared" si="22"/>
        <v>922</v>
      </c>
      <c r="AD83" s="27">
        <v>597</v>
      </c>
      <c r="AE83" s="27">
        <v>454</v>
      </c>
      <c r="AF83" s="27">
        <f t="shared" si="23"/>
        <v>1051</v>
      </c>
      <c r="AG83" s="27">
        <f t="shared" si="24"/>
        <v>-7</v>
      </c>
      <c r="AH83" s="27">
        <f t="shared" si="24"/>
        <v>129</v>
      </c>
      <c r="AI83" s="24">
        <f t="shared" si="17"/>
        <v>-1.5184381778741865E-2</v>
      </c>
      <c r="AJ83" s="24">
        <f t="shared" si="17"/>
        <v>0.13991323210412149</v>
      </c>
      <c r="AK83" s="28" t="str">
        <f>IF(ABS(AI83)&gt;19.999%,"Y","N")</f>
        <v>N</v>
      </c>
      <c r="AL83" s="33" t="s">
        <v>100</v>
      </c>
      <c r="AM83" s="33" t="s">
        <v>100</v>
      </c>
      <c r="AN83" s="29" t="s">
        <v>101</v>
      </c>
      <c r="AO83" s="29" t="s">
        <v>101</v>
      </c>
      <c r="AP83" s="29" t="s">
        <v>101</v>
      </c>
      <c r="AQ83" s="34" t="s">
        <v>102</v>
      </c>
      <c r="AR83" s="29" t="s">
        <v>103</v>
      </c>
    </row>
    <row r="84" spans="1:44" ht="50.65" customHeight="1">
      <c r="A84" s="13">
        <v>80</v>
      </c>
      <c r="B84" s="18" t="s">
        <v>88</v>
      </c>
      <c r="C84" s="18" t="s">
        <v>89</v>
      </c>
      <c r="D84" s="19" t="s">
        <v>250</v>
      </c>
      <c r="E84" s="20" t="s">
        <v>251</v>
      </c>
      <c r="F84" s="21" t="s">
        <v>287</v>
      </c>
      <c r="G84" s="30" t="s">
        <v>288</v>
      </c>
      <c r="H84" s="30" t="s">
        <v>142</v>
      </c>
      <c r="I84" s="20" t="s">
        <v>289</v>
      </c>
      <c r="J84" s="20" t="s">
        <v>193</v>
      </c>
      <c r="K84" s="13" t="s">
        <v>96</v>
      </c>
      <c r="L84" s="13" t="s">
        <v>97</v>
      </c>
      <c r="M84" s="37" t="s">
        <v>130</v>
      </c>
      <c r="N84" s="22">
        <v>145.30456000000001</v>
      </c>
      <c r="O84" s="23">
        <v>149.17430787718965</v>
      </c>
      <c r="P84" s="23">
        <f t="shared" si="18"/>
        <v>294.47886787718966</v>
      </c>
      <c r="Q84" s="22">
        <v>200.51490000000001</v>
      </c>
      <c r="R84" s="22">
        <v>108.20881</v>
      </c>
      <c r="S84" s="23">
        <f t="shared" si="19"/>
        <v>308.72370999999998</v>
      </c>
      <c r="T84" s="22">
        <f t="shared" si="20"/>
        <v>-40.965497877189648</v>
      </c>
      <c r="U84" s="22">
        <f t="shared" si="20"/>
        <v>14.244842122810326</v>
      </c>
      <c r="V84" s="24">
        <f t="shared" si="21"/>
        <v>-0.27461496862392154</v>
      </c>
      <c r="W84" s="24">
        <f t="shared" si="21"/>
        <v>4.8373053813664607E-2</v>
      </c>
      <c r="X84" s="28" t="s">
        <v>100</v>
      </c>
      <c r="Y84" s="28" t="s">
        <v>100</v>
      </c>
      <c r="Z84" s="28" t="s">
        <v>100</v>
      </c>
      <c r="AA84" s="27">
        <v>461</v>
      </c>
      <c r="AB84" s="27">
        <v>461</v>
      </c>
      <c r="AC84" s="27">
        <f t="shared" si="22"/>
        <v>922</v>
      </c>
      <c r="AD84" s="27">
        <v>597</v>
      </c>
      <c r="AE84" s="27">
        <v>454</v>
      </c>
      <c r="AF84" s="27">
        <f t="shared" si="23"/>
        <v>1051</v>
      </c>
      <c r="AG84" s="27">
        <f t="shared" si="24"/>
        <v>-7</v>
      </c>
      <c r="AH84" s="27">
        <f t="shared" si="24"/>
        <v>129</v>
      </c>
      <c r="AI84" s="24">
        <f t="shared" si="17"/>
        <v>-1.5184381778741865E-2</v>
      </c>
      <c r="AJ84" s="24">
        <f t="shared" si="17"/>
        <v>0.13991323210412149</v>
      </c>
      <c r="AK84" s="28" t="s">
        <v>100</v>
      </c>
      <c r="AL84" s="33" t="s">
        <v>100</v>
      </c>
      <c r="AM84" s="33" t="s">
        <v>100</v>
      </c>
      <c r="AN84" s="33" t="s">
        <v>100</v>
      </c>
      <c r="AO84" s="33" t="s">
        <v>100</v>
      </c>
      <c r="AP84" s="33" t="s">
        <v>100</v>
      </c>
      <c r="AQ84" s="33" t="s">
        <v>100</v>
      </c>
      <c r="AR84" s="28" t="s">
        <v>100</v>
      </c>
    </row>
    <row r="85" spans="1:44" ht="44.45" customHeight="1">
      <c r="A85" s="13">
        <v>81</v>
      </c>
      <c r="B85" s="18" t="s">
        <v>88</v>
      </c>
      <c r="C85" s="18" t="s">
        <v>89</v>
      </c>
      <c r="D85" s="19" t="s">
        <v>250</v>
      </c>
      <c r="E85" s="20" t="s">
        <v>251</v>
      </c>
      <c r="F85" s="21" t="s">
        <v>290</v>
      </c>
      <c r="G85" s="30" t="s">
        <v>291</v>
      </c>
      <c r="H85" s="30" t="s">
        <v>114</v>
      </c>
      <c r="I85" s="20" t="s">
        <v>114</v>
      </c>
      <c r="J85" s="20" t="s">
        <v>193</v>
      </c>
      <c r="K85" s="13" t="s">
        <v>96</v>
      </c>
      <c r="L85" s="13" t="s">
        <v>97</v>
      </c>
      <c r="M85" s="37" t="s">
        <v>130</v>
      </c>
      <c r="N85" s="22">
        <v>3243.18712</v>
      </c>
      <c r="O85" s="23">
        <v>3329.5597149960117</v>
      </c>
      <c r="P85" s="23">
        <f t="shared" si="18"/>
        <v>6572.7468349960118</v>
      </c>
      <c r="Q85" s="22">
        <v>2414.6907900000001</v>
      </c>
      <c r="R85" s="22">
        <v>1574.3473700000002</v>
      </c>
      <c r="S85" s="23">
        <f t="shared" si="19"/>
        <v>3989.0381600000001</v>
      </c>
      <c r="T85" s="22">
        <f t="shared" si="20"/>
        <v>-1755.2123449960116</v>
      </c>
      <c r="U85" s="22">
        <f t="shared" si="20"/>
        <v>-2583.7086749960117</v>
      </c>
      <c r="V85" s="24">
        <f t="shared" si="21"/>
        <v>-0.52716049425114875</v>
      </c>
      <c r="W85" s="24">
        <f t="shared" si="21"/>
        <v>-0.39309420244809712</v>
      </c>
      <c r="X85" s="28" t="str">
        <f>IF(ABS(T85)&gt;9999.99999,"Y","N")</f>
        <v>N</v>
      </c>
      <c r="Y85" s="28" t="str">
        <f>IF(AND(ABS(V85)&gt;0.1999, ABS(T85)&gt;4999.99999), "Y", "N")</f>
        <v>N</v>
      </c>
      <c r="Z85" s="45" t="s">
        <v>292</v>
      </c>
      <c r="AA85" s="27">
        <v>145</v>
      </c>
      <c r="AB85" s="27">
        <v>145</v>
      </c>
      <c r="AC85" s="27">
        <f t="shared" si="22"/>
        <v>290</v>
      </c>
      <c r="AD85" s="27">
        <v>143</v>
      </c>
      <c r="AE85" s="27">
        <v>73</v>
      </c>
      <c r="AF85" s="27">
        <f t="shared" si="23"/>
        <v>216</v>
      </c>
      <c r="AG85" s="27">
        <f t="shared" si="24"/>
        <v>-72</v>
      </c>
      <c r="AH85" s="27">
        <f t="shared" si="24"/>
        <v>-74</v>
      </c>
      <c r="AI85" s="24">
        <f t="shared" si="17"/>
        <v>-0.49655172413793103</v>
      </c>
      <c r="AJ85" s="24">
        <f t="shared" si="17"/>
        <v>-0.25517241379310346</v>
      </c>
      <c r="AK85" s="28" t="str">
        <f>IF(ABS(AI85)&gt;19.999%,"Y","N")</f>
        <v>Y</v>
      </c>
      <c r="AL85" s="33" t="s">
        <v>100</v>
      </c>
      <c r="AM85" s="33" t="s">
        <v>293</v>
      </c>
      <c r="AN85" s="29" t="s">
        <v>108</v>
      </c>
      <c r="AO85" s="29" t="s">
        <v>101</v>
      </c>
      <c r="AP85" s="29" t="s">
        <v>101</v>
      </c>
      <c r="AQ85" s="34" t="s">
        <v>102</v>
      </c>
      <c r="AR85" s="29" t="s">
        <v>294</v>
      </c>
    </row>
    <row r="86" spans="1:44" ht="47.65" customHeight="1">
      <c r="A86" s="17">
        <v>82</v>
      </c>
      <c r="B86" s="18" t="s">
        <v>88</v>
      </c>
      <c r="C86" s="18" t="s">
        <v>89</v>
      </c>
      <c r="D86" s="19" t="s">
        <v>250</v>
      </c>
      <c r="E86" s="20" t="s">
        <v>251</v>
      </c>
      <c r="F86" s="21" t="s">
        <v>290</v>
      </c>
      <c r="G86" s="30" t="s">
        <v>291</v>
      </c>
      <c r="H86" s="30" t="s">
        <v>142</v>
      </c>
      <c r="I86" s="20" t="s">
        <v>289</v>
      </c>
      <c r="J86" s="20" t="s">
        <v>193</v>
      </c>
      <c r="K86" s="13" t="s">
        <v>96</v>
      </c>
      <c r="L86" s="13" t="s">
        <v>97</v>
      </c>
      <c r="M86" s="37" t="s">
        <v>130</v>
      </c>
      <c r="N86" s="22">
        <v>3243.18712</v>
      </c>
      <c r="O86" s="23">
        <v>3329.5597149960117</v>
      </c>
      <c r="P86" s="23">
        <f t="shared" si="18"/>
        <v>6572.7468349960118</v>
      </c>
      <c r="Q86" s="22">
        <v>2413.6907900000001</v>
      </c>
      <c r="R86" s="22">
        <v>1574.3463700000002</v>
      </c>
      <c r="S86" s="23">
        <f t="shared" si="19"/>
        <v>3988.0371600000003</v>
      </c>
      <c r="T86" s="22">
        <f t="shared" si="20"/>
        <v>-1755.2133449960115</v>
      </c>
      <c r="U86" s="22">
        <f t="shared" si="20"/>
        <v>-2584.7096749960115</v>
      </c>
      <c r="V86" s="24">
        <f t="shared" si="21"/>
        <v>-0.52716079459115928</v>
      </c>
      <c r="W86" s="24">
        <f t="shared" si="21"/>
        <v>-0.3932464979837581</v>
      </c>
      <c r="X86" s="28" t="s">
        <v>100</v>
      </c>
      <c r="Y86" s="28" t="s">
        <v>100</v>
      </c>
      <c r="Z86" s="28" t="s">
        <v>100</v>
      </c>
      <c r="AA86" s="27">
        <v>145</v>
      </c>
      <c r="AB86" s="27">
        <v>145</v>
      </c>
      <c r="AC86" s="27">
        <f t="shared" si="22"/>
        <v>290</v>
      </c>
      <c r="AD86" s="27">
        <v>143</v>
      </c>
      <c r="AE86" s="27">
        <v>73</v>
      </c>
      <c r="AF86" s="27">
        <f t="shared" si="23"/>
        <v>216</v>
      </c>
      <c r="AG86" s="27">
        <f t="shared" si="24"/>
        <v>-72</v>
      </c>
      <c r="AH86" s="27">
        <f t="shared" si="24"/>
        <v>-74</v>
      </c>
      <c r="AI86" s="24">
        <f t="shared" si="17"/>
        <v>-0.49655172413793103</v>
      </c>
      <c r="AJ86" s="24">
        <f t="shared" si="17"/>
        <v>-0.25517241379310346</v>
      </c>
      <c r="AK86" s="28" t="s">
        <v>100</v>
      </c>
      <c r="AL86" s="33" t="s">
        <v>100</v>
      </c>
      <c r="AM86" s="33" t="s">
        <v>100</v>
      </c>
      <c r="AN86" s="33" t="s">
        <v>100</v>
      </c>
      <c r="AO86" s="33" t="s">
        <v>100</v>
      </c>
      <c r="AP86" s="33" t="s">
        <v>100</v>
      </c>
      <c r="AQ86" s="33" t="s">
        <v>100</v>
      </c>
      <c r="AR86" s="28" t="s">
        <v>100</v>
      </c>
    </row>
    <row r="87" spans="1:44" ht="130.5" customHeight="1">
      <c r="A87" s="13">
        <v>83</v>
      </c>
      <c r="B87" s="18" t="s">
        <v>88</v>
      </c>
      <c r="C87" s="18" t="s">
        <v>89</v>
      </c>
      <c r="D87" s="19" t="s">
        <v>250</v>
      </c>
      <c r="E87" s="20" t="s">
        <v>251</v>
      </c>
      <c r="F87" s="21" t="s">
        <v>295</v>
      </c>
      <c r="G87" s="30" t="s">
        <v>296</v>
      </c>
      <c r="H87" s="30" t="s">
        <v>114</v>
      </c>
      <c r="I87" s="20" t="s">
        <v>114</v>
      </c>
      <c r="J87" s="20" t="s">
        <v>193</v>
      </c>
      <c r="K87" s="13" t="s">
        <v>96</v>
      </c>
      <c r="L87" s="13" t="s">
        <v>97</v>
      </c>
      <c r="M87" s="37" t="s">
        <v>130</v>
      </c>
      <c r="N87" s="22">
        <v>12498.839959999999</v>
      </c>
      <c r="O87" s="23">
        <v>12831.709208399057</v>
      </c>
      <c r="P87" s="23">
        <f t="shared" si="18"/>
        <v>25330.549168399055</v>
      </c>
      <c r="Q87" s="22">
        <v>3702.0644499999999</v>
      </c>
      <c r="R87" s="22">
        <v>5509.0261600000003</v>
      </c>
      <c r="S87" s="23">
        <f t="shared" si="19"/>
        <v>9211.0906099999993</v>
      </c>
      <c r="T87" s="22">
        <f t="shared" si="20"/>
        <v>-7322.683048399057</v>
      </c>
      <c r="U87" s="22">
        <f t="shared" si="20"/>
        <v>-16119.458558399056</v>
      </c>
      <c r="V87" s="24">
        <f t="shared" si="21"/>
        <v>-0.57067090046008517</v>
      </c>
      <c r="W87" s="24">
        <f t="shared" si="21"/>
        <v>-0.63636435401522096</v>
      </c>
      <c r="X87" s="28" t="str">
        <f>IF(ABS(T87)&gt;9999.99999,"Y","N")</f>
        <v>N</v>
      </c>
      <c r="Y87" s="28" t="str">
        <f>IF(AND(ABS(V87)&gt;0.1999, ABS(T87)&gt;4999.99999), "Y", "N")</f>
        <v>Y</v>
      </c>
      <c r="Z87" s="64" t="s">
        <v>292</v>
      </c>
      <c r="AA87" s="27">
        <v>56822</v>
      </c>
      <c r="AB87" s="27">
        <v>56822</v>
      </c>
      <c r="AC87" s="27">
        <f t="shared" si="22"/>
        <v>113644</v>
      </c>
      <c r="AD87" s="27">
        <v>13229</v>
      </c>
      <c r="AE87" s="27">
        <v>18607</v>
      </c>
      <c r="AF87" s="27">
        <f t="shared" si="23"/>
        <v>31836</v>
      </c>
      <c r="AG87" s="27">
        <f t="shared" si="24"/>
        <v>-38215</v>
      </c>
      <c r="AH87" s="27">
        <f t="shared" si="24"/>
        <v>-81808</v>
      </c>
      <c r="AI87" s="24">
        <f t="shared" si="17"/>
        <v>-0.67253880539227762</v>
      </c>
      <c r="AJ87" s="24">
        <f t="shared" si="17"/>
        <v>-0.71986202527190168</v>
      </c>
      <c r="AK87" s="28" t="str">
        <f>IF(ABS(AI87)&gt;19.999%,"Y","N")</f>
        <v>Y</v>
      </c>
      <c r="AL87" s="33" t="s">
        <v>297</v>
      </c>
      <c r="AM87" s="33" t="s">
        <v>298</v>
      </c>
      <c r="AN87" s="29" t="s">
        <v>108</v>
      </c>
      <c r="AO87" s="29" t="s">
        <v>101</v>
      </c>
      <c r="AP87" s="29" t="s">
        <v>101</v>
      </c>
      <c r="AQ87" s="34" t="s">
        <v>102</v>
      </c>
      <c r="AR87" s="29" t="s">
        <v>109</v>
      </c>
    </row>
    <row r="88" spans="1:44" ht="45" customHeight="1">
      <c r="A88" s="13">
        <v>84</v>
      </c>
      <c r="B88" s="18" t="s">
        <v>88</v>
      </c>
      <c r="C88" s="18" t="s">
        <v>89</v>
      </c>
      <c r="D88" s="19" t="s">
        <v>250</v>
      </c>
      <c r="E88" s="20" t="s">
        <v>251</v>
      </c>
      <c r="F88" s="21" t="s">
        <v>295</v>
      </c>
      <c r="G88" s="30" t="s">
        <v>296</v>
      </c>
      <c r="H88" s="30" t="s">
        <v>142</v>
      </c>
      <c r="I88" s="20" t="s">
        <v>289</v>
      </c>
      <c r="J88" s="20" t="s">
        <v>193</v>
      </c>
      <c r="K88" s="13" t="s">
        <v>96</v>
      </c>
      <c r="L88" s="13" t="s">
        <v>97</v>
      </c>
      <c r="M88" s="37" t="s">
        <v>130</v>
      </c>
      <c r="N88" s="22">
        <v>12498.839959999999</v>
      </c>
      <c r="O88" s="23">
        <v>12831.709208399057</v>
      </c>
      <c r="P88" s="23">
        <f t="shared" si="18"/>
        <v>25330.549168399055</v>
      </c>
      <c r="Q88" s="22">
        <v>3701.0644499999999</v>
      </c>
      <c r="R88" s="22">
        <v>5509.0251600000001</v>
      </c>
      <c r="S88" s="23">
        <f t="shared" si="19"/>
        <v>9210.0896099999991</v>
      </c>
      <c r="T88" s="22">
        <f t="shared" si="20"/>
        <v>-7322.6840483990572</v>
      </c>
      <c r="U88" s="22">
        <f t="shared" si="20"/>
        <v>-16120.459558399056</v>
      </c>
      <c r="V88" s="24">
        <f t="shared" si="21"/>
        <v>-0.57067097839202585</v>
      </c>
      <c r="W88" s="24">
        <f t="shared" si="21"/>
        <v>-0.63640387151613831</v>
      </c>
      <c r="X88" s="28" t="s">
        <v>100</v>
      </c>
      <c r="Y88" s="28" t="s">
        <v>100</v>
      </c>
      <c r="Z88" s="28" t="s">
        <v>100</v>
      </c>
      <c r="AA88" s="27">
        <v>56822</v>
      </c>
      <c r="AB88" s="27">
        <v>56822</v>
      </c>
      <c r="AC88" s="27">
        <f t="shared" si="22"/>
        <v>113644</v>
      </c>
      <c r="AD88" s="27">
        <v>13229</v>
      </c>
      <c r="AE88" s="27">
        <v>18607</v>
      </c>
      <c r="AF88" s="27">
        <f t="shared" si="23"/>
        <v>31836</v>
      </c>
      <c r="AG88" s="27">
        <f t="shared" si="24"/>
        <v>-38215</v>
      </c>
      <c r="AH88" s="27">
        <f t="shared" si="24"/>
        <v>-81808</v>
      </c>
      <c r="AI88" s="24">
        <f t="shared" si="17"/>
        <v>-0.67253880539227762</v>
      </c>
      <c r="AJ88" s="24">
        <f t="shared" si="17"/>
        <v>-0.71986202527190168</v>
      </c>
      <c r="AK88" s="28" t="s">
        <v>100</v>
      </c>
      <c r="AL88" s="33" t="s">
        <v>100</v>
      </c>
      <c r="AM88" s="33" t="s">
        <v>100</v>
      </c>
      <c r="AN88" s="33" t="s">
        <v>100</v>
      </c>
      <c r="AO88" s="33" t="s">
        <v>100</v>
      </c>
      <c r="AP88" s="33" t="s">
        <v>100</v>
      </c>
      <c r="AQ88" s="33" t="s">
        <v>100</v>
      </c>
      <c r="AR88" s="28" t="s">
        <v>100</v>
      </c>
    </row>
    <row r="89" spans="1:44" ht="49.9" customHeight="1">
      <c r="A89" s="17">
        <v>85</v>
      </c>
      <c r="B89" s="18" t="s">
        <v>88</v>
      </c>
      <c r="C89" s="18" t="s">
        <v>89</v>
      </c>
      <c r="D89" s="19" t="s">
        <v>250</v>
      </c>
      <c r="E89" s="20" t="s">
        <v>251</v>
      </c>
      <c r="F89" s="21" t="s">
        <v>299</v>
      </c>
      <c r="G89" s="30" t="s">
        <v>300</v>
      </c>
      <c r="H89" s="30" t="s">
        <v>114</v>
      </c>
      <c r="I89" s="20" t="s">
        <v>114</v>
      </c>
      <c r="J89" s="20" t="s">
        <v>193</v>
      </c>
      <c r="K89" s="13" t="s">
        <v>96</v>
      </c>
      <c r="L89" s="13" t="s">
        <v>97</v>
      </c>
      <c r="M89" s="37" t="s">
        <v>130</v>
      </c>
      <c r="N89" s="22">
        <v>1050.6304299999999</v>
      </c>
      <c r="O89" s="23">
        <v>1078.6108298441522</v>
      </c>
      <c r="P89" s="23">
        <f t="shared" si="18"/>
        <v>2129.2412598441524</v>
      </c>
      <c r="Q89" s="22">
        <v>1747.61637</v>
      </c>
      <c r="R89" s="22">
        <v>1246.0605500000001</v>
      </c>
      <c r="S89" s="23">
        <f t="shared" si="19"/>
        <v>2993.6769199999999</v>
      </c>
      <c r="T89" s="22">
        <f t="shared" si="20"/>
        <v>167.4497201558479</v>
      </c>
      <c r="U89" s="22">
        <f t="shared" si="20"/>
        <v>864.43566015584747</v>
      </c>
      <c r="V89" s="24">
        <f t="shared" si="21"/>
        <v>0.1552457248923067</v>
      </c>
      <c r="W89" s="24">
        <f t="shared" si="21"/>
        <v>0.40598295574035559</v>
      </c>
      <c r="X89" s="28" t="str">
        <f>IF(ABS(T89)&gt;9999.99999,"Y","N")</f>
        <v>N</v>
      </c>
      <c r="Y89" s="28" t="str">
        <f>IF(AND(ABS(V89)&gt;0.1999, ABS(T89)&gt;4999.99999), "Y", "N")</f>
        <v>N</v>
      </c>
      <c r="Z89" s="61" t="s">
        <v>301</v>
      </c>
      <c r="AA89" s="27">
        <v>60</v>
      </c>
      <c r="AB89" s="27">
        <v>60</v>
      </c>
      <c r="AC89" s="27">
        <f t="shared" si="22"/>
        <v>120</v>
      </c>
      <c r="AD89" s="27">
        <v>51</v>
      </c>
      <c r="AE89" s="27">
        <v>30</v>
      </c>
      <c r="AF89" s="27">
        <f t="shared" si="23"/>
        <v>81</v>
      </c>
      <c r="AG89" s="27">
        <f t="shared" si="24"/>
        <v>-30</v>
      </c>
      <c r="AH89" s="27">
        <f t="shared" si="24"/>
        <v>-39</v>
      </c>
      <c r="AI89" s="24">
        <f t="shared" si="17"/>
        <v>-0.5</v>
      </c>
      <c r="AJ89" s="24">
        <f t="shared" si="17"/>
        <v>-0.32500000000000001</v>
      </c>
      <c r="AK89" s="28" t="str">
        <f>IF(ABS(AI89)&gt;19.999%,"Y","N")</f>
        <v>Y</v>
      </c>
      <c r="AL89" s="33" t="s">
        <v>100</v>
      </c>
      <c r="AM89" s="33" t="s">
        <v>293</v>
      </c>
      <c r="AN89" s="29" t="s">
        <v>101</v>
      </c>
      <c r="AO89" s="29" t="s">
        <v>101</v>
      </c>
      <c r="AP89" s="29" t="s">
        <v>101</v>
      </c>
      <c r="AQ89" s="34" t="s">
        <v>102</v>
      </c>
      <c r="AR89" s="29" t="s">
        <v>302</v>
      </c>
    </row>
    <row r="90" spans="1:44" ht="45" customHeight="1">
      <c r="A90" s="13">
        <v>86</v>
      </c>
      <c r="B90" s="18" t="s">
        <v>88</v>
      </c>
      <c r="C90" s="18" t="s">
        <v>89</v>
      </c>
      <c r="D90" s="19" t="s">
        <v>250</v>
      </c>
      <c r="E90" s="20" t="s">
        <v>251</v>
      </c>
      <c r="F90" s="21" t="s">
        <v>299</v>
      </c>
      <c r="G90" s="30" t="s">
        <v>300</v>
      </c>
      <c r="H90" s="30" t="s">
        <v>263</v>
      </c>
      <c r="I90" s="20" t="s">
        <v>303</v>
      </c>
      <c r="J90" s="20" t="s">
        <v>193</v>
      </c>
      <c r="K90" s="13" t="s">
        <v>96</v>
      </c>
      <c r="L90" s="13" t="s">
        <v>97</v>
      </c>
      <c r="M90" s="37" t="s">
        <v>130</v>
      </c>
      <c r="N90" s="22">
        <v>1050.6304299999999</v>
      </c>
      <c r="O90" s="23">
        <v>1078.6108298441522</v>
      </c>
      <c r="P90" s="23">
        <f t="shared" si="18"/>
        <v>2129.2412598441524</v>
      </c>
      <c r="Q90" s="22">
        <v>1746.61637</v>
      </c>
      <c r="R90" s="22">
        <v>1246.0595499999999</v>
      </c>
      <c r="S90" s="23">
        <f t="shared" si="19"/>
        <v>2992.6759199999997</v>
      </c>
      <c r="T90" s="22">
        <f t="shared" si="20"/>
        <v>167.4487201558477</v>
      </c>
      <c r="U90" s="22">
        <f t="shared" si="20"/>
        <v>863.43466015584727</v>
      </c>
      <c r="V90" s="24">
        <f t="shared" si="21"/>
        <v>0.15524479777385719</v>
      </c>
      <c r="W90" s="24">
        <f t="shared" si="21"/>
        <v>0.4055128352242458</v>
      </c>
      <c r="X90" s="28" t="s">
        <v>100</v>
      </c>
      <c r="Y90" s="28" t="s">
        <v>100</v>
      </c>
      <c r="Z90" s="28" t="s">
        <v>100</v>
      </c>
      <c r="AA90" s="27">
        <v>60</v>
      </c>
      <c r="AB90" s="27">
        <v>60</v>
      </c>
      <c r="AC90" s="27">
        <f t="shared" si="22"/>
        <v>120</v>
      </c>
      <c r="AD90" s="27">
        <v>51</v>
      </c>
      <c r="AE90" s="27">
        <v>30</v>
      </c>
      <c r="AF90" s="27">
        <f t="shared" si="23"/>
        <v>81</v>
      </c>
      <c r="AG90" s="27">
        <f t="shared" si="24"/>
        <v>-30</v>
      </c>
      <c r="AH90" s="27">
        <f t="shared" si="24"/>
        <v>-39</v>
      </c>
      <c r="AI90" s="24">
        <f t="shared" si="17"/>
        <v>-0.5</v>
      </c>
      <c r="AJ90" s="24">
        <f t="shared" si="17"/>
        <v>-0.32500000000000001</v>
      </c>
      <c r="AK90" s="28" t="s">
        <v>100</v>
      </c>
      <c r="AL90" s="33" t="s">
        <v>100</v>
      </c>
      <c r="AM90" s="33" t="s">
        <v>100</v>
      </c>
      <c r="AN90" s="33" t="s">
        <v>100</v>
      </c>
      <c r="AO90" s="33" t="s">
        <v>100</v>
      </c>
      <c r="AP90" s="33" t="s">
        <v>100</v>
      </c>
      <c r="AQ90" s="33" t="s">
        <v>100</v>
      </c>
      <c r="AR90" s="28" t="s">
        <v>100</v>
      </c>
    </row>
    <row r="91" spans="1:44" ht="84.6" customHeight="1">
      <c r="A91" s="13">
        <v>87</v>
      </c>
      <c r="B91" s="18" t="s">
        <v>88</v>
      </c>
      <c r="C91" s="18" t="s">
        <v>89</v>
      </c>
      <c r="D91" s="19" t="s">
        <v>250</v>
      </c>
      <c r="E91" s="20" t="s">
        <v>251</v>
      </c>
      <c r="F91" s="21" t="s">
        <v>304</v>
      </c>
      <c r="G91" s="30" t="s">
        <v>305</v>
      </c>
      <c r="H91" s="30" t="s">
        <v>114</v>
      </c>
      <c r="I91" s="20" t="s">
        <v>114</v>
      </c>
      <c r="J91" s="20" t="s">
        <v>95</v>
      </c>
      <c r="K91" s="13" t="s">
        <v>96</v>
      </c>
      <c r="L91" s="13" t="s">
        <v>97</v>
      </c>
      <c r="M91" s="37" t="s">
        <v>130</v>
      </c>
      <c r="N91" s="22">
        <v>1501.48109</v>
      </c>
      <c r="O91" s="23">
        <v>1531.3472521711524</v>
      </c>
      <c r="P91" s="23">
        <f t="shared" si="18"/>
        <v>3032.8283421711521</v>
      </c>
      <c r="Q91" s="22">
        <v>1135.36223</v>
      </c>
      <c r="R91" s="22">
        <v>1244.5014199999998</v>
      </c>
      <c r="S91" s="23">
        <f t="shared" si="19"/>
        <v>2379.8636499999998</v>
      </c>
      <c r="T91" s="22">
        <f t="shared" si="20"/>
        <v>-286.84583217115255</v>
      </c>
      <c r="U91" s="22">
        <f t="shared" si="20"/>
        <v>-652.96469217115236</v>
      </c>
      <c r="V91" s="24">
        <f t="shared" si="21"/>
        <v>-0.18731599365490811</v>
      </c>
      <c r="W91" s="24">
        <f t="shared" si="21"/>
        <v>-0.21529892842656095</v>
      </c>
      <c r="X91" s="28" t="str">
        <f>IF(ABS(T91)&gt;9999.99999,"Y","N")</f>
        <v>N</v>
      </c>
      <c r="Y91" s="28" t="str">
        <f>IF(AND(ABS(V91)&gt;0.1999, ABS(T91)&gt;4999.99999), "Y", "N")</f>
        <v>N</v>
      </c>
      <c r="Z91" s="49" t="s">
        <v>277</v>
      </c>
      <c r="AA91" s="27" t="s">
        <v>100</v>
      </c>
      <c r="AB91" s="27" t="s">
        <v>100</v>
      </c>
      <c r="AC91" s="27" t="str">
        <f t="shared" si="22"/>
        <v>N/A</v>
      </c>
      <c r="AD91" s="27" t="s">
        <v>100</v>
      </c>
      <c r="AE91" s="27" t="s">
        <v>100</v>
      </c>
      <c r="AF91" s="27" t="str">
        <f t="shared" si="23"/>
        <v>N/A</v>
      </c>
      <c r="AG91" s="27" t="str">
        <f t="shared" si="24"/>
        <v>N/A</v>
      </c>
      <c r="AH91" s="27" t="str">
        <f t="shared" si="24"/>
        <v>N/A</v>
      </c>
      <c r="AI91" s="24" t="str">
        <f t="shared" si="17"/>
        <v>N/A</v>
      </c>
      <c r="AJ91" s="24" t="str">
        <f t="shared" si="17"/>
        <v>N/A</v>
      </c>
      <c r="AK91" s="28" t="str">
        <f>IFERROR(IF(ABS(AI91)&gt;19.999%,"Y","N"),"N")</f>
        <v>N</v>
      </c>
      <c r="AL91" s="33" t="s">
        <v>100</v>
      </c>
      <c r="AM91" s="33" t="s">
        <v>100</v>
      </c>
      <c r="AN91" s="29" t="s">
        <v>101</v>
      </c>
      <c r="AO91" s="29" t="s">
        <v>101</v>
      </c>
      <c r="AP91" s="29" t="s">
        <v>101</v>
      </c>
      <c r="AQ91" s="34" t="s">
        <v>102</v>
      </c>
      <c r="AR91" s="29" t="s">
        <v>103</v>
      </c>
    </row>
    <row r="92" spans="1:44" ht="45" customHeight="1">
      <c r="A92" s="17">
        <v>88</v>
      </c>
      <c r="B92" s="18" t="s">
        <v>88</v>
      </c>
      <c r="C92" s="18" t="s">
        <v>89</v>
      </c>
      <c r="D92" s="19" t="s">
        <v>250</v>
      </c>
      <c r="E92" s="20" t="s">
        <v>251</v>
      </c>
      <c r="F92" s="21" t="s">
        <v>304</v>
      </c>
      <c r="G92" s="30" t="s">
        <v>305</v>
      </c>
      <c r="H92" s="30" t="s">
        <v>170</v>
      </c>
      <c r="I92" s="20" t="s">
        <v>306</v>
      </c>
      <c r="J92" s="20" t="s">
        <v>95</v>
      </c>
      <c r="K92" s="13" t="s">
        <v>96</v>
      </c>
      <c r="L92" s="13" t="s">
        <v>97</v>
      </c>
      <c r="M92" s="37" t="s">
        <v>130</v>
      </c>
      <c r="N92" s="22">
        <v>1501.48109</v>
      </c>
      <c r="O92" s="23">
        <v>1531.3472521711524</v>
      </c>
      <c r="P92" s="23">
        <f t="shared" si="18"/>
        <v>3032.8283421711521</v>
      </c>
      <c r="Q92" s="22">
        <v>1132.36223</v>
      </c>
      <c r="R92" s="22">
        <v>1244.4984199999999</v>
      </c>
      <c r="S92" s="23">
        <f t="shared" si="19"/>
        <v>2376.8606499999996</v>
      </c>
      <c r="T92" s="22">
        <f t="shared" si="20"/>
        <v>-286.84883217115248</v>
      </c>
      <c r="U92" s="22">
        <f t="shared" si="20"/>
        <v>-655.96769217115252</v>
      </c>
      <c r="V92" s="24">
        <f t="shared" si="21"/>
        <v>-0.18731795271415849</v>
      </c>
      <c r="W92" s="24">
        <f t="shared" si="21"/>
        <v>-0.21628909326980109</v>
      </c>
      <c r="X92" s="28" t="s">
        <v>100</v>
      </c>
      <c r="Y92" s="28" t="s">
        <v>100</v>
      </c>
      <c r="Z92" s="28" t="s">
        <v>100</v>
      </c>
      <c r="AA92" s="27" t="s">
        <v>100</v>
      </c>
      <c r="AB92" s="27" t="s">
        <v>100</v>
      </c>
      <c r="AC92" s="27" t="str">
        <f t="shared" si="22"/>
        <v>N/A</v>
      </c>
      <c r="AD92" s="27" t="s">
        <v>100</v>
      </c>
      <c r="AE92" s="27" t="s">
        <v>100</v>
      </c>
      <c r="AF92" s="27" t="str">
        <f t="shared" si="23"/>
        <v>N/A</v>
      </c>
      <c r="AG92" s="27" t="str">
        <f t="shared" si="24"/>
        <v>N/A</v>
      </c>
      <c r="AH92" s="27" t="str">
        <f t="shared" si="24"/>
        <v>N/A</v>
      </c>
      <c r="AI92" s="24" t="str">
        <f t="shared" ref="AI92:AJ123" si="25">IFERROR((AE92-AB92)/AB92,"N/A")</f>
        <v>N/A</v>
      </c>
      <c r="AJ92" s="24" t="str">
        <f t="shared" si="25"/>
        <v>N/A</v>
      </c>
      <c r="AK92" s="28" t="s">
        <v>100</v>
      </c>
      <c r="AL92" s="33" t="s">
        <v>100</v>
      </c>
      <c r="AM92" s="33" t="s">
        <v>100</v>
      </c>
      <c r="AN92" s="33" t="s">
        <v>100</v>
      </c>
      <c r="AO92" s="33" t="s">
        <v>100</v>
      </c>
      <c r="AP92" s="33" t="s">
        <v>100</v>
      </c>
      <c r="AQ92" s="33" t="s">
        <v>100</v>
      </c>
      <c r="AR92" s="28" t="s">
        <v>100</v>
      </c>
    </row>
    <row r="93" spans="1:44" ht="45" customHeight="1">
      <c r="A93" s="13">
        <v>89</v>
      </c>
      <c r="B93" s="18" t="s">
        <v>88</v>
      </c>
      <c r="C93" s="18" t="s">
        <v>89</v>
      </c>
      <c r="D93" s="19" t="s">
        <v>250</v>
      </c>
      <c r="E93" s="20" t="s">
        <v>251</v>
      </c>
      <c r="F93" s="21" t="s">
        <v>304</v>
      </c>
      <c r="G93" s="30" t="s">
        <v>305</v>
      </c>
      <c r="H93" s="30" t="s">
        <v>242</v>
      </c>
      <c r="I93" s="20" t="s">
        <v>307</v>
      </c>
      <c r="J93" s="20" t="s">
        <v>95</v>
      </c>
      <c r="K93" s="13" t="s">
        <v>96</v>
      </c>
      <c r="L93" s="13" t="s">
        <v>97</v>
      </c>
      <c r="M93" s="37" t="s">
        <v>130</v>
      </c>
      <c r="N93" s="22">
        <v>1501.48109</v>
      </c>
      <c r="O93" s="23">
        <v>1531.3472521711524</v>
      </c>
      <c r="P93" s="23">
        <f t="shared" si="18"/>
        <v>3032.8283421711521</v>
      </c>
      <c r="Q93" s="22">
        <v>1133.36223</v>
      </c>
      <c r="R93" s="22">
        <v>1244.4994199999999</v>
      </c>
      <c r="S93" s="23">
        <f t="shared" si="19"/>
        <v>2377.8616499999998</v>
      </c>
      <c r="T93" s="22">
        <f t="shared" si="20"/>
        <v>-286.8478321711525</v>
      </c>
      <c r="U93" s="22">
        <f t="shared" si="20"/>
        <v>-654.96669217115232</v>
      </c>
      <c r="V93" s="24">
        <f t="shared" si="21"/>
        <v>-0.18731729969440838</v>
      </c>
      <c r="W93" s="24">
        <f t="shared" si="21"/>
        <v>-0.21595903832205432</v>
      </c>
      <c r="X93" s="28" t="s">
        <v>100</v>
      </c>
      <c r="Y93" s="28" t="s">
        <v>100</v>
      </c>
      <c r="Z93" s="28" t="s">
        <v>100</v>
      </c>
      <c r="AA93" s="27" t="s">
        <v>100</v>
      </c>
      <c r="AB93" s="27" t="s">
        <v>100</v>
      </c>
      <c r="AC93" s="27" t="str">
        <f t="shared" si="22"/>
        <v>N/A</v>
      </c>
      <c r="AD93" s="27" t="s">
        <v>100</v>
      </c>
      <c r="AE93" s="27" t="s">
        <v>100</v>
      </c>
      <c r="AF93" s="27" t="str">
        <f t="shared" si="23"/>
        <v>N/A</v>
      </c>
      <c r="AG93" s="27" t="str">
        <f t="shared" si="24"/>
        <v>N/A</v>
      </c>
      <c r="AH93" s="27" t="str">
        <f t="shared" si="24"/>
        <v>N/A</v>
      </c>
      <c r="AI93" s="24" t="str">
        <f t="shared" si="25"/>
        <v>N/A</v>
      </c>
      <c r="AJ93" s="24" t="str">
        <f t="shared" si="25"/>
        <v>N/A</v>
      </c>
      <c r="AK93" s="28" t="s">
        <v>100</v>
      </c>
      <c r="AL93" s="33" t="s">
        <v>100</v>
      </c>
      <c r="AM93" s="33" t="s">
        <v>100</v>
      </c>
      <c r="AN93" s="33" t="s">
        <v>100</v>
      </c>
      <c r="AO93" s="33" t="s">
        <v>100</v>
      </c>
      <c r="AP93" s="33" t="s">
        <v>100</v>
      </c>
      <c r="AQ93" s="33" t="s">
        <v>100</v>
      </c>
      <c r="AR93" s="28" t="s">
        <v>100</v>
      </c>
    </row>
    <row r="94" spans="1:44" ht="45" customHeight="1">
      <c r="A94" s="13">
        <v>90</v>
      </c>
      <c r="B94" s="18" t="s">
        <v>88</v>
      </c>
      <c r="C94" s="18" t="s">
        <v>89</v>
      </c>
      <c r="D94" s="19" t="s">
        <v>250</v>
      </c>
      <c r="E94" s="20" t="s">
        <v>251</v>
      </c>
      <c r="F94" s="21" t="s">
        <v>304</v>
      </c>
      <c r="G94" s="30" t="s">
        <v>305</v>
      </c>
      <c r="H94" s="30" t="s">
        <v>263</v>
      </c>
      <c r="I94" s="20" t="s">
        <v>308</v>
      </c>
      <c r="J94" s="20" t="s">
        <v>95</v>
      </c>
      <c r="K94" s="13" t="s">
        <v>96</v>
      </c>
      <c r="L94" s="13" t="s">
        <v>97</v>
      </c>
      <c r="M94" s="37" t="s">
        <v>130</v>
      </c>
      <c r="N94" s="22">
        <v>1501.48109</v>
      </c>
      <c r="O94" s="23">
        <v>1531.3472521711524</v>
      </c>
      <c r="P94" s="23">
        <f t="shared" si="18"/>
        <v>3032.8283421711521</v>
      </c>
      <c r="Q94" s="22">
        <v>1134.36223</v>
      </c>
      <c r="R94" s="22">
        <v>1244.5004199999998</v>
      </c>
      <c r="S94" s="23">
        <f t="shared" si="19"/>
        <v>2378.86265</v>
      </c>
      <c r="T94" s="22">
        <f t="shared" si="20"/>
        <v>-286.84683217115253</v>
      </c>
      <c r="U94" s="22">
        <f t="shared" si="20"/>
        <v>-653.96569217115211</v>
      </c>
      <c r="V94" s="24">
        <f t="shared" si="21"/>
        <v>-0.18731664667465825</v>
      </c>
      <c r="W94" s="24">
        <f t="shared" si="21"/>
        <v>-0.21562898337430755</v>
      </c>
      <c r="X94" s="28" t="s">
        <v>100</v>
      </c>
      <c r="Y94" s="28" t="s">
        <v>100</v>
      </c>
      <c r="Z94" s="28" t="s">
        <v>100</v>
      </c>
      <c r="AA94" s="27" t="s">
        <v>100</v>
      </c>
      <c r="AB94" s="27" t="s">
        <v>100</v>
      </c>
      <c r="AC94" s="27" t="str">
        <f t="shared" si="22"/>
        <v>N/A</v>
      </c>
      <c r="AD94" s="27" t="s">
        <v>100</v>
      </c>
      <c r="AE94" s="27" t="s">
        <v>100</v>
      </c>
      <c r="AF94" s="27" t="str">
        <f t="shared" si="23"/>
        <v>N/A</v>
      </c>
      <c r="AG94" s="27" t="str">
        <f t="shared" si="24"/>
        <v>N/A</v>
      </c>
      <c r="AH94" s="27" t="str">
        <f t="shared" si="24"/>
        <v>N/A</v>
      </c>
      <c r="AI94" s="24" t="str">
        <f t="shared" si="25"/>
        <v>N/A</v>
      </c>
      <c r="AJ94" s="24" t="str">
        <f t="shared" si="25"/>
        <v>N/A</v>
      </c>
      <c r="AK94" s="28" t="s">
        <v>100</v>
      </c>
      <c r="AL94" s="33" t="s">
        <v>100</v>
      </c>
      <c r="AM94" s="33" t="s">
        <v>100</v>
      </c>
      <c r="AN94" s="33" t="s">
        <v>100</v>
      </c>
      <c r="AO94" s="33" t="s">
        <v>100</v>
      </c>
      <c r="AP94" s="33" t="s">
        <v>100</v>
      </c>
      <c r="AQ94" s="33" t="s">
        <v>100</v>
      </c>
      <c r="AR94" s="28" t="s">
        <v>100</v>
      </c>
    </row>
    <row r="95" spans="1:44" ht="83.65" customHeight="1">
      <c r="A95" s="17">
        <v>91</v>
      </c>
      <c r="B95" s="18" t="s">
        <v>88</v>
      </c>
      <c r="C95" s="18" t="s">
        <v>89</v>
      </c>
      <c r="D95" s="19" t="s">
        <v>250</v>
      </c>
      <c r="E95" s="20" t="s">
        <v>251</v>
      </c>
      <c r="F95" s="21" t="s">
        <v>309</v>
      </c>
      <c r="G95" s="30" t="s">
        <v>310</v>
      </c>
      <c r="H95" s="30" t="s">
        <v>114</v>
      </c>
      <c r="I95" s="20" t="s">
        <v>114</v>
      </c>
      <c r="J95" s="20" t="s">
        <v>95</v>
      </c>
      <c r="K95" s="13" t="s">
        <v>96</v>
      </c>
      <c r="L95" s="13" t="s">
        <v>97</v>
      </c>
      <c r="M95" s="37" t="s">
        <v>130</v>
      </c>
      <c r="N95" s="22">
        <v>776.84304999999995</v>
      </c>
      <c r="O95" s="23">
        <v>792.29533540922853</v>
      </c>
      <c r="P95" s="23">
        <f t="shared" si="18"/>
        <v>1569.1383854092285</v>
      </c>
      <c r="Q95" s="22">
        <v>578.79792999999995</v>
      </c>
      <c r="R95" s="22">
        <v>643.69466</v>
      </c>
      <c r="S95" s="23">
        <f t="shared" si="19"/>
        <v>1222.4925899999998</v>
      </c>
      <c r="T95" s="22">
        <f t="shared" si="20"/>
        <v>-148.60067540922853</v>
      </c>
      <c r="U95" s="22">
        <f t="shared" si="20"/>
        <v>-346.64579540922864</v>
      </c>
      <c r="V95" s="24">
        <f t="shared" si="21"/>
        <v>-0.18755717567423869</v>
      </c>
      <c r="W95" s="24">
        <f t="shared" si="21"/>
        <v>-0.22091473807061576</v>
      </c>
      <c r="X95" s="28" t="str">
        <f>IF(ABS(T95)&gt;9999.99999,"Y","N")</f>
        <v>N</v>
      </c>
      <c r="Y95" s="28" t="str">
        <f>IF(AND(ABS(V95)&gt;0.1999, ABS(T95)&gt;4999.99999), "Y", "N")</f>
        <v>N</v>
      </c>
      <c r="Z95" s="49" t="s">
        <v>277</v>
      </c>
      <c r="AA95" s="27" t="s">
        <v>100</v>
      </c>
      <c r="AB95" s="27" t="s">
        <v>100</v>
      </c>
      <c r="AC95" s="27" t="str">
        <f t="shared" si="22"/>
        <v>N/A</v>
      </c>
      <c r="AD95" s="27" t="s">
        <v>100</v>
      </c>
      <c r="AE95" s="27" t="s">
        <v>100</v>
      </c>
      <c r="AF95" s="27" t="str">
        <f t="shared" si="23"/>
        <v>N/A</v>
      </c>
      <c r="AG95" s="27" t="str">
        <f t="shared" si="24"/>
        <v>N/A</v>
      </c>
      <c r="AH95" s="27" t="str">
        <f t="shared" si="24"/>
        <v>N/A</v>
      </c>
      <c r="AI95" s="24" t="str">
        <f t="shared" si="25"/>
        <v>N/A</v>
      </c>
      <c r="AJ95" s="24" t="str">
        <f t="shared" si="25"/>
        <v>N/A</v>
      </c>
      <c r="AK95" s="28" t="str">
        <f>IFERROR(IF(ABS(AI95)&gt;19.999%,"Y","N"),"N")</f>
        <v>N</v>
      </c>
      <c r="AL95" s="33" t="s">
        <v>100</v>
      </c>
      <c r="AM95" s="33" t="s">
        <v>100</v>
      </c>
      <c r="AN95" s="29" t="s">
        <v>101</v>
      </c>
      <c r="AO95" s="29" t="s">
        <v>101</v>
      </c>
      <c r="AP95" s="29" t="s">
        <v>101</v>
      </c>
      <c r="AQ95" s="34" t="s">
        <v>102</v>
      </c>
      <c r="AR95" s="29" t="s">
        <v>103</v>
      </c>
    </row>
    <row r="96" spans="1:44" ht="32.65" customHeight="1">
      <c r="A96" s="13">
        <v>92</v>
      </c>
      <c r="B96" s="18" t="s">
        <v>88</v>
      </c>
      <c r="C96" s="18" t="s">
        <v>89</v>
      </c>
      <c r="D96" s="19" t="s">
        <v>250</v>
      </c>
      <c r="E96" s="20" t="s">
        <v>251</v>
      </c>
      <c r="F96" s="21" t="s">
        <v>309</v>
      </c>
      <c r="G96" s="30" t="s">
        <v>310</v>
      </c>
      <c r="H96" s="30" t="s">
        <v>170</v>
      </c>
      <c r="I96" s="20" t="s">
        <v>306</v>
      </c>
      <c r="J96" s="20" t="s">
        <v>95</v>
      </c>
      <c r="K96" s="13" t="s">
        <v>96</v>
      </c>
      <c r="L96" s="13" t="s">
        <v>97</v>
      </c>
      <c r="M96" s="37" t="s">
        <v>130</v>
      </c>
      <c r="N96" s="22">
        <v>776.84304999999995</v>
      </c>
      <c r="O96" s="23">
        <v>792.29533540922853</v>
      </c>
      <c r="P96" s="23">
        <f t="shared" si="18"/>
        <v>1569.1383854092285</v>
      </c>
      <c r="Q96" s="22">
        <v>575.79792999999995</v>
      </c>
      <c r="R96" s="22">
        <v>643.69166000000007</v>
      </c>
      <c r="S96" s="23">
        <f t="shared" si="19"/>
        <v>1219.4895900000001</v>
      </c>
      <c r="T96" s="22">
        <f t="shared" si="20"/>
        <v>-148.60367540922846</v>
      </c>
      <c r="U96" s="22">
        <f t="shared" si="20"/>
        <v>-349.64879540922834</v>
      </c>
      <c r="V96" s="24">
        <f t="shared" si="21"/>
        <v>-0.18756096214105963</v>
      </c>
      <c r="W96" s="24">
        <f t="shared" si="21"/>
        <v>-0.22282852720988058</v>
      </c>
      <c r="X96" s="28" t="s">
        <v>100</v>
      </c>
      <c r="Y96" s="28" t="s">
        <v>100</v>
      </c>
      <c r="Z96" s="28" t="s">
        <v>100</v>
      </c>
      <c r="AA96" s="27" t="s">
        <v>100</v>
      </c>
      <c r="AB96" s="27" t="s">
        <v>100</v>
      </c>
      <c r="AC96" s="27" t="str">
        <f t="shared" si="22"/>
        <v>N/A</v>
      </c>
      <c r="AD96" s="27" t="s">
        <v>100</v>
      </c>
      <c r="AE96" s="27" t="s">
        <v>100</v>
      </c>
      <c r="AF96" s="27" t="str">
        <f t="shared" si="23"/>
        <v>N/A</v>
      </c>
      <c r="AG96" s="27" t="str">
        <f t="shared" si="24"/>
        <v>N/A</v>
      </c>
      <c r="AH96" s="27" t="str">
        <f t="shared" si="24"/>
        <v>N/A</v>
      </c>
      <c r="AI96" s="24" t="str">
        <f t="shared" si="25"/>
        <v>N/A</v>
      </c>
      <c r="AJ96" s="24" t="str">
        <f t="shared" si="25"/>
        <v>N/A</v>
      </c>
      <c r="AK96" s="28" t="s">
        <v>100</v>
      </c>
      <c r="AL96" s="33" t="s">
        <v>100</v>
      </c>
      <c r="AM96" s="33" t="s">
        <v>100</v>
      </c>
      <c r="AN96" s="33" t="s">
        <v>100</v>
      </c>
      <c r="AO96" s="33" t="s">
        <v>100</v>
      </c>
      <c r="AP96" s="33" t="s">
        <v>100</v>
      </c>
      <c r="AQ96" s="33" t="s">
        <v>100</v>
      </c>
      <c r="AR96" s="28" t="s">
        <v>100</v>
      </c>
    </row>
    <row r="97" spans="1:44" ht="42" customHeight="1">
      <c r="A97" s="13">
        <v>93</v>
      </c>
      <c r="B97" s="18" t="s">
        <v>88</v>
      </c>
      <c r="C97" s="18" t="s">
        <v>89</v>
      </c>
      <c r="D97" s="19" t="s">
        <v>250</v>
      </c>
      <c r="E97" s="20" t="s">
        <v>251</v>
      </c>
      <c r="F97" s="21" t="s">
        <v>309</v>
      </c>
      <c r="G97" s="30" t="s">
        <v>310</v>
      </c>
      <c r="H97" s="30" t="s">
        <v>242</v>
      </c>
      <c r="I97" s="20" t="s">
        <v>307</v>
      </c>
      <c r="J97" s="20" t="s">
        <v>95</v>
      </c>
      <c r="K97" s="13" t="s">
        <v>96</v>
      </c>
      <c r="L97" s="13" t="s">
        <v>97</v>
      </c>
      <c r="M97" s="37" t="s">
        <v>130</v>
      </c>
      <c r="N97" s="22">
        <v>776.84304999999995</v>
      </c>
      <c r="O97" s="23">
        <v>792.29533540922853</v>
      </c>
      <c r="P97" s="23">
        <f t="shared" si="18"/>
        <v>1569.1383854092285</v>
      </c>
      <c r="Q97" s="22">
        <v>576.79792999999995</v>
      </c>
      <c r="R97" s="22">
        <v>643.69266000000005</v>
      </c>
      <c r="S97" s="23">
        <f t="shared" si="19"/>
        <v>1220.4905899999999</v>
      </c>
      <c r="T97" s="22">
        <f t="shared" si="20"/>
        <v>-148.60267540922848</v>
      </c>
      <c r="U97" s="22">
        <f t="shared" si="20"/>
        <v>-348.64779540922859</v>
      </c>
      <c r="V97" s="24">
        <f t="shared" si="21"/>
        <v>-0.18755969998545266</v>
      </c>
      <c r="W97" s="24">
        <f t="shared" si="21"/>
        <v>-0.2221905974967924</v>
      </c>
      <c r="X97" s="28" t="s">
        <v>100</v>
      </c>
      <c r="Y97" s="28" t="s">
        <v>100</v>
      </c>
      <c r="Z97" s="28" t="s">
        <v>100</v>
      </c>
      <c r="AA97" s="27" t="s">
        <v>100</v>
      </c>
      <c r="AB97" s="27" t="s">
        <v>100</v>
      </c>
      <c r="AC97" s="27" t="str">
        <f t="shared" si="22"/>
        <v>N/A</v>
      </c>
      <c r="AD97" s="27" t="s">
        <v>100</v>
      </c>
      <c r="AE97" s="27" t="s">
        <v>100</v>
      </c>
      <c r="AF97" s="27" t="str">
        <f t="shared" si="23"/>
        <v>N/A</v>
      </c>
      <c r="AG97" s="27" t="str">
        <f t="shared" si="24"/>
        <v>N/A</v>
      </c>
      <c r="AH97" s="27" t="str">
        <f t="shared" si="24"/>
        <v>N/A</v>
      </c>
      <c r="AI97" s="24" t="str">
        <f t="shared" si="25"/>
        <v>N/A</v>
      </c>
      <c r="AJ97" s="24" t="str">
        <f t="shared" si="25"/>
        <v>N/A</v>
      </c>
      <c r="AK97" s="28" t="s">
        <v>100</v>
      </c>
      <c r="AL97" s="33" t="s">
        <v>100</v>
      </c>
      <c r="AM97" s="33" t="s">
        <v>100</v>
      </c>
      <c r="AN97" s="33" t="s">
        <v>100</v>
      </c>
      <c r="AO97" s="33" t="s">
        <v>100</v>
      </c>
      <c r="AP97" s="33" t="s">
        <v>100</v>
      </c>
      <c r="AQ97" s="33" t="s">
        <v>100</v>
      </c>
      <c r="AR97" s="28" t="s">
        <v>100</v>
      </c>
    </row>
    <row r="98" spans="1:44" ht="44.1" customHeight="1">
      <c r="A98" s="17">
        <v>94</v>
      </c>
      <c r="B98" s="18" t="s">
        <v>88</v>
      </c>
      <c r="C98" s="18" t="s">
        <v>89</v>
      </c>
      <c r="D98" s="19" t="s">
        <v>250</v>
      </c>
      <c r="E98" s="20" t="s">
        <v>251</v>
      </c>
      <c r="F98" s="21" t="s">
        <v>309</v>
      </c>
      <c r="G98" s="30" t="s">
        <v>310</v>
      </c>
      <c r="H98" s="30" t="s">
        <v>263</v>
      </c>
      <c r="I98" s="20" t="s">
        <v>308</v>
      </c>
      <c r="J98" s="20" t="s">
        <v>95</v>
      </c>
      <c r="K98" s="13" t="s">
        <v>96</v>
      </c>
      <c r="L98" s="13" t="s">
        <v>97</v>
      </c>
      <c r="M98" s="37" t="s">
        <v>130</v>
      </c>
      <c r="N98" s="22">
        <v>776.84304999999995</v>
      </c>
      <c r="O98" s="23">
        <v>792.29533540922853</v>
      </c>
      <c r="P98" s="23">
        <f t="shared" si="18"/>
        <v>1569.1383854092285</v>
      </c>
      <c r="Q98" s="22">
        <v>577.79792999999995</v>
      </c>
      <c r="R98" s="22">
        <v>643.69366000000002</v>
      </c>
      <c r="S98" s="23">
        <f t="shared" si="19"/>
        <v>1221.4915900000001</v>
      </c>
      <c r="T98" s="22">
        <f t="shared" si="20"/>
        <v>-148.60167540922851</v>
      </c>
      <c r="U98" s="22">
        <f t="shared" si="20"/>
        <v>-347.64679540922839</v>
      </c>
      <c r="V98" s="24">
        <f t="shared" si="21"/>
        <v>-0.18755843782984566</v>
      </c>
      <c r="W98" s="24">
        <f t="shared" si="21"/>
        <v>-0.22155266778370394</v>
      </c>
      <c r="X98" s="28" t="s">
        <v>100</v>
      </c>
      <c r="Y98" s="28" t="s">
        <v>100</v>
      </c>
      <c r="Z98" s="28" t="s">
        <v>100</v>
      </c>
      <c r="AA98" s="27" t="s">
        <v>100</v>
      </c>
      <c r="AB98" s="27" t="s">
        <v>100</v>
      </c>
      <c r="AC98" s="27" t="str">
        <f t="shared" si="22"/>
        <v>N/A</v>
      </c>
      <c r="AD98" s="27" t="s">
        <v>100</v>
      </c>
      <c r="AE98" s="27" t="s">
        <v>100</v>
      </c>
      <c r="AF98" s="27" t="str">
        <f t="shared" si="23"/>
        <v>N/A</v>
      </c>
      <c r="AG98" s="27" t="str">
        <f t="shared" si="24"/>
        <v>N/A</v>
      </c>
      <c r="AH98" s="27" t="str">
        <f t="shared" si="24"/>
        <v>N/A</v>
      </c>
      <c r="AI98" s="24" t="str">
        <f t="shared" si="25"/>
        <v>N/A</v>
      </c>
      <c r="AJ98" s="24" t="str">
        <f t="shared" si="25"/>
        <v>N/A</v>
      </c>
      <c r="AK98" s="28" t="s">
        <v>100</v>
      </c>
      <c r="AL98" s="33" t="s">
        <v>100</v>
      </c>
      <c r="AM98" s="33" t="s">
        <v>100</v>
      </c>
      <c r="AN98" s="33" t="s">
        <v>100</v>
      </c>
      <c r="AO98" s="33" t="s">
        <v>100</v>
      </c>
      <c r="AP98" s="33" t="s">
        <v>100</v>
      </c>
      <c r="AQ98" s="33" t="s">
        <v>100</v>
      </c>
      <c r="AR98" s="28" t="s">
        <v>100</v>
      </c>
    </row>
    <row r="99" spans="1:44" ht="139.5" customHeight="1">
      <c r="A99" s="13">
        <v>95</v>
      </c>
      <c r="B99" s="18" t="s">
        <v>88</v>
      </c>
      <c r="C99" s="18" t="s">
        <v>89</v>
      </c>
      <c r="D99" s="19" t="s">
        <v>250</v>
      </c>
      <c r="E99" s="20" t="s">
        <v>251</v>
      </c>
      <c r="F99" s="21" t="s">
        <v>311</v>
      </c>
      <c r="G99" s="30" t="s">
        <v>312</v>
      </c>
      <c r="H99" s="30" t="s">
        <v>114</v>
      </c>
      <c r="I99" s="20" t="s">
        <v>114</v>
      </c>
      <c r="J99" s="20" t="s">
        <v>313</v>
      </c>
      <c r="K99" s="13" t="s">
        <v>96</v>
      </c>
      <c r="L99" s="13">
        <v>5</v>
      </c>
      <c r="M99" s="13">
        <v>4</v>
      </c>
      <c r="N99" s="22">
        <v>0</v>
      </c>
      <c r="O99" s="23">
        <v>0</v>
      </c>
      <c r="P99" s="23">
        <f t="shared" si="18"/>
        <v>0</v>
      </c>
      <c r="Q99" s="22">
        <v>1057.3792000000001</v>
      </c>
      <c r="R99" s="22">
        <v>859.51791000000003</v>
      </c>
      <c r="S99" s="23">
        <f t="shared" si="19"/>
        <v>1916.8971100000001</v>
      </c>
      <c r="T99" s="22">
        <f t="shared" si="20"/>
        <v>859.51791000000003</v>
      </c>
      <c r="U99" s="22">
        <f t="shared" si="20"/>
        <v>1916.8971100000001</v>
      </c>
      <c r="V99" s="24" t="str">
        <f>IFERROR((R99-O99)/O99,"100%")</f>
        <v>100%</v>
      </c>
      <c r="W99" s="24" t="str">
        <f>IFERROR((S99-P99)/P99,"100%")</f>
        <v>100%</v>
      </c>
      <c r="X99" s="28" t="str">
        <f>IF(ABS(T99)&gt;9999.99999,"Y","N")</f>
        <v>N</v>
      </c>
      <c r="Y99" s="28" t="str">
        <f>IF(AND(ABS(V99)&gt;0.1999, ABS(T99)&gt;4999.99999), "Y", "N")</f>
        <v>N</v>
      </c>
      <c r="Z99" s="49" t="s">
        <v>314</v>
      </c>
      <c r="AA99" s="27" t="s">
        <v>100</v>
      </c>
      <c r="AB99" s="27" t="s">
        <v>100</v>
      </c>
      <c r="AC99" s="27" t="str">
        <f t="shared" si="22"/>
        <v>N/A</v>
      </c>
      <c r="AD99" s="27" t="s">
        <v>100</v>
      </c>
      <c r="AE99" s="27" t="s">
        <v>100</v>
      </c>
      <c r="AF99" s="27" t="str">
        <f t="shared" si="23"/>
        <v>N/A</v>
      </c>
      <c r="AG99" s="27" t="str">
        <f t="shared" si="24"/>
        <v>N/A</v>
      </c>
      <c r="AH99" s="27" t="str">
        <f t="shared" si="24"/>
        <v>N/A</v>
      </c>
      <c r="AI99" s="24" t="str">
        <f t="shared" si="25"/>
        <v>N/A</v>
      </c>
      <c r="AJ99" s="24" t="str">
        <f t="shared" si="25"/>
        <v>N/A</v>
      </c>
      <c r="AK99" s="28" t="str">
        <f>IFERROR(IF(ABS(AI99)&gt;19.999%,"Y","N"),"N")</f>
        <v>N</v>
      </c>
      <c r="AL99" s="33" t="s">
        <v>100</v>
      </c>
      <c r="AM99" s="33" t="s">
        <v>100</v>
      </c>
      <c r="AN99" s="29" t="s">
        <v>101</v>
      </c>
      <c r="AO99" s="29" t="s">
        <v>101</v>
      </c>
      <c r="AP99" s="29" t="s">
        <v>101</v>
      </c>
      <c r="AQ99" s="34" t="s">
        <v>102</v>
      </c>
      <c r="AR99" s="29" t="s">
        <v>103</v>
      </c>
    </row>
    <row r="100" spans="1:44" ht="45" customHeight="1">
      <c r="A100" s="13">
        <v>96</v>
      </c>
      <c r="B100" s="18" t="s">
        <v>88</v>
      </c>
      <c r="C100" s="18" t="s">
        <v>89</v>
      </c>
      <c r="D100" s="19" t="s">
        <v>250</v>
      </c>
      <c r="E100" s="20" t="s">
        <v>251</v>
      </c>
      <c r="F100" s="21" t="s">
        <v>311</v>
      </c>
      <c r="G100" s="30" t="s">
        <v>312</v>
      </c>
      <c r="H100" s="30" t="s">
        <v>242</v>
      </c>
      <c r="I100" s="20" t="s">
        <v>315</v>
      </c>
      <c r="J100" s="20" t="s">
        <v>313</v>
      </c>
      <c r="K100" s="13" t="s">
        <v>96</v>
      </c>
      <c r="L100" s="13">
        <v>5</v>
      </c>
      <c r="M100" s="37">
        <v>4</v>
      </c>
      <c r="N100" s="22">
        <v>0</v>
      </c>
      <c r="O100" s="23">
        <v>0</v>
      </c>
      <c r="P100" s="23">
        <f t="shared" si="18"/>
        <v>0</v>
      </c>
      <c r="Q100" s="22">
        <v>1056.3792000000001</v>
      </c>
      <c r="R100" s="22">
        <v>859.51691000000005</v>
      </c>
      <c r="S100" s="23">
        <f t="shared" si="19"/>
        <v>1915.8961100000001</v>
      </c>
      <c r="T100" s="22">
        <f t="shared" si="20"/>
        <v>859.51691000000005</v>
      </c>
      <c r="U100" s="22">
        <f t="shared" si="20"/>
        <v>1915.8961100000001</v>
      </c>
      <c r="V100" s="24" t="str">
        <f>IFERROR((R100-O100)/O100,"100%")</f>
        <v>100%</v>
      </c>
      <c r="W100" s="24" t="str">
        <f>IFERROR((S100-P100)/P100,"100%")</f>
        <v>100%</v>
      </c>
      <c r="X100" s="28" t="s">
        <v>100</v>
      </c>
      <c r="Y100" s="28" t="s">
        <v>100</v>
      </c>
      <c r="Z100" s="28" t="s">
        <v>100</v>
      </c>
      <c r="AA100" s="27" t="s">
        <v>100</v>
      </c>
      <c r="AB100" s="27" t="s">
        <v>100</v>
      </c>
      <c r="AC100" s="27" t="str">
        <f t="shared" si="22"/>
        <v>N/A</v>
      </c>
      <c r="AD100" s="27" t="s">
        <v>100</v>
      </c>
      <c r="AE100" s="27" t="s">
        <v>100</v>
      </c>
      <c r="AF100" s="27" t="str">
        <f t="shared" si="23"/>
        <v>N/A</v>
      </c>
      <c r="AG100" s="27" t="str">
        <f t="shared" si="24"/>
        <v>N/A</v>
      </c>
      <c r="AH100" s="27" t="str">
        <f t="shared" si="24"/>
        <v>N/A</v>
      </c>
      <c r="AI100" s="24" t="str">
        <f t="shared" si="25"/>
        <v>N/A</v>
      </c>
      <c r="AJ100" s="24" t="str">
        <f t="shared" si="25"/>
        <v>N/A</v>
      </c>
      <c r="AK100" s="28" t="s">
        <v>100</v>
      </c>
      <c r="AL100" s="33" t="s">
        <v>100</v>
      </c>
      <c r="AM100" s="33" t="s">
        <v>100</v>
      </c>
      <c r="AN100" s="33" t="s">
        <v>100</v>
      </c>
      <c r="AO100" s="33" t="s">
        <v>100</v>
      </c>
      <c r="AP100" s="33" t="s">
        <v>100</v>
      </c>
      <c r="AQ100" s="33" t="s">
        <v>100</v>
      </c>
      <c r="AR100" s="28" t="s">
        <v>100</v>
      </c>
    </row>
    <row r="101" spans="1:44" ht="69.599999999999994" customHeight="1">
      <c r="A101" s="17">
        <v>97</v>
      </c>
      <c r="B101" s="18" t="s">
        <v>88</v>
      </c>
      <c r="C101" s="18" t="s">
        <v>89</v>
      </c>
      <c r="D101" s="19" t="s">
        <v>250</v>
      </c>
      <c r="E101" s="20" t="s">
        <v>251</v>
      </c>
      <c r="F101" s="21" t="s">
        <v>316</v>
      </c>
      <c r="G101" s="30" t="s">
        <v>317</v>
      </c>
      <c r="H101" s="30" t="s">
        <v>114</v>
      </c>
      <c r="I101" s="20" t="s">
        <v>114</v>
      </c>
      <c r="J101" s="20" t="s">
        <v>95</v>
      </c>
      <c r="K101" s="13" t="s">
        <v>96</v>
      </c>
      <c r="L101" s="13" t="s">
        <v>97</v>
      </c>
      <c r="M101" s="37" t="s">
        <v>130</v>
      </c>
      <c r="N101" s="22">
        <v>1852.61753</v>
      </c>
      <c r="O101" s="23">
        <v>1889.4681905319883</v>
      </c>
      <c r="P101" s="23">
        <f t="shared" si="18"/>
        <v>3742.085720531988</v>
      </c>
      <c r="Q101" s="22">
        <v>16.969159999999999</v>
      </c>
      <c r="R101" s="22">
        <v>75.211970000000008</v>
      </c>
      <c r="S101" s="23">
        <f t="shared" si="19"/>
        <v>92.18113000000001</v>
      </c>
      <c r="T101" s="22">
        <f t="shared" ref="T101:U132" si="26">IFERROR(R101-O101,"N/A")</f>
        <v>-1814.2562205319882</v>
      </c>
      <c r="U101" s="22">
        <f t="shared" si="26"/>
        <v>-3649.9045905319881</v>
      </c>
      <c r="V101" s="24">
        <f>IFERROR((R101-O101)/O101,"N/A")</f>
        <v>-0.96019410626922286</v>
      </c>
      <c r="W101" s="24">
        <f>IFERROR((S101-P101)/P101,"N/A")</f>
        <v>-0.9753663766989028</v>
      </c>
      <c r="X101" s="28" t="str">
        <f>IF(ABS(T101)&gt;9999.99999,"Y","N")</f>
        <v>N</v>
      </c>
      <c r="Y101" s="28" t="str">
        <f>IF(AND(ABS(V101)&gt;0.1999, ABS(T101)&gt;4999.99999), "Y", "N")</f>
        <v>N</v>
      </c>
      <c r="Z101" s="49" t="s">
        <v>318</v>
      </c>
      <c r="AA101" s="27" t="s">
        <v>100</v>
      </c>
      <c r="AB101" s="27" t="s">
        <v>100</v>
      </c>
      <c r="AC101" s="27" t="str">
        <f t="shared" si="22"/>
        <v>N/A</v>
      </c>
      <c r="AD101" s="27" t="s">
        <v>100</v>
      </c>
      <c r="AE101" s="27" t="s">
        <v>100</v>
      </c>
      <c r="AF101" s="27" t="str">
        <f t="shared" si="23"/>
        <v>N/A</v>
      </c>
      <c r="AG101" s="27" t="str">
        <f t="shared" si="24"/>
        <v>N/A</v>
      </c>
      <c r="AH101" s="27" t="str">
        <f t="shared" si="24"/>
        <v>N/A</v>
      </c>
      <c r="AI101" s="24" t="str">
        <f t="shared" si="25"/>
        <v>N/A</v>
      </c>
      <c r="AJ101" s="24" t="str">
        <f t="shared" si="25"/>
        <v>N/A</v>
      </c>
      <c r="AK101" s="28" t="str">
        <f>IFERROR(IF(ABS(AI101)&gt;19.999%,"Y","N"),"N")</f>
        <v>N</v>
      </c>
      <c r="AL101" s="33" t="s">
        <v>100</v>
      </c>
      <c r="AM101" s="33" t="s">
        <v>100</v>
      </c>
      <c r="AN101" s="29" t="s">
        <v>101</v>
      </c>
      <c r="AO101" s="29" t="s">
        <v>101</v>
      </c>
      <c r="AP101" s="29" t="s">
        <v>101</v>
      </c>
      <c r="AQ101" s="34" t="s">
        <v>102</v>
      </c>
      <c r="AR101" s="59" t="s">
        <v>103</v>
      </c>
    </row>
    <row r="102" spans="1:44" ht="45.6" customHeight="1">
      <c r="A102" s="13">
        <v>98</v>
      </c>
      <c r="B102" s="18" t="s">
        <v>88</v>
      </c>
      <c r="C102" s="18" t="s">
        <v>89</v>
      </c>
      <c r="D102" s="19" t="s">
        <v>250</v>
      </c>
      <c r="E102" s="20" t="s">
        <v>251</v>
      </c>
      <c r="F102" s="21" t="s">
        <v>316</v>
      </c>
      <c r="G102" s="30" t="s">
        <v>317</v>
      </c>
      <c r="H102" s="30" t="s">
        <v>142</v>
      </c>
      <c r="I102" s="20" t="s">
        <v>182</v>
      </c>
      <c r="J102" s="20" t="s">
        <v>95</v>
      </c>
      <c r="K102" s="13" t="s">
        <v>96</v>
      </c>
      <c r="L102" s="13" t="s">
        <v>97</v>
      </c>
      <c r="M102" s="37" t="s">
        <v>130</v>
      </c>
      <c r="N102" s="22">
        <v>1852.61753</v>
      </c>
      <c r="O102" s="23">
        <v>1889.4681905319883</v>
      </c>
      <c r="P102" s="23">
        <f t="shared" si="18"/>
        <v>3742.085720531988</v>
      </c>
      <c r="Q102" s="22">
        <v>15.96916</v>
      </c>
      <c r="R102" s="22">
        <v>75.210970000000003</v>
      </c>
      <c r="S102" s="23">
        <f t="shared" si="19"/>
        <v>91.180130000000005</v>
      </c>
      <c r="T102" s="22">
        <f t="shared" si="26"/>
        <v>-1814.2572205319882</v>
      </c>
      <c r="U102" s="22">
        <f t="shared" si="26"/>
        <v>-3650.9055905319879</v>
      </c>
      <c r="V102" s="24">
        <f>IFERROR((R102-O102)/O102,"N/A")</f>
        <v>-0.96019463551867257</v>
      </c>
      <c r="W102" s="24">
        <f>IFERROR((S102-P102)/P102,"N/A")</f>
        <v>-0.97563387457969886</v>
      </c>
      <c r="X102" s="28" t="s">
        <v>100</v>
      </c>
      <c r="Y102" s="28" t="s">
        <v>100</v>
      </c>
      <c r="Z102" s="28" t="s">
        <v>100</v>
      </c>
      <c r="AA102" s="27" t="s">
        <v>100</v>
      </c>
      <c r="AB102" s="27" t="s">
        <v>100</v>
      </c>
      <c r="AC102" s="27" t="str">
        <f t="shared" si="22"/>
        <v>N/A</v>
      </c>
      <c r="AD102" s="27" t="s">
        <v>100</v>
      </c>
      <c r="AE102" s="27" t="s">
        <v>100</v>
      </c>
      <c r="AF102" s="27" t="str">
        <f t="shared" si="23"/>
        <v>N/A</v>
      </c>
      <c r="AG102" s="27" t="str">
        <f t="shared" si="24"/>
        <v>N/A</v>
      </c>
      <c r="AH102" s="27" t="str">
        <f t="shared" si="24"/>
        <v>N/A</v>
      </c>
      <c r="AI102" s="24" t="str">
        <f t="shared" si="25"/>
        <v>N/A</v>
      </c>
      <c r="AJ102" s="24" t="str">
        <f t="shared" si="25"/>
        <v>N/A</v>
      </c>
      <c r="AK102" s="28" t="s">
        <v>100</v>
      </c>
      <c r="AL102" s="33" t="s">
        <v>100</v>
      </c>
      <c r="AM102" s="33" t="s">
        <v>100</v>
      </c>
      <c r="AN102" s="33" t="s">
        <v>100</v>
      </c>
      <c r="AO102" s="33" t="s">
        <v>100</v>
      </c>
      <c r="AP102" s="33" t="s">
        <v>100</v>
      </c>
      <c r="AQ102" s="33" t="s">
        <v>100</v>
      </c>
      <c r="AR102" s="28" t="s">
        <v>100</v>
      </c>
    </row>
    <row r="103" spans="1:44" ht="55.15" customHeight="1">
      <c r="A103" s="13">
        <v>99</v>
      </c>
      <c r="B103" s="18" t="s">
        <v>88</v>
      </c>
      <c r="C103" s="18" t="s">
        <v>89</v>
      </c>
      <c r="D103" s="19" t="s">
        <v>250</v>
      </c>
      <c r="E103" s="20" t="s">
        <v>251</v>
      </c>
      <c r="F103" s="21" t="s">
        <v>319</v>
      </c>
      <c r="G103" s="30" t="s">
        <v>320</v>
      </c>
      <c r="H103" s="30" t="s">
        <v>114</v>
      </c>
      <c r="I103" s="20" t="s">
        <v>114</v>
      </c>
      <c r="J103" s="20" t="s">
        <v>100</v>
      </c>
      <c r="K103" s="13" t="s">
        <v>96</v>
      </c>
      <c r="L103" s="13" t="s">
        <v>97</v>
      </c>
      <c r="M103" s="37" t="s">
        <v>130</v>
      </c>
      <c r="N103" s="22">
        <v>0</v>
      </c>
      <c r="O103" s="23">
        <v>0</v>
      </c>
      <c r="P103" s="23">
        <f t="shared" si="18"/>
        <v>0</v>
      </c>
      <c r="Q103" s="22">
        <v>1977.5283300000001</v>
      </c>
      <c r="R103" s="22">
        <v>0</v>
      </c>
      <c r="S103" s="23">
        <f t="shared" si="19"/>
        <v>1977.5283300000001</v>
      </c>
      <c r="T103" s="22">
        <f t="shared" si="26"/>
        <v>0</v>
      </c>
      <c r="U103" s="22">
        <f t="shared" si="26"/>
        <v>1977.5283300000001</v>
      </c>
      <c r="V103" s="24" t="str">
        <f>IFERROR((R103-O103)/O103,"0%")</f>
        <v>0%</v>
      </c>
      <c r="W103" s="24" t="str">
        <f>IFERROR((S103-P103)/P103,"100%")</f>
        <v>100%</v>
      </c>
      <c r="X103" s="28" t="str">
        <f>IF(ABS(T103)&gt;9999.99999,"Y","N")</f>
        <v>N</v>
      </c>
      <c r="Y103" s="28" t="str">
        <f>IF(AND(ABS(V103)&gt;0.1999, ABS(T103)&gt;4999.99999), "Y", "N")</f>
        <v>N</v>
      </c>
      <c r="Z103" s="26" t="s">
        <v>285</v>
      </c>
      <c r="AA103" s="27" t="s">
        <v>100</v>
      </c>
      <c r="AB103" s="27" t="s">
        <v>100</v>
      </c>
      <c r="AC103" s="27" t="str">
        <f t="shared" si="22"/>
        <v>N/A</v>
      </c>
      <c r="AD103" s="27" t="s">
        <v>100</v>
      </c>
      <c r="AE103" s="27" t="s">
        <v>100</v>
      </c>
      <c r="AF103" s="27" t="str">
        <f t="shared" si="23"/>
        <v>N/A</v>
      </c>
      <c r="AG103" s="27" t="str">
        <f t="shared" si="24"/>
        <v>N/A</v>
      </c>
      <c r="AH103" s="27" t="str">
        <f t="shared" si="24"/>
        <v>N/A</v>
      </c>
      <c r="AI103" s="24" t="str">
        <f t="shared" si="25"/>
        <v>N/A</v>
      </c>
      <c r="AJ103" s="24" t="str">
        <f t="shared" si="25"/>
        <v>N/A</v>
      </c>
      <c r="AK103" s="28" t="str">
        <f>IFERROR(IF(ABS(AI103)&gt;19.999%,"Y","N"),"N")</f>
        <v>N</v>
      </c>
      <c r="AL103" s="33" t="s">
        <v>100</v>
      </c>
      <c r="AM103" s="33" t="s">
        <v>100</v>
      </c>
      <c r="AN103" s="29" t="s">
        <v>101</v>
      </c>
      <c r="AO103" s="29" t="s">
        <v>101</v>
      </c>
      <c r="AP103" s="29" t="s">
        <v>101</v>
      </c>
      <c r="AQ103" s="34" t="s">
        <v>102</v>
      </c>
      <c r="AR103" s="29" t="s">
        <v>103</v>
      </c>
    </row>
    <row r="104" spans="1:44" ht="45" customHeight="1">
      <c r="A104" s="17">
        <v>100</v>
      </c>
      <c r="B104" s="18" t="s">
        <v>88</v>
      </c>
      <c r="C104" s="18" t="s">
        <v>89</v>
      </c>
      <c r="D104" s="19" t="s">
        <v>250</v>
      </c>
      <c r="E104" s="20" t="s">
        <v>251</v>
      </c>
      <c r="F104" s="21" t="s">
        <v>321</v>
      </c>
      <c r="G104" s="30" t="s">
        <v>129</v>
      </c>
      <c r="H104" s="30" t="s">
        <v>114</v>
      </c>
      <c r="I104" s="20" t="s">
        <v>114</v>
      </c>
      <c r="J104" s="20" t="s">
        <v>95</v>
      </c>
      <c r="K104" s="13" t="s">
        <v>96</v>
      </c>
      <c r="L104" s="13" t="s">
        <v>97</v>
      </c>
      <c r="M104" s="37" t="s">
        <v>130</v>
      </c>
      <c r="N104" s="22">
        <v>1212.30674</v>
      </c>
      <c r="O104" s="23">
        <v>1236.4208999999998</v>
      </c>
      <c r="P104" s="23">
        <f t="shared" si="18"/>
        <v>2448.7276400000001</v>
      </c>
      <c r="Q104" s="22">
        <v>760.90219000000002</v>
      </c>
      <c r="R104" s="22">
        <v>936.23512000000005</v>
      </c>
      <c r="S104" s="23">
        <f t="shared" si="19"/>
        <v>1697.1373100000001</v>
      </c>
      <c r="T104" s="22">
        <f t="shared" si="26"/>
        <v>-300.1857799999998</v>
      </c>
      <c r="U104" s="22">
        <f t="shared" si="26"/>
        <v>-751.59032999999999</v>
      </c>
      <c r="V104" s="24">
        <f t="shared" ref="V104:W148" si="27">IFERROR((R104-O104)/O104,"N/A")</f>
        <v>-0.24278607713603015</v>
      </c>
      <c r="W104" s="24">
        <f t="shared" si="27"/>
        <v>-0.30693096190967156</v>
      </c>
      <c r="X104" s="28" t="str">
        <f>IF(ABS(T104)&gt;9999.99999,"Y","N")</f>
        <v>N</v>
      </c>
      <c r="Y104" s="28" t="str">
        <f>IF(AND(ABS(V104)&gt;0.1999, ABS(T104)&gt;4999.99999), "Y", "N")</f>
        <v>N</v>
      </c>
      <c r="Z104" s="49" t="s">
        <v>322</v>
      </c>
      <c r="AA104" s="27" t="s">
        <v>100</v>
      </c>
      <c r="AB104" s="27" t="s">
        <v>100</v>
      </c>
      <c r="AC104" s="27" t="str">
        <f t="shared" si="22"/>
        <v>N/A</v>
      </c>
      <c r="AD104" s="27" t="s">
        <v>100</v>
      </c>
      <c r="AE104" s="27" t="s">
        <v>100</v>
      </c>
      <c r="AF104" s="27" t="str">
        <f t="shared" si="23"/>
        <v>N/A</v>
      </c>
      <c r="AG104" s="27" t="str">
        <f t="shared" si="24"/>
        <v>N/A</v>
      </c>
      <c r="AH104" s="27" t="str">
        <f t="shared" si="24"/>
        <v>N/A</v>
      </c>
      <c r="AI104" s="24" t="str">
        <f t="shared" si="25"/>
        <v>N/A</v>
      </c>
      <c r="AJ104" s="24" t="str">
        <f t="shared" si="25"/>
        <v>N/A</v>
      </c>
      <c r="AK104" s="28" t="str">
        <f>IFERROR(IF(ABS(AI104)&gt;19.999%,"Y","N"),"N")</f>
        <v>N</v>
      </c>
      <c r="AL104" s="33" t="s">
        <v>100</v>
      </c>
      <c r="AM104" s="33" t="s">
        <v>100</v>
      </c>
      <c r="AN104" s="29" t="s">
        <v>101</v>
      </c>
      <c r="AO104" s="29" t="s">
        <v>101</v>
      </c>
      <c r="AP104" s="29" t="s">
        <v>101</v>
      </c>
      <c r="AQ104" s="34" t="s">
        <v>102</v>
      </c>
      <c r="AR104" s="29" t="s">
        <v>103</v>
      </c>
    </row>
    <row r="105" spans="1:44" ht="44.1" customHeight="1">
      <c r="A105" s="13">
        <v>101</v>
      </c>
      <c r="B105" s="18" t="s">
        <v>88</v>
      </c>
      <c r="C105" s="18" t="s">
        <v>89</v>
      </c>
      <c r="D105" s="19" t="s">
        <v>250</v>
      </c>
      <c r="E105" s="20" t="s">
        <v>251</v>
      </c>
      <c r="F105" s="21" t="s">
        <v>321</v>
      </c>
      <c r="G105" s="30" t="s">
        <v>129</v>
      </c>
      <c r="H105" s="30" t="s">
        <v>242</v>
      </c>
      <c r="I105" s="20" t="s">
        <v>262</v>
      </c>
      <c r="J105" s="20" t="s">
        <v>95</v>
      </c>
      <c r="K105" s="13" t="s">
        <v>96</v>
      </c>
      <c r="L105" s="13" t="s">
        <v>97</v>
      </c>
      <c r="M105" s="37" t="s">
        <v>130</v>
      </c>
      <c r="N105" s="22">
        <v>1212.30674</v>
      </c>
      <c r="O105" s="23">
        <v>1236.4208999999998</v>
      </c>
      <c r="P105" s="23">
        <f t="shared" si="18"/>
        <v>2448.7276400000001</v>
      </c>
      <c r="Q105" s="22">
        <v>759.90219000000002</v>
      </c>
      <c r="R105" s="22">
        <v>936.23411999999996</v>
      </c>
      <c r="S105" s="23">
        <f t="shared" si="19"/>
        <v>1696.1363099999999</v>
      </c>
      <c r="T105" s="22">
        <f t="shared" si="26"/>
        <v>-300.18677999999989</v>
      </c>
      <c r="U105" s="22">
        <f t="shared" si="26"/>
        <v>-752.5913300000002</v>
      </c>
      <c r="V105" s="24">
        <f t="shared" si="27"/>
        <v>-0.24278688592209977</v>
      </c>
      <c r="W105" s="24">
        <f t="shared" si="27"/>
        <v>-0.30733974563214395</v>
      </c>
      <c r="X105" s="28" t="s">
        <v>100</v>
      </c>
      <c r="Y105" s="28" t="s">
        <v>100</v>
      </c>
      <c r="Z105" s="28" t="s">
        <v>100</v>
      </c>
      <c r="AA105" s="27" t="s">
        <v>100</v>
      </c>
      <c r="AB105" s="27" t="s">
        <v>100</v>
      </c>
      <c r="AC105" s="27" t="str">
        <f t="shared" si="22"/>
        <v>N/A</v>
      </c>
      <c r="AD105" s="27" t="s">
        <v>100</v>
      </c>
      <c r="AE105" s="27" t="s">
        <v>100</v>
      </c>
      <c r="AF105" s="27" t="str">
        <f t="shared" si="23"/>
        <v>N/A</v>
      </c>
      <c r="AG105" s="27" t="str">
        <f t="shared" si="24"/>
        <v>N/A</v>
      </c>
      <c r="AH105" s="27" t="str">
        <f t="shared" si="24"/>
        <v>N/A</v>
      </c>
      <c r="AI105" s="24" t="str">
        <f t="shared" si="25"/>
        <v>N/A</v>
      </c>
      <c r="AJ105" s="24" t="str">
        <f t="shared" si="25"/>
        <v>N/A</v>
      </c>
      <c r="AK105" s="28" t="s">
        <v>100</v>
      </c>
      <c r="AL105" s="33" t="s">
        <v>100</v>
      </c>
      <c r="AM105" s="33" t="s">
        <v>100</v>
      </c>
      <c r="AN105" s="33" t="s">
        <v>100</v>
      </c>
      <c r="AO105" s="33" t="s">
        <v>100</v>
      </c>
      <c r="AP105" s="33" t="s">
        <v>100</v>
      </c>
      <c r="AQ105" s="33" t="s">
        <v>100</v>
      </c>
      <c r="AR105" s="28" t="s">
        <v>100</v>
      </c>
    </row>
    <row r="106" spans="1:44" ht="80.650000000000006" customHeight="1">
      <c r="A106" s="13">
        <v>102</v>
      </c>
      <c r="B106" s="18" t="s">
        <v>88</v>
      </c>
      <c r="C106" s="18" t="s">
        <v>89</v>
      </c>
      <c r="D106" s="19" t="s">
        <v>323</v>
      </c>
      <c r="E106" s="20" t="s">
        <v>324</v>
      </c>
      <c r="F106" s="21" t="s">
        <v>325</v>
      </c>
      <c r="G106" s="30" t="s">
        <v>326</v>
      </c>
      <c r="H106" s="30" t="s">
        <v>114</v>
      </c>
      <c r="I106" s="20" t="s">
        <v>114</v>
      </c>
      <c r="J106" s="20" t="s">
        <v>95</v>
      </c>
      <c r="K106" s="13" t="s">
        <v>96</v>
      </c>
      <c r="L106" s="13" t="s">
        <v>97</v>
      </c>
      <c r="M106" s="37" t="s">
        <v>130</v>
      </c>
      <c r="N106" s="22">
        <v>2301.1064299999998</v>
      </c>
      <c r="O106" s="23">
        <v>2368.5142350475871</v>
      </c>
      <c r="P106" s="23">
        <f t="shared" si="18"/>
        <v>4669.620665047587</v>
      </c>
      <c r="Q106" s="22">
        <v>1529.5900099999999</v>
      </c>
      <c r="R106" s="22">
        <v>1795.9874299999999</v>
      </c>
      <c r="S106" s="23">
        <f t="shared" si="19"/>
        <v>3325.57744</v>
      </c>
      <c r="T106" s="22">
        <f t="shared" si="26"/>
        <v>-572.52680504758723</v>
      </c>
      <c r="U106" s="22">
        <f t="shared" si="26"/>
        <v>-1344.0432250475869</v>
      </c>
      <c r="V106" s="24">
        <f t="shared" si="27"/>
        <v>-0.24172402959447878</v>
      </c>
      <c r="W106" s="24">
        <f t="shared" si="27"/>
        <v>-0.28782706807596548</v>
      </c>
      <c r="X106" s="28" t="str">
        <f>IF(ABS(T106)&gt;9999.99999,"Y","N")</f>
        <v>N</v>
      </c>
      <c r="Y106" s="28" t="str">
        <f>IF(AND(ABS(V106)&gt;0.1999, ABS(T106)&gt;4999.99999), "Y", "N")</f>
        <v>N</v>
      </c>
      <c r="Z106" s="49" t="s">
        <v>277</v>
      </c>
      <c r="AA106" s="27" t="s">
        <v>100</v>
      </c>
      <c r="AB106" s="27" t="s">
        <v>100</v>
      </c>
      <c r="AC106" s="27" t="str">
        <f t="shared" si="22"/>
        <v>N/A</v>
      </c>
      <c r="AD106" s="27" t="s">
        <v>100</v>
      </c>
      <c r="AE106" s="27" t="s">
        <v>100</v>
      </c>
      <c r="AF106" s="27" t="str">
        <f t="shared" si="23"/>
        <v>N/A</v>
      </c>
      <c r="AG106" s="27" t="str">
        <f t="shared" si="24"/>
        <v>N/A</v>
      </c>
      <c r="AH106" s="27" t="str">
        <f t="shared" si="24"/>
        <v>N/A</v>
      </c>
      <c r="AI106" s="24" t="str">
        <f t="shared" si="25"/>
        <v>N/A</v>
      </c>
      <c r="AJ106" s="24" t="str">
        <f t="shared" si="25"/>
        <v>N/A</v>
      </c>
      <c r="AK106" s="28" t="str">
        <f>IFERROR(IF(ABS(AI106)&gt;19.999%,"Y","N"),"N")</f>
        <v>N</v>
      </c>
      <c r="AL106" s="33" t="s">
        <v>100</v>
      </c>
      <c r="AM106" s="33" t="s">
        <v>100</v>
      </c>
      <c r="AN106" s="29" t="s">
        <v>101</v>
      </c>
      <c r="AO106" s="29" t="s">
        <v>101</v>
      </c>
      <c r="AP106" s="29" t="s">
        <v>101</v>
      </c>
      <c r="AQ106" s="34" t="s">
        <v>102</v>
      </c>
      <c r="AR106" s="29" t="s">
        <v>103</v>
      </c>
    </row>
    <row r="107" spans="1:44" ht="45" customHeight="1">
      <c r="A107" s="17">
        <v>103</v>
      </c>
      <c r="B107" s="18" t="s">
        <v>88</v>
      </c>
      <c r="C107" s="18" t="s">
        <v>89</v>
      </c>
      <c r="D107" s="19" t="s">
        <v>323</v>
      </c>
      <c r="E107" s="20" t="s">
        <v>324</v>
      </c>
      <c r="F107" s="21" t="s">
        <v>325</v>
      </c>
      <c r="G107" s="30" t="s">
        <v>326</v>
      </c>
      <c r="H107" s="30" t="s">
        <v>242</v>
      </c>
      <c r="I107" s="20" t="s">
        <v>262</v>
      </c>
      <c r="J107" s="20" t="s">
        <v>95</v>
      </c>
      <c r="K107" s="13" t="s">
        <v>96</v>
      </c>
      <c r="L107" s="13" t="s">
        <v>97</v>
      </c>
      <c r="M107" s="37" t="s">
        <v>130</v>
      </c>
      <c r="N107" s="22">
        <v>2301.1064299999998</v>
      </c>
      <c r="O107" s="23">
        <v>2368.5142350475871</v>
      </c>
      <c r="P107" s="23">
        <f t="shared" si="18"/>
        <v>4669.620665047587</v>
      </c>
      <c r="Q107" s="22">
        <v>1527.5900099999999</v>
      </c>
      <c r="R107" s="22">
        <v>1795.98543</v>
      </c>
      <c r="S107" s="23">
        <f t="shared" si="19"/>
        <v>3323.5754399999996</v>
      </c>
      <c r="T107" s="22">
        <f t="shared" si="26"/>
        <v>-572.52880504758718</v>
      </c>
      <c r="U107" s="22">
        <f t="shared" si="26"/>
        <v>-1346.0452250475873</v>
      </c>
      <c r="V107" s="24">
        <f t="shared" si="27"/>
        <v>-0.24172487400570095</v>
      </c>
      <c r="W107" s="24">
        <f t="shared" si="27"/>
        <v>-0.28825579669090107</v>
      </c>
      <c r="X107" s="28" t="s">
        <v>100</v>
      </c>
      <c r="Y107" s="28" t="s">
        <v>100</v>
      </c>
      <c r="Z107" s="28" t="s">
        <v>100</v>
      </c>
      <c r="AA107" s="27" t="s">
        <v>100</v>
      </c>
      <c r="AB107" s="27" t="s">
        <v>100</v>
      </c>
      <c r="AC107" s="27" t="str">
        <f t="shared" si="22"/>
        <v>N/A</v>
      </c>
      <c r="AD107" s="27" t="s">
        <v>100</v>
      </c>
      <c r="AE107" s="27" t="s">
        <v>100</v>
      </c>
      <c r="AF107" s="27" t="str">
        <f t="shared" si="23"/>
        <v>N/A</v>
      </c>
      <c r="AG107" s="27" t="str">
        <f t="shared" si="24"/>
        <v>N/A</v>
      </c>
      <c r="AH107" s="27" t="str">
        <f t="shared" si="24"/>
        <v>N/A</v>
      </c>
      <c r="AI107" s="24" t="str">
        <f t="shared" si="25"/>
        <v>N/A</v>
      </c>
      <c r="AJ107" s="24" t="str">
        <f t="shared" si="25"/>
        <v>N/A</v>
      </c>
      <c r="AK107" s="28" t="s">
        <v>100</v>
      </c>
      <c r="AL107" s="33" t="s">
        <v>100</v>
      </c>
      <c r="AM107" s="33" t="s">
        <v>100</v>
      </c>
      <c r="AN107" s="33" t="s">
        <v>100</v>
      </c>
      <c r="AO107" s="33" t="s">
        <v>100</v>
      </c>
      <c r="AP107" s="33" t="s">
        <v>100</v>
      </c>
      <c r="AQ107" s="33" t="s">
        <v>100</v>
      </c>
      <c r="AR107" s="28" t="s">
        <v>100</v>
      </c>
    </row>
    <row r="108" spans="1:44" ht="43.5" customHeight="1">
      <c r="A108" s="13">
        <v>104</v>
      </c>
      <c r="B108" s="18" t="s">
        <v>88</v>
      </c>
      <c r="C108" s="18" t="s">
        <v>89</v>
      </c>
      <c r="D108" s="19" t="s">
        <v>323</v>
      </c>
      <c r="E108" s="20" t="s">
        <v>324</v>
      </c>
      <c r="F108" s="21" t="s">
        <v>325</v>
      </c>
      <c r="G108" s="30" t="s">
        <v>326</v>
      </c>
      <c r="H108" s="30" t="s">
        <v>263</v>
      </c>
      <c r="I108" s="20" t="s">
        <v>264</v>
      </c>
      <c r="J108" s="20" t="s">
        <v>95</v>
      </c>
      <c r="K108" s="13" t="s">
        <v>96</v>
      </c>
      <c r="L108" s="13" t="s">
        <v>97</v>
      </c>
      <c r="M108" s="37" t="s">
        <v>130</v>
      </c>
      <c r="N108" s="22">
        <v>2301.1064299999998</v>
      </c>
      <c r="O108" s="23">
        <v>2368.5142350475871</v>
      </c>
      <c r="P108" s="23">
        <f t="shared" si="18"/>
        <v>4669.620665047587</v>
      </c>
      <c r="Q108" s="22">
        <v>1528.5900099999999</v>
      </c>
      <c r="R108" s="22">
        <v>1795.9864299999999</v>
      </c>
      <c r="S108" s="23">
        <f t="shared" si="19"/>
        <v>3324.5764399999998</v>
      </c>
      <c r="T108" s="22">
        <f t="shared" si="26"/>
        <v>-572.52780504758721</v>
      </c>
      <c r="U108" s="22">
        <f t="shared" si="26"/>
        <v>-1345.0442250475871</v>
      </c>
      <c r="V108" s="24">
        <f t="shared" si="27"/>
        <v>-0.24172445180008986</v>
      </c>
      <c r="W108" s="24">
        <f t="shared" si="27"/>
        <v>-0.28804143238343327</v>
      </c>
      <c r="X108" s="28" t="s">
        <v>100</v>
      </c>
      <c r="Y108" s="28" t="s">
        <v>100</v>
      </c>
      <c r="Z108" s="28" t="s">
        <v>100</v>
      </c>
      <c r="AA108" s="27" t="s">
        <v>100</v>
      </c>
      <c r="AB108" s="27" t="s">
        <v>100</v>
      </c>
      <c r="AC108" s="27" t="str">
        <f t="shared" si="22"/>
        <v>N/A</v>
      </c>
      <c r="AD108" s="27" t="s">
        <v>100</v>
      </c>
      <c r="AE108" s="27" t="s">
        <v>100</v>
      </c>
      <c r="AF108" s="27" t="str">
        <f t="shared" si="23"/>
        <v>N/A</v>
      </c>
      <c r="AG108" s="27" t="str">
        <f t="shared" si="24"/>
        <v>N/A</v>
      </c>
      <c r="AH108" s="27" t="str">
        <f t="shared" si="24"/>
        <v>N/A</v>
      </c>
      <c r="AI108" s="24" t="str">
        <f t="shared" si="25"/>
        <v>N/A</v>
      </c>
      <c r="AJ108" s="24" t="str">
        <f t="shared" si="25"/>
        <v>N/A</v>
      </c>
      <c r="AK108" s="28" t="s">
        <v>100</v>
      </c>
      <c r="AL108" s="33" t="s">
        <v>100</v>
      </c>
      <c r="AM108" s="33" t="s">
        <v>100</v>
      </c>
      <c r="AN108" s="33" t="s">
        <v>100</v>
      </c>
      <c r="AO108" s="33" t="s">
        <v>100</v>
      </c>
      <c r="AP108" s="33" t="s">
        <v>100</v>
      </c>
      <c r="AQ108" s="33" t="s">
        <v>100</v>
      </c>
      <c r="AR108" s="28" t="s">
        <v>100</v>
      </c>
    </row>
    <row r="109" spans="1:44" ht="81" customHeight="1">
      <c r="A109" s="13">
        <v>105</v>
      </c>
      <c r="B109" s="18" t="s">
        <v>88</v>
      </c>
      <c r="C109" s="18" t="s">
        <v>89</v>
      </c>
      <c r="D109" s="19" t="s">
        <v>323</v>
      </c>
      <c r="E109" s="20" t="s">
        <v>324</v>
      </c>
      <c r="F109" s="21" t="s">
        <v>327</v>
      </c>
      <c r="G109" s="30" t="s">
        <v>328</v>
      </c>
      <c r="H109" s="30" t="s">
        <v>114</v>
      </c>
      <c r="I109" s="20" t="s">
        <v>114</v>
      </c>
      <c r="J109" s="20" t="s">
        <v>95</v>
      </c>
      <c r="K109" s="13" t="s">
        <v>96</v>
      </c>
      <c r="L109" s="13" t="s">
        <v>97</v>
      </c>
      <c r="M109" s="37" t="s">
        <v>130</v>
      </c>
      <c r="N109" s="22">
        <v>995.01822000000004</v>
      </c>
      <c r="O109" s="23">
        <v>1024.1659339783971</v>
      </c>
      <c r="P109" s="23">
        <f t="shared" si="18"/>
        <v>2019.1841539783973</v>
      </c>
      <c r="Q109" s="22">
        <v>141.90526</v>
      </c>
      <c r="R109" s="22">
        <v>163.18025</v>
      </c>
      <c r="S109" s="23">
        <f t="shared" si="19"/>
        <v>305.08551</v>
      </c>
      <c r="T109" s="22">
        <f t="shared" si="26"/>
        <v>-860.98568397839711</v>
      </c>
      <c r="U109" s="22">
        <f t="shared" si="26"/>
        <v>-1714.0986439783974</v>
      </c>
      <c r="V109" s="24">
        <f t="shared" si="27"/>
        <v>-0.84067010570628686</v>
      </c>
      <c r="W109" s="24">
        <f t="shared" si="27"/>
        <v>-0.84890654505242125</v>
      </c>
      <c r="X109" s="28" t="str">
        <f>IF(ABS(T109)&gt;9999.99999,"Y","N")</f>
        <v>N</v>
      </c>
      <c r="Y109" s="28" t="str">
        <f>IF(AND(ABS(V109)&gt;0.1999, ABS(T109)&gt;4999.99999), "Y", "N")</f>
        <v>N</v>
      </c>
      <c r="Z109" s="45" t="s">
        <v>329</v>
      </c>
      <c r="AA109" s="27" t="s">
        <v>100</v>
      </c>
      <c r="AB109" s="27" t="s">
        <v>100</v>
      </c>
      <c r="AC109" s="27" t="str">
        <f t="shared" si="22"/>
        <v>N/A</v>
      </c>
      <c r="AD109" s="27" t="s">
        <v>100</v>
      </c>
      <c r="AE109" s="27" t="s">
        <v>100</v>
      </c>
      <c r="AF109" s="27" t="str">
        <f t="shared" si="23"/>
        <v>N/A</v>
      </c>
      <c r="AG109" s="27" t="str">
        <f t="shared" si="24"/>
        <v>N/A</v>
      </c>
      <c r="AH109" s="27" t="str">
        <f t="shared" si="24"/>
        <v>N/A</v>
      </c>
      <c r="AI109" s="24" t="str">
        <f t="shared" si="25"/>
        <v>N/A</v>
      </c>
      <c r="AJ109" s="24" t="str">
        <f t="shared" si="25"/>
        <v>N/A</v>
      </c>
      <c r="AK109" s="28" t="str">
        <f>IFERROR(IF(ABS(AI109)&gt;19.999%,"Y","N"),"N")</f>
        <v>N</v>
      </c>
      <c r="AL109" s="33" t="s">
        <v>100</v>
      </c>
      <c r="AM109" s="33" t="s">
        <v>100</v>
      </c>
      <c r="AN109" s="29" t="s">
        <v>101</v>
      </c>
      <c r="AO109" s="29" t="s">
        <v>101</v>
      </c>
      <c r="AP109" s="29" t="s">
        <v>101</v>
      </c>
      <c r="AQ109" s="34" t="s">
        <v>102</v>
      </c>
      <c r="AR109" s="29" t="s">
        <v>103</v>
      </c>
    </row>
    <row r="110" spans="1:44" ht="44.1" customHeight="1">
      <c r="A110" s="17">
        <v>106</v>
      </c>
      <c r="B110" s="18" t="s">
        <v>88</v>
      </c>
      <c r="C110" s="18" t="s">
        <v>89</v>
      </c>
      <c r="D110" s="19" t="s">
        <v>323</v>
      </c>
      <c r="E110" s="20" t="s">
        <v>324</v>
      </c>
      <c r="F110" s="21" t="s">
        <v>327</v>
      </c>
      <c r="G110" s="30" t="s">
        <v>328</v>
      </c>
      <c r="H110" s="30" t="s">
        <v>242</v>
      </c>
      <c r="I110" s="20" t="s">
        <v>268</v>
      </c>
      <c r="J110" s="20" t="s">
        <v>95</v>
      </c>
      <c r="K110" s="13" t="s">
        <v>96</v>
      </c>
      <c r="L110" s="13" t="s">
        <v>97</v>
      </c>
      <c r="M110" s="37" t="s">
        <v>130</v>
      </c>
      <c r="N110" s="22">
        <v>995.01822000000004</v>
      </c>
      <c r="O110" s="23">
        <v>1024.1659339783971</v>
      </c>
      <c r="P110" s="23">
        <f t="shared" si="18"/>
        <v>2019.1841539783973</v>
      </c>
      <c r="Q110" s="22">
        <v>139.90526</v>
      </c>
      <c r="R110" s="22">
        <v>163.17824999999999</v>
      </c>
      <c r="S110" s="23">
        <f t="shared" si="19"/>
        <v>303.08350999999999</v>
      </c>
      <c r="T110" s="22">
        <f t="shared" si="26"/>
        <v>-860.98768397839717</v>
      </c>
      <c r="U110" s="22">
        <f t="shared" si="26"/>
        <v>-1716.1006439783973</v>
      </c>
      <c r="V110" s="24">
        <f t="shared" si="27"/>
        <v>-0.84067205851484428</v>
      </c>
      <c r="W110" s="24">
        <f t="shared" si="27"/>
        <v>-0.84989803460826752</v>
      </c>
      <c r="X110" s="28" t="s">
        <v>100</v>
      </c>
      <c r="Y110" s="28" t="s">
        <v>100</v>
      </c>
      <c r="Z110" s="28" t="s">
        <v>100</v>
      </c>
      <c r="AA110" s="27" t="s">
        <v>100</v>
      </c>
      <c r="AB110" s="27" t="s">
        <v>100</v>
      </c>
      <c r="AC110" s="27" t="str">
        <f t="shared" si="22"/>
        <v>N/A</v>
      </c>
      <c r="AD110" s="27" t="s">
        <v>100</v>
      </c>
      <c r="AE110" s="27" t="s">
        <v>100</v>
      </c>
      <c r="AF110" s="27" t="str">
        <f t="shared" si="23"/>
        <v>N/A</v>
      </c>
      <c r="AG110" s="27" t="str">
        <f t="shared" si="24"/>
        <v>N/A</v>
      </c>
      <c r="AH110" s="27" t="str">
        <f t="shared" si="24"/>
        <v>N/A</v>
      </c>
      <c r="AI110" s="24" t="str">
        <f t="shared" si="25"/>
        <v>N/A</v>
      </c>
      <c r="AJ110" s="24" t="str">
        <f t="shared" si="25"/>
        <v>N/A</v>
      </c>
      <c r="AK110" s="28" t="s">
        <v>100</v>
      </c>
      <c r="AL110" s="33" t="s">
        <v>100</v>
      </c>
      <c r="AM110" s="33" t="s">
        <v>100</v>
      </c>
      <c r="AN110" s="33" t="s">
        <v>100</v>
      </c>
      <c r="AO110" s="33" t="s">
        <v>100</v>
      </c>
      <c r="AP110" s="33" t="s">
        <v>100</v>
      </c>
      <c r="AQ110" s="33" t="s">
        <v>100</v>
      </c>
      <c r="AR110" s="28" t="s">
        <v>100</v>
      </c>
    </row>
    <row r="111" spans="1:44" ht="43.5" customHeight="1">
      <c r="A111" s="13">
        <v>107</v>
      </c>
      <c r="B111" s="18" t="s">
        <v>88</v>
      </c>
      <c r="C111" s="18" t="s">
        <v>89</v>
      </c>
      <c r="D111" s="19" t="s">
        <v>323</v>
      </c>
      <c r="E111" s="20" t="s">
        <v>324</v>
      </c>
      <c r="F111" s="21" t="s">
        <v>327</v>
      </c>
      <c r="G111" s="30" t="s">
        <v>328</v>
      </c>
      <c r="H111" s="30" t="s">
        <v>263</v>
      </c>
      <c r="I111" s="20" t="s">
        <v>269</v>
      </c>
      <c r="J111" s="20" t="s">
        <v>95</v>
      </c>
      <c r="K111" s="13" t="s">
        <v>96</v>
      </c>
      <c r="L111" s="13" t="s">
        <v>97</v>
      </c>
      <c r="M111" s="37" t="s">
        <v>130</v>
      </c>
      <c r="N111" s="22">
        <v>995.01822000000004</v>
      </c>
      <c r="O111" s="23">
        <v>1024.1659339783971</v>
      </c>
      <c r="P111" s="23">
        <f t="shared" si="18"/>
        <v>2019.1841539783973</v>
      </c>
      <c r="Q111" s="22">
        <v>140.90526</v>
      </c>
      <c r="R111" s="22">
        <v>163.17925</v>
      </c>
      <c r="S111" s="23">
        <f t="shared" si="19"/>
        <v>304.08451000000002</v>
      </c>
      <c r="T111" s="22">
        <f t="shared" si="26"/>
        <v>-860.98668397839708</v>
      </c>
      <c r="U111" s="22">
        <f t="shared" si="26"/>
        <v>-1715.0996439783971</v>
      </c>
      <c r="V111" s="24">
        <f t="shared" si="27"/>
        <v>-0.84067108211056552</v>
      </c>
      <c r="W111" s="24">
        <f t="shared" si="27"/>
        <v>-0.84940228983034427</v>
      </c>
      <c r="X111" s="28" t="s">
        <v>100</v>
      </c>
      <c r="Y111" s="28" t="s">
        <v>100</v>
      </c>
      <c r="Z111" s="28" t="s">
        <v>100</v>
      </c>
      <c r="AA111" s="27" t="s">
        <v>100</v>
      </c>
      <c r="AB111" s="27" t="s">
        <v>100</v>
      </c>
      <c r="AC111" s="27" t="str">
        <f t="shared" si="22"/>
        <v>N/A</v>
      </c>
      <c r="AD111" s="27" t="s">
        <v>100</v>
      </c>
      <c r="AE111" s="27" t="s">
        <v>100</v>
      </c>
      <c r="AF111" s="27" t="str">
        <f t="shared" si="23"/>
        <v>N/A</v>
      </c>
      <c r="AG111" s="27" t="str">
        <f t="shared" ref="AG111:AH142" si="28">IFERROR(AE111-AB111,"N/A")</f>
        <v>N/A</v>
      </c>
      <c r="AH111" s="27" t="str">
        <f t="shared" si="28"/>
        <v>N/A</v>
      </c>
      <c r="AI111" s="24" t="str">
        <f t="shared" si="25"/>
        <v>N/A</v>
      </c>
      <c r="AJ111" s="24" t="str">
        <f t="shared" si="25"/>
        <v>N/A</v>
      </c>
      <c r="AK111" s="28" t="s">
        <v>100</v>
      </c>
      <c r="AL111" s="33" t="s">
        <v>100</v>
      </c>
      <c r="AM111" s="33" t="s">
        <v>100</v>
      </c>
      <c r="AN111" s="33" t="s">
        <v>100</v>
      </c>
      <c r="AO111" s="33" t="s">
        <v>100</v>
      </c>
      <c r="AP111" s="33" t="s">
        <v>100</v>
      </c>
      <c r="AQ111" s="33" t="s">
        <v>100</v>
      </c>
      <c r="AR111" s="28" t="s">
        <v>100</v>
      </c>
    </row>
    <row r="112" spans="1:44" ht="82.15" customHeight="1">
      <c r="A112" s="13">
        <v>108</v>
      </c>
      <c r="B112" s="18" t="s">
        <v>88</v>
      </c>
      <c r="C112" s="18" t="s">
        <v>89</v>
      </c>
      <c r="D112" s="19" t="s">
        <v>323</v>
      </c>
      <c r="E112" s="20" t="s">
        <v>324</v>
      </c>
      <c r="F112" s="21" t="s">
        <v>330</v>
      </c>
      <c r="G112" s="30" t="s">
        <v>331</v>
      </c>
      <c r="H112" s="30" t="s">
        <v>114</v>
      </c>
      <c r="I112" s="20" t="s">
        <v>114</v>
      </c>
      <c r="J112" s="20" t="s">
        <v>95</v>
      </c>
      <c r="K112" s="13" t="s">
        <v>96</v>
      </c>
      <c r="L112" s="13" t="s">
        <v>97</v>
      </c>
      <c r="M112" s="37" t="s">
        <v>130</v>
      </c>
      <c r="N112" s="22">
        <v>395.24363</v>
      </c>
      <c r="O112" s="23">
        <v>406.82176063894121</v>
      </c>
      <c r="P112" s="23">
        <f t="shared" si="18"/>
        <v>802.06539063894115</v>
      </c>
      <c r="Q112" s="22">
        <v>1027.14771</v>
      </c>
      <c r="R112" s="22">
        <v>750.21454000000006</v>
      </c>
      <c r="S112" s="23">
        <f t="shared" si="19"/>
        <v>1777.3622500000001</v>
      </c>
      <c r="T112" s="22">
        <f t="shared" si="26"/>
        <v>343.39277936105884</v>
      </c>
      <c r="U112" s="22">
        <f t="shared" si="26"/>
        <v>975.29685936105898</v>
      </c>
      <c r="V112" s="24">
        <f t="shared" si="27"/>
        <v>0.84408655727200321</v>
      </c>
      <c r="W112" s="24">
        <f t="shared" si="27"/>
        <v>1.215981727604676</v>
      </c>
      <c r="X112" s="28" t="str">
        <f>IF(ABS(T112)&gt;9999.99999,"Y","N")</f>
        <v>N</v>
      </c>
      <c r="Y112" s="28" t="str">
        <f>IF(AND(ABS(V112)&gt;0.1999, ABS(T112)&gt;4999.99999), "Y", "N")</f>
        <v>N</v>
      </c>
      <c r="Z112" s="45" t="s">
        <v>332</v>
      </c>
      <c r="AA112" s="27" t="s">
        <v>100</v>
      </c>
      <c r="AB112" s="27" t="s">
        <v>100</v>
      </c>
      <c r="AC112" s="27" t="str">
        <f t="shared" si="22"/>
        <v>N/A</v>
      </c>
      <c r="AD112" s="27" t="s">
        <v>100</v>
      </c>
      <c r="AE112" s="27" t="s">
        <v>100</v>
      </c>
      <c r="AF112" s="27" t="str">
        <f t="shared" si="23"/>
        <v>N/A</v>
      </c>
      <c r="AG112" s="27" t="str">
        <f t="shared" si="28"/>
        <v>N/A</v>
      </c>
      <c r="AH112" s="27" t="str">
        <f t="shared" si="28"/>
        <v>N/A</v>
      </c>
      <c r="AI112" s="24" t="str">
        <f t="shared" si="25"/>
        <v>N/A</v>
      </c>
      <c r="AJ112" s="24" t="str">
        <f t="shared" si="25"/>
        <v>N/A</v>
      </c>
      <c r="AK112" s="28" t="str">
        <f>IFERROR(IF(ABS(AI112)&gt;19.999%,"Y","N"),"N")</f>
        <v>N</v>
      </c>
      <c r="AL112" s="33" t="s">
        <v>100</v>
      </c>
      <c r="AM112" s="33" t="s">
        <v>100</v>
      </c>
      <c r="AN112" s="29" t="s">
        <v>101</v>
      </c>
      <c r="AO112" s="29" t="s">
        <v>101</v>
      </c>
      <c r="AP112" s="29" t="s">
        <v>101</v>
      </c>
      <c r="AQ112" s="34" t="s">
        <v>102</v>
      </c>
      <c r="AR112" s="29" t="s">
        <v>103</v>
      </c>
    </row>
    <row r="113" spans="1:44" ht="45" customHeight="1">
      <c r="A113" s="17">
        <v>109</v>
      </c>
      <c r="B113" s="18" t="s">
        <v>88</v>
      </c>
      <c r="C113" s="18" t="s">
        <v>89</v>
      </c>
      <c r="D113" s="19" t="s">
        <v>323</v>
      </c>
      <c r="E113" s="20" t="s">
        <v>324</v>
      </c>
      <c r="F113" s="21" t="s">
        <v>330</v>
      </c>
      <c r="G113" s="30" t="s">
        <v>331</v>
      </c>
      <c r="H113" s="30" t="s">
        <v>142</v>
      </c>
      <c r="I113" s="20" t="s">
        <v>333</v>
      </c>
      <c r="J113" s="20" t="s">
        <v>95</v>
      </c>
      <c r="K113" s="13" t="s">
        <v>96</v>
      </c>
      <c r="L113" s="13" t="s">
        <v>97</v>
      </c>
      <c r="M113" s="37" t="s">
        <v>130</v>
      </c>
      <c r="N113" s="22">
        <v>395.24363</v>
      </c>
      <c r="O113" s="23">
        <v>406.82176063894121</v>
      </c>
      <c r="P113" s="23">
        <f t="shared" si="18"/>
        <v>802.06539063894115</v>
      </c>
      <c r="Q113" s="22">
        <v>1026.14771</v>
      </c>
      <c r="R113" s="22">
        <v>750.21354000000008</v>
      </c>
      <c r="S113" s="23">
        <f t="shared" si="19"/>
        <v>1776.3612499999999</v>
      </c>
      <c r="T113" s="22">
        <f t="shared" si="26"/>
        <v>343.39177936105887</v>
      </c>
      <c r="U113" s="22">
        <f t="shared" si="26"/>
        <v>974.29585936105877</v>
      </c>
      <c r="V113" s="24">
        <f t="shared" si="27"/>
        <v>0.84408409919306859</v>
      </c>
      <c r="W113" s="24">
        <f t="shared" si="27"/>
        <v>1.2147336996861509</v>
      </c>
      <c r="X113" s="28" t="s">
        <v>100</v>
      </c>
      <c r="Y113" s="28" t="s">
        <v>100</v>
      </c>
      <c r="Z113" s="28" t="s">
        <v>100</v>
      </c>
      <c r="AA113" s="27" t="s">
        <v>100</v>
      </c>
      <c r="AB113" s="27" t="s">
        <v>100</v>
      </c>
      <c r="AC113" s="27" t="str">
        <f t="shared" si="22"/>
        <v>N/A</v>
      </c>
      <c r="AD113" s="27" t="s">
        <v>100</v>
      </c>
      <c r="AE113" s="27" t="s">
        <v>100</v>
      </c>
      <c r="AF113" s="27" t="str">
        <f t="shared" si="23"/>
        <v>N/A</v>
      </c>
      <c r="AG113" s="27" t="str">
        <f t="shared" si="28"/>
        <v>N/A</v>
      </c>
      <c r="AH113" s="27" t="str">
        <f t="shared" si="28"/>
        <v>N/A</v>
      </c>
      <c r="AI113" s="24" t="str">
        <f t="shared" si="25"/>
        <v>N/A</v>
      </c>
      <c r="AJ113" s="24" t="str">
        <f t="shared" si="25"/>
        <v>N/A</v>
      </c>
      <c r="AK113" s="28" t="s">
        <v>100</v>
      </c>
      <c r="AL113" s="33" t="s">
        <v>100</v>
      </c>
      <c r="AM113" s="33" t="s">
        <v>100</v>
      </c>
      <c r="AN113" s="33" t="s">
        <v>100</v>
      </c>
      <c r="AO113" s="33" t="s">
        <v>100</v>
      </c>
      <c r="AP113" s="33" t="s">
        <v>100</v>
      </c>
      <c r="AQ113" s="33" t="s">
        <v>100</v>
      </c>
      <c r="AR113" s="28" t="s">
        <v>100</v>
      </c>
    </row>
    <row r="114" spans="1:44" ht="78" customHeight="1">
      <c r="A114" s="50">
        <v>110</v>
      </c>
      <c r="B114" s="51" t="s">
        <v>88</v>
      </c>
      <c r="C114" s="51" t="s">
        <v>89</v>
      </c>
      <c r="D114" s="52" t="s">
        <v>323</v>
      </c>
      <c r="E114" s="53" t="s">
        <v>324</v>
      </c>
      <c r="F114" s="54" t="s">
        <v>334</v>
      </c>
      <c r="G114" s="53" t="s">
        <v>335</v>
      </c>
      <c r="H114" s="53" t="s">
        <v>114</v>
      </c>
      <c r="I114" s="53" t="s">
        <v>114</v>
      </c>
      <c r="J114" s="53" t="s">
        <v>136</v>
      </c>
      <c r="K114" s="50" t="s">
        <v>96</v>
      </c>
      <c r="L114" s="50" t="s">
        <v>97</v>
      </c>
      <c r="M114" s="50" t="s">
        <v>130</v>
      </c>
      <c r="N114" s="55">
        <v>35095.971799999999</v>
      </c>
      <c r="O114" s="55">
        <v>35680.433340000003</v>
      </c>
      <c r="P114" s="55">
        <f t="shared" si="18"/>
        <v>70776.405140000003</v>
      </c>
      <c r="Q114" s="55">
        <v>35102.588519999998</v>
      </c>
      <c r="R114" s="38">
        <v>32775</v>
      </c>
      <c r="S114" s="55">
        <f t="shared" si="19"/>
        <v>67877.58851999999</v>
      </c>
      <c r="T114" s="38">
        <f t="shared" si="26"/>
        <v>-2905.4333400000032</v>
      </c>
      <c r="U114" s="38">
        <f t="shared" si="26"/>
        <v>-2898.8166200000123</v>
      </c>
      <c r="V114" s="39">
        <f t="shared" si="27"/>
        <v>-8.1429317640680954E-2</v>
      </c>
      <c r="W114" s="39">
        <f t="shared" si="27"/>
        <v>-4.0957387059514794E-2</v>
      </c>
      <c r="X114" s="25" t="str">
        <f>IF(ABS(T114)&gt;9999.99999,"Y","N")</f>
        <v>N</v>
      </c>
      <c r="Y114" s="25" t="str">
        <f>IF(AND(ABS(V114)&gt;0.1999, ABS(T114)&gt;4999.99999), "Y", "N")</f>
        <v>N</v>
      </c>
      <c r="Z114" s="65" t="s">
        <v>336</v>
      </c>
      <c r="AA114" s="40">
        <v>3828</v>
      </c>
      <c r="AB114" s="40">
        <v>3828</v>
      </c>
      <c r="AC114" s="40">
        <f t="shared" si="22"/>
        <v>7656</v>
      </c>
      <c r="AD114" s="40">
        <v>2592</v>
      </c>
      <c r="AE114" s="40">
        <v>2459</v>
      </c>
      <c r="AF114" s="40">
        <f t="shared" si="23"/>
        <v>5051</v>
      </c>
      <c r="AG114" s="40">
        <f t="shared" si="28"/>
        <v>-1369</v>
      </c>
      <c r="AH114" s="40">
        <f t="shared" si="28"/>
        <v>-2605</v>
      </c>
      <c r="AI114" s="56">
        <f t="shared" si="25"/>
        <v>-0.35762800417972834</v>
      </c>
      <c r="AJ114" s="56">
        <f t="shared" si="25"/>
        <v>-0.34025600835945663</v>
      </c>
      <c r="AK114" s="25" t="str">
        <f>IFERROR(IF(ABS(AI114)&gt;19.999%,"Y","N"),"N")</f>
        <v>Y</v>
      </c>
      <c r="AL114" s="66" t="s">
        <v>337</v>
      </c>
      <c r="AM114" s="66" t="s">
        <v>338</v>
      </c>
      <c r="AN114" s="57" t="s">
        <v>108</v>
      </c>
      <c r="AO114" s="57" t="s">
        <v>101</v>
      </c>
      <c r="AP114" s="57" t="s">
        <v>101</v>
      </c>
      <c r="AQ114" s="57" t="s">
        <v>256</v>
      </c>
      <c r="AR114" s="67" t="s">
        <v>339</v>
      </c>
    </row>
    <row r="115" spans="1:44" ht="41.45" customHeight="1">
      <c r="A115" s="13">
        <v>111</v>
      </c>
      <c r="B115" s="51" t="s">
        <v>88</v>
      </c>
      <c r="C115" s="51" t="s">
        <v>89</v>
      </c>
      <c r="D115" s="52" t="s">
        <v>323</v>
      </c>
      <c r="E115" s="53" t="s">
        <v>324</v>
      </c>
      <c r="F115" s="54" t="s">
        <v>334</v>
      </c>
      <c r="G115" s="53" t="s">
        <v>335</v>
      </c>
      <c r="H115" s="53" t="s">
        <v>142</v>
      </c>
      <c r="I115" s="53" t="s">
        <v>143</v>
      </c>
      <c r="J115" s="53" t="s">
        <v>136</v>
      </c>
      <c r="K115" s="50" t="s">
        <v>96</v>
      </c>
      <c r="L115" s="50" t="s">
        <v>97</v>
      </c>
      <c r="M115" s="50" t="s">
        <v>130</v>
      </c>
      <c r="N115" s="55">
        <v>35095.971799999999</v>
      </c>
      <c r="O115" s="55">
        <v>35680.433340000003</v>
      </c>
      <c r="P115" s="55">
        <f t="shared" si="18"/>
        <v>70776.405140000003</v>
      </c>
      <c r="Q115" s="55">
        <v>35102.588519999998</v>
      </c>
      <c r="R115" s="38">
        <v>32775</v>
      </c>
      <c r="S115" s="55">
        <f t="shared" si="19"/>
        <v>67877.58851999999</v>
      </c>
      <c r="T115" s="38">
        <f t="shared" si="26"/>
        <v>-2905.4333400000032</v>
      </c>
      <c r="U115" s="38">
        <f t="shared" si="26"/>
        <v>-2898.8166200000123</v>
      </c>
      <c r="V115" s="39">
        <f t="shared" si="27"/>
        <v>-8.1429317640680954E-2</v>
      </c>
      <c r="W115" s="39">
        <f t="shared" si="27"/>
        <v>-4.0957387059514794E-2</v>
      </c>
      <c r="X115" s="25" t="s">
        <v>100</v>
      </c>
      <c r="Y115" s="25" t="s">
        <v>100</v>
      </c>
      <c r="Z115" s="66" t="s">
        <v>100</v>
      </c>
      <c r="AA115" s="40">
        <v>3828</v>
      </c>
      <c r="AB115" s="40">
        <v>3828</v>
      </c>
      <c r="AC115" s="40">
        <f t="shared" si="22"/>
        <v>7656</v>
      </c>
      <c r="AD115" s="40">
        <v>2592</v>
      </c>
      <c r="AE115" s="40">
        <v>2459</v>
      </c>
      <c r="AF115" s="40">
        <f t="shared" si="23"/>
        <v>5051</v>
      </c>
      <c r="AG115" s="40">
        <f t="shared" si="28"/>
        <v>-1369</v>
      </c>
      <c r="AH115" s="40">
        <f t="shared" si="28"/>
        <v>-2605</v>
      </c>
      <c r="AI115" s="56">
        <f t="shared" si="25"/>
        <v>-0.35762800417972834</v>
      </c>
      <c r="AJ115" s="56">
        <f t="shared" si="25"/>
        <v>-0.34025600835945663</v>
      </c>
      <c r="AK115" s="25" t="s">
        <v>100</v>
      </c>
      <c r="AL115" s="25" t="s">
        <v>100</v>
      </c>
      <c r="AM115" s="25" t="s">
        <v>100</v>
      </c>
      <c r="AN115" s="25" t="s">
        <v>100</v>
      </c>
      <c r="AO115" s="25" t="s">
        <v>100</v>
      </c>
      <c r="AP115" s="25" t="s">
        <v>100</v>
      </c>
      <c r="AQ115" s="25" t="s">
        <v>100</v>
      </c>
      <c r="AR115" s="25" t="s">
        <v>100</v>
      </c>
    </row>
    <row r="116" spans="1:44" ht="55.9" customHeight="1">
      <c r="A116" s="17">
        <v>112</v>
      </c>
      <c r="B116" s="18" t="s">
        <v>88</v>
      </c>
      <c r="C116" s="18" t="s">
        <v>89</v>
      </c>
      <c r="D116" s="19" t="s">
        <v>323</v>
      </c>
      <c r="E116" s="20" t="s">
        <v>324</v>
      </c>
      <c r="F116" s="21" t="s">
        <v>340</v>
      </c>
      <c r="G116" s="30" t="s">
        <v>341</v>
      </c>
      <c r="H116" s="30" t="s">
        <v>114</v>
      </c>
      <c r="I116" s="20" t="s">
        <v>114</v>
      </c>
      <c r="J116" s="20" t="s">
        <v>136</v>
      </c>
      <c r="K116" s="13" t="s">
        <v>96</v>
      </c>
      <c r="L116" s="13" t="s">
        <v>97</v>
      </c>
      <c r="M116" s="37" t="s">
        <v>130</v>
      </c>
      <c r="N116" s="22">
        <v>4097.6340300000002</v>
      </c>
      <c r="O116" s="23">
        <v>4165.8728984313266</v>
      </c>
      <c r="P116" s="23">
        <f t="shared" si="18"/>
        <v>8263.5069284313267</v>
      </c>
      <c r="Q116" s="22">
        <v>2696.92416</v>
      </c>
      <c r="R116" s="22">
        <v>2693.28</v>
      </c>
      <c r="S116" s="23">
        <f t="shared" si="19"/>
        <v>5390.2041600000002</v>
      </c>
      <c r="T116" s="22">
        <f t="shared" si="26"/>
        <v>-1472.5928984313264</v>
      </c>
      <c r="U116" s="22">
        <f t="shared" si="26"/>
        <v>-2873.3027684313265</v>
      </c>
      <c r="V116" s="24">
        <f t="shared" si="27"/>
        <v>-0.35348963694639751</v>
      </c>
      <c r="W116" s="24">
        <f t="shared" si="27"/>
        <v>-0.34770985167876778</v>
      </c>
      <c r="X116" s="28" t="str">
        <f>IF(ABS(T116)&gt;9999.99999,"Y","N")</f>
        <v>N</v>
      </c>
      <c r="Y116" s="28" t="str">
        <f>IF(AND(ABS(V116)&gt;0.1999, ABS(T116)&gt;4999.99999), "Y", "N")</f>
        <v>N</v>
      </c>
      <c r="Z116" s="45" t="s">
        <v>342</v>
      </c>
      <c r="AA116" s="27">
        <v>7838</v>
      </c>
      <c r="AB116" s="27">
        <v>7838</v>
      </c>
      <c r="AC116" s="27">
        <f t="shared" si="22"/>
        <v>15676</v>
      </c>
      <c r="AD116" s="27">
        <v>2044</v>
      </c>
      <c r="AE116" s="27">
        <v>1726</v>
      </c>
      <c r="AF116" s="27">
        <f t="shared" si="23"/>
        <v>3770</v>
      </c>
      <c r="AG116" s="27">
        <f t="shared" si="28"/>
        <v>-6112</v>
      </c>
      <c r="AH116" s="27">
        <f t="shared" si="28"/>
        <v>-11906</v>
      </c>
      <c r="AI116" s="24">
        <f t="shared" si="25"/>
        <v>-0.77979076294973204</v>
      </c>
      <c r="AJ116" s="24">
        <f t="shared" si="25"/>
        <v>-0.75950497575912224</v>
      </c>
      <c r="AK116" s="28" t="str">
        <f>IF(ABS(AI116)&gt;19.999%,"Y","N")</f>
        <v>Y</v>
      </c>
      <c r="AL116" s="33" t="s">
        <v>100</v>
      </c>
      <c r="AM116" s="42" t="s">
        <v>338</v>
      </c>
      <c r="AN116" s="29" t="s">
        <v>108</v>
      </c>
      <c r="AO116" s="29" t="s">
        <v>101</v>
      </c>
      <c r="AP116" s="29" t="s">
        <v>101</v>
      </c>
      <c r="AQ116" s="34" t="s">
        <v>256</v>
      </c>
      <c r="AR116" s="68" t="s">
        <v>343</v>
      </c>
    </row>
    <row r="117" spans="1:44" ht="43.5" customHeight="1">
      <c r="A117" s="13">
        <v>113</v>
      </c>
      <c r="B117" s="18" t="s">
        <v>88</v>
      </c>
      <c r="C117" s="18" t="s">
        <v>89</v>
      </c>
      <c r="D117" s="19" t="s">
        <v>323</v>
      </c>
      <c r="E117" s="20" t="s">
        <v>324</v>
      </c>
      <c r="F117" s="21" t="s">
        <v>340</v>
      </c>
      <c r="G117" s="30" t="s">
        <v>341</v>
      </c>
      <c r="H117" s="30" t="s">
        <v>116</v>
      </c>
      <c r="I117" s="20" t="s">
        <v>141</v>
      </c>
      <c r="J117" s="20" t="s">
        <v>136</v>
      </c>
      <c r="K117" s="13" t="s">
        <v>96</v>
      </c>
      <c r="L117" s="13" t="s">
        <v>97</v>
      </c>
      <c r="M117" s="37" t="s">
        <v>130</v>
      </c>
      <c r="N117" s="22">
        <v>4097.6340300000002</v>
      </c>
      <c r="O117" s="23">
        <v>4165.8728984313266</v>
      </c>
      <c r="P117" s="23">
        <f t="shared" si="18"/>
        <v>8263.5069284313267</v>
      </c>
      <c r="Q117" s="22">
        <v>2697.92416</v>
      </c>
      <c r="R117" s="22">
        <v>2693.28</v>
      </c>
      <c r="S117" s="23">
        <f t="shared" si="19"/>
        <v>5391.2041600000002</v>
      </c>
      <c r="T117" s="22">
        <f t="shared" si="26"/>
        <v>-1472.5928984313264</v>
      </c>
      <c r="U117" s="22">
        <f t="shared" si="26"/>
        <v>-2872.3027684313265</v>
      </c>
      <c r="V117" s="24">
        <f t="shared" si="27"/>
        <v>-0.35348963694639751</v>
      </c>
      <c r="W117" s="24">
        <f t="shared" si="27"/>
        <v>-0.34758883768208804</v>
      </c>
      <c r="X117" s="28" t="s">
        <v>100</v>
      </c>
      <c r="Y117" s="28" t="s">
        <v>100</v>
      </c>
      <c r="Z117" s="28" t="s">
        <v>100</v>
      </c>
      <c r="AA117" s="27">
        <v>7838</v>
      </c>
      <c r="AB117" s="27">
        <v>7838</v>
      </c>
      <c r="AC117" s="27">
        <f t="shared" si="22"/>
        <v>15676</v>
      </c>
      <c r="AD117" s="27">
        <v>2044</v>
      </c>
      <c r="AE117" s="27">
        <v>1726</v>
      </c>
      <c r="AF117" s="27">
        <f t="shared" si="23"/>
        <v>3770</v>
      </c>
      <c r="AG117" s="27">
        <f t="shared" si="28"/>
        <v>-6112</v>
      </c>
      <c r="AH117" s="27">
        <f t="shared" si="28"/>
        <v>-11906</v>
      </c>
      <c r="AI117" s="24">
        <f t="shared" si="25"/>
        <v>-0.77979076294973204</v>
      </c>
      <c r="AJ117" s="24">
        <f t="shared" si="25"/>
        <v>-0.75950497575912224</v>
      </c>
      <c r="AK117" s="28" t="s">
        <v>100</v>
      </c>
      <c r="AL117" s="33" t="s">
        <v>100</v>
      </c>
      <c r="AM117" s="33" t="s">
        <v>100</v>
      </c>
      <c r="AN117" s="33" t="s">
        <v>100</v>
      </c>
      <c r="AO117" s="33" t="s">
        <v>100</v>
      </c>
      <c r="AP117" s="33" t="s">
        <v>100</v>
      </c>
      <c r="AQ117" s="33" t="s">
        <v>100</v>
      </c>
      <c r="AR117" s="28" t="s">
        <v>100</v>
      </c>
    </row>
    <row r="118" spans="1:44" ht="45" customHeight="1">
      <c r="A118" s="13">
        <v>114</v>
      </c>
      <c r="B118" s="18" t="s">
        <v>88</v>
      </c>
      <c r="C118" s="18" t="s">
        <v>89</v>
      </c>
      <c r="D118" s="19" t="s">
        <v>323</v>
      </c>
      <c r="E118" s="20" t="s">
        <v>324</v>
      </c>
      <c r="F118" s="21" t="s">
        <v>340</v>
      </c>
      <c r="G118" s="30" t="s">
        <v>341</v>
      </c>
      <c r="H118" s="30" t="s">
        <v>142</v>
      </c>
      <c r="I118" s="20" t="s">
        <v>143</v>
      </c>
      <c r="J118" s="20" t="s">
        <v>136</v>
      </c>
      <c r="K118" s="13" t="s">
        <v>96</v>
      </c>
      <c r="L118" s="13" t="s">
        <v>97</v>
      </c>
      <c r="M118" s="37" t="s">
        <v>130</v>
      </c>
      <c r="N118" s="22">
        <v>4097.6340300000002</v>
      </c>
      <c r="O118" s="23">
        <v>4165.8728984313266</v>
      </c>
      <c r="P118" s="23">
        <f t="shared" si="18"/>
        <v>8263.5069284313267</v>
      </c>
      <c r="Q118" s="22">
        <v>2698.92416</v>
      </c>
      <c r="R118" s="22">
        <v>2693.28</v>
      </c>
      <c r="S118" s="23">
        <f t="shared" si="19"/>
        <v>5392.2041600000002</v>
      </c>
      <c r="T118" s="22">
        <f t="shared" si="26"/>
        <v>-1472.5928984313264</v>
      </c>
      <c r="U118" s="22">
        <f t="shared" si="26"/>
        <v>-2871.3027684313265</v>
      </c>
      <c r="V118" s="24">
        <f t="shared" si="27"/>
        <v>-0.35348963694639751</v>
      </c>
      <c r="W118" s="24">
        <f t="shared" si="27"/>
        <v>-0.34746782368540835</v>
      </c>
      <c r="X118" s="28" t="s">
        <v>100</v>
      </c>
      <c r="Y118" s="28" t="s">
        <v>100</v>
      </c>
      <c r="Z118" s="28" t="s">
        <v>100</v>
      </c>
      <c r="AA118" s="27">
        <v>7838</v>
      </c>
      <c r="AB118" s="27">
        <v>7838</v>
      </c>
      <c r="AC118" s="27">
        <f t="shared" si="22"/>
        <v>15676</v>
      </c>
      <c r="AD118" s="27">
        <v>2044</v>
      </c>
      <c r="AE118" s="27">
        <v>1726</v>
      </c>
      <c r="AF118" s="27">
        <f t="shared" si="23"/>
        <v>3770</v>
      </c>
      <c r="AG118" s="27">
        <f t="shared" si="28"/>
        <v>-6112</v>
      </c>
      <c r="AH118" s="27">
        <f t="shared" si="28"/>
        <v>-11906</v>
      </c>
      <c r="AI118" s="24">
        <f t="shared" si="25"/>
        <v>-0.77979076294973204</v>
      </c>
      <c r="AJ118" s="24">
        <f t="shared" si="25"/>
        <v>-0.75950497575912224</v>
      </c>
      <c r="AK118" s="28" t="s">
        <v>100</v>
      </c>
      <c r="AL118" s="33" t="s">
        <v>100</v>
      </c>
      <c r="AM118" s="33" t="s">
        <v>100</v>
      </c>
      <c r="AN118" s="33" t="s">
        <v>100</v>
      </c>
      <c r="AO118" s="33" t="s">
        <v>100</v>
      </c>
      <c r="AP118" s="33" t="s">
        <v>100</v>
      </c>
      <c r="AQ118" s="33" t="s">
        <v>100</v>
      </c>
      <c r="AR118" s="28" t="s">
        <v>100</v>
      </c>
    </row>
    <row r="119" spans="1:44" ht="122.1" customHeight="1">
      <c r="A119" s="17">
        <v>115</v>
      </c>
      <c r="B119" s="18" t="s">
        <v>88</v>
      </c>
      <c r="C119" s="18" t="s">
        <v>89</v>
      </c>
      <c r="D119" s="19" t="s">
        <v>323</v>
      </c>
      <c r="E119" s="20" t="s">
        <v>324</v>
      </c>
      <c r="F119" s="21" t="s">
        <v>344</v>
      </c>
      <c r="G119" s="30" t="s">
        <v>345</v>
      </c>
      <c r="H119" s="30" t="s">
        <v>114</v>
      </c>
      <c r="I119" s="20" t="s">
        <v>114</v>
      </c>
      <c r="J119" s="20" t="s">
        <v>193</v>
      </c>
      <c r="K119" s="13" t="s">
        <v>96</v>
      </c>
      <c r="L119" s="13" t="s">
        <v>97</v>
      </c>
      <c r="M119" s="37" t="s">
        <v>130</v>
      </c>
      <c r="N119" s="22">
        <v>6233.1690699999999</v>
      </c>
      <c r="O119" s="23">
        <v>6341.3760325182484</v>
      </c>
      <c r="P119" s="23">
        <f t="shared" si="18"/>
        <v>12574.545102518248</v>
      </c>
      <c r="Q119" s="22">
        <v>2699.92416</v>
      </c>
      <c r="R119" s="22">
        <v>8860.48</v>
      </c>
      <c r="S119" s="23">
        <f t="shared" si="19"/>
        <v>11560.40416</v>
      </c>
      <c r="T119" s="22">
        <f t="shared" si="26"/>
        <v>2519.1039674817512</v>
      </c>
      <c r="U119" s="22">
        <f t="shared" si="26"/>
        <v>-1014.1409425182483</v>
      </c>
      <c r="V119" s="24">
        <f t="shared" si="27"/>
        <v>0.39724879183380962</v>
      </c>
      <c r="W119" s="24">
        <f t="shared" si="27"/>
        <v>-8.0650308559881881E-2</v>
      </c>
      <c r="X119" s="28" t="str">
        <f>IF(ABS(T119)&gt;9999.99999,"Y","N")</f>
        <v>N</v>
      </c>
      <c r="Y119" s="28" t="str">
        <f>IF(AND(ABS(V119)&gt;0.1999, ABS(T119)&gt;4999.99999), "Y", "N")</f>
        <v>N</v>
      </c>
      <c r="Z119" s="45" t="s">
        <v>342</v>
      </c>
      <c r="AA119" s="27">
        <v>7838</v>
      </c>
      <c r="AB119" s="27">
        <v>5375</v>
      </c>
      <c r="AC119" s="27">
        <f t="shared" si="22"/>
        <v>13213</v>
      </c>
      <c r="AD119" s="27">
        <v>2044</v>
      </c>
      <c r="AE119" s="27">
        <v>2555</v>
      </c>
      <c r="AF119" s="27">
        <f t="shared" si="23"/>
        <v>4599</v>
      </c>
      <c r="AG119" s="27">
        <f t="shared" si="28"/>
        <v>-2820</v>
      </c>
      <c r="AH119" s="27">
        <f t="shared" si="28"/>
        <v>-8614</v>
      </c>
      <c r="AI119" s="24">
        <f t="shared" si="25"/>
        <v>-0.52465116279069768</v>
      </c>
      <c r="AJ119" s="24">
        <f t="shared" si="25"/>
        <v>-0.65193370165745856</v>
      </c>
      <c r="AK119" s="28" t="str">
        <f>IF(ABS(AI119)&gt;19.999%,"Y","N")</f>
        <v>Y</v>
      </c>
      <c r="AL119" s="33" t="s">
        <v>100</v>
      </c>
      <c r="AM119" s="33" t="s">
        <v>346</v>
      </c>
      <c r="AN119" s="29" t="s">
        <v>108</v>
      </c>
      <c r="AO119" s="29" t="s">
        <v>101</v>
      </c>
      <c r="AP119" s="29" t="s">
        <v>101</v>
      </c>
      <c r="AQ119" s="34" t="s">
        <v>102</v>
      </c>
      <c r="AR119" s="29" t="s">
        <v>109</v>
      </c>
    </row>
    <row r="120" spans="1:44" ht="44.1" customHeight="1">
      <c r="A120" s="13">
        <v>116</v>
      </c>
      <c r="B120" s="18" t="s">
        <v>88</v>
      </c>
      <c r="C120" s="18" t="s">
        <v>89</v>
      </c>
      <c r="D120" s="19" t="s">
        <v>323</v>
      </c>
      <c r="E120" s="20" t="s">
        <v>324</v>
      </c>
      <c r="F120" s="21" t="s">
        <v>344</v>
      </c>
      <c r="G120" s="30" t="s">
        <v>345</v>
      </c>
      <c r="H120" s="30" t="s">
        <v>142</v>
      </c>
      <c r="I120" s="20" t="s">
        <v>197</v>
      </c>
      <c r="J120" s="20" t="s">
        <v>193</v>
      </c>
      <c r="K120" s="13" t="s">
        <v>96</v>
      </c>
      <c r="L120" s="13" t="s">
        <v>97</v>
      </c>
      <c r="M120" s="37" t="s">
        <v>130</v>
      </c>
      <c r="N120" s="22">
        <v>6233.1690699999999</v>
      </c>
      <c r="O120" s="23">
        <v>6341.3760325182484</v>
      </c>
      <c r="P120" s="23">
        <f t="shared" si="18"/>
        <v>12574.545102518248</v>
      </c>
      <c r="Q120" s="22">
        <v>7351.0475200000001</v>
      </c>
      <c r="R120" s="22">
        <v>8860.48</v>
      </c>
      <c r="S120" s="23">
        <f t="shared" si="19"/>
        <v>16211.52752</v>
      </c>
      <c r="T120" s="22">
        <f t="shared" si="26"/>
        <v>2519.1039674817512</v>
      </c>
      <c r="U120" s="22">
        <f t="shared" si="26"/>
        <v>3636.9824174817513</v>
      </c>
      <c r="V120" s="24">
        <f t="shared" si="27"/>
        <v>0.39724879183380962</v>
      </c>
      <c r="W120" s="24">
        <f t="shared" si="27"/>
        <v>0.28923371683269788</v>
      </c>
      <c r="X120" s="28" t="s">
        <v>100</v>
      </c>
      <c r="Y120" s="28" t="s">
        <v>100</v>
      </c>
      <c r="Z120" s="28" t="s">
        <v>100</v>
      </c>
      <c r="AA120" s="27">
        <v>5375</v>
      </c>
      <c r="AB120" s="27">
        <v>5375</v>
      </c>
      <c r="AC120" s="27">
        <f t="shared" si="22"/>
        <v>10750</v>
      </c>
      <c r="AD120" s="27">
        <v>1364</v>
      </c>
      <c r="AE120" s="27">
        <v>2555</v>
      </c>
      <c r="AF120" s="27">
        <f t="shared" si="23"/>
        <v>3919</v>
      </c>
      <c r="AG120" s="27">
        <f t="shared" si="28"/>
        <v>-2820</v>
      </c>
      <c r="AH120" s="27">
        <f t="shared" si="28"/>
        <v>-6831</v>
      </c>
      <c r="AI120" s="24">
        <f t="shared" si="25"/>
        <v>-0.52465116279069768</v>
      </c>
      <c r="AJ120" s="24">
        <f t="shared" si="25"/>
        <v>-0.6354418604651163</v>
      </c>
      <c r="AK120" s="28" t="s">
        <v>100</v>
      </c>
      <c r="AL120" s="33" t="s">
        <v>100</v>
      </c>
      <c r="AM120" s="33" t="s">
        <v>100</v>
      </c>
      <c r="AN120" s="33" t="s">
        <v>100</v>
      </c>
      <c r="AO120" s="33" t="s">
        <v>100</v>
      </c>
      <c r="AP120" s="33" t="s">
        <v>100</v>
      </c>
      <c r="AQ120" s="33" t="s">
        <v>100</v>
      </c>
      <c r="AR120" s="28" t="s">
        <v>100</v>
      </c>
    </row>
    <row r="121" spans="1:44" ht="49.15" customHeight="1">
      <c r="A121" s="13">
        <v>117</v>
      </c>
      <c r="B121" s="18" t="s">
        <v>88</v>
      </c>
      <c r="C121" s="18" t="s">
        <v>89</v>
      </c>
      <c r="D121" s="19" t="s">
        <v>323</v>
      </c>
      <c r="E121" s="20" t="s">
        <v>324</v>
      </c>
      <c r="F121" s="21" t="s">
        <v>344</v>
      </c>
      <c r="G121" s="30" t="s">
        <v>345</v>
      </c>
      <c r="H121" s="30" t="s">
        <v>263</v>
      </c>
      <c r="I121" s="20" t="s">
        <v>347</v>
      </c>
      <c r="J121" s="20" t="s">
        <v>193</v>
      </c>
      <c r="K121" s="13" t="s">
        <v>96</v>
      </c>
      <c r="L121" s="13" t="s">
        <v>97</v>
      </c>
      <c r="M121" s="37" t="s">
        <v>130</v>
      </c>
      <c r="N121" s="22">
        <v>6233.1690699999999</v>
      </c>
      <c r="O121" s="23">
        <v>6341.3760325182484</v>
      </c>
      <c r="P121" s="23">
        <f t="shared" si="18"/>
        <v>12574.545102518248</v>
      </c>
      <c r="Q121" s="22">
        <v>7352.0475200000001</v>
      </c>
      <c r="R121" s="22">
        <v>8860.48</v>
      </c>
      <c r="S121" s="23">
        <f t="shared" si="19"/>
        <v>16212.52752</v>
      </c>
      <c r="T121" s="22">
        <f t="shared" si="26"/>
        <v>2519.1039674817512</v>
      </c>
      <c r="U121" s="22">
        <f t="shared" si="26"/>
        <v>3637.9824174817513</v>
      </c>
      <c r="V121" s="24">
        <f t="shared" si="27"/>
        <v>0.39724879183380962</v>
      </c>
      <c r="W121" s="24">
        <f t="shared" si="27"/>
        <v>0.2893132425723447</v>
      </c>
      <c r="X121" s="28" t="s">
        <v>100</v>
      </c>
      <c r="Y121" s="28" t="s">
        <v>100</v>
      </c>
      <c r="Z121" s="28" t="s">
        <v>100</v>
      </c>
      <c r="AA121" s="27">
        <v>5375</v>
      </c>
      <c r="AB121" s="27">
        <v>5375</v>
      </c>
      <c r="AC121" s="27">
        <f t="shared" si="22"/>
        <v>10750</v>
      </c>
      <c r="AD121" s="27">
        <v>1364</v>
      </c>
      <c r="AE121" s="27">
        <v>2555</v>
      </c>
      <c r="AF121" s="27">
        <f t="shared" si="23"/>
        <v>3919</v>
      </c>
      <c r="AG121" s="27">
        <f t="shared" si="28"/>
        <v>-2820</v>
      </c>
      <c r="AH121" s="27">
        <f t="shared" si="28"/>
        <v>-6831</v>
      </c>
      <c r="AI121" s="24">
        <f t="shared" si="25"/>
        <v>-0.52465116279069768</v>
      </c>
      <c r="AJ121" s="24">
        <f t="shared" si="25"/>
        <v>-0.6354418604651163</v>
      </c>
      <c r="AK121" s="28" t="s">
        <v>100</v>
      </c>
      <c r="AL121" s="33" t="s">
        <v>100</v>
      </c>
      <c r="AM121" s="33" t="s">
        <v>100</v>
      </c>
      <c r="AN121" s="33" t="s">
        <v>100</v>
      </c>
      <c r="AO121" s="33" t="s">
        <v>100</v>
      </c>
      <c r="AP121" s="33" t="s">
        <v>100</v>
      </c>
      <c r="AQ121" s="33" t="s">
        <v>100</v>
      </c>
      <c r="AR121" s="28" t="s">
        <v>100</v>
      </c>
    </row>
    <row r="122" spans="1:44" ht="54" customHeight="1">
      <c r="A122" s="17">
        <v>118</v>
      </c>
      <c r="B122" s="18" t="s">
        <v>88</v>
      </c>
      <c r="C122" s="18" t="s">
        <v>89</v>
      </c>
      <c r="D122" s="19" t="s">
        <v>323</v>
      </c>
      <c r="E122" s="20" t="s">
        <v>324</v>
      </c>
      <c r="F122" s="21" t="s">
        <v>348</v>
      </c>
      <c r="G122" s="30" t="s">
        <v>349</v>
      </c>
      <c r="H122" s="30" t="s">
        <v>114</v>
      </c>
      <c r="I122" s="20" t="s">
        <v>114</v>
      </c>
      <c r="J122" s="20" t="s">
        <v>136</v>
      </c>
      <c r="K122" s="13" t="s">
        <v>96</v>
      </c>
      <c r="L122" s="13" t="s">
        <v>97</v>
      </c>
      <c r="M122" s="37" t="s">
        <v>130</v>
      </c>
      <c r="N122" s="22">
        <v>995.69680000000005</v>
      </c>
      <c r="O122" s="23">
        <v>1012.2783776886969</v>
      </c>
      <c r="P122" s="23">
        <f t="shared" si="18"/>
        <v>2007.9751776886969</v>
      </c>
      <c r="Q122" s="22">
        <v>1277.8728699999999</v>
      </c>
      <c r="R122" s="22">
        <v>3039.13</v>
      </c>
      <c r="S122" s="23">
        <f t="shared" si="19"/>
        <v>4317.0028700000003</v>
      </c>
      <c r="T122" s="22">
        <f t="shared" si="26"/>
        <v>2026.8516223113033</v>
      </c>
      <c r="U122" s="22">
        <f t="shared" si="26"/>
        <v>2309.0276923113033</v>
      </c>
      <c r="V122" s="24">
        <f t="shared" si="27"/>
        <v>2.0022670314653461</v>
      </c>
      <c r="W122" s="24">
        <f t="shared" si="27"/>
        <v>1.149928404478155</v>
      </c>
      <c r="X122" s="28" t="str">
        <f>IF(ABS(T122)&gt;9999.99999,"Y","N")</f>
        <v>N</v>
      </c>
      <c r="Y122" s="28" t="str">
        <f>IF(AND(ABS(V122)&gt;0.1999, ABS(T122)&gt;4999.99999), "Y", "N")</f>
        <v>N</v>
      </c>
      <c r="Z122" s="61" t="s">
        <v>342</v>
      </c>
      <c r="AA122" s="27">
        <v>298</v>
      </c>
      <c r="AB122" s="27">
        <v>298</v>
      </c>
      <c r="AC122" s="27">
        <f t="shared" si="22"/>
        <v>596</v>
      </c>
      <c r="AD122" s="27">
        <v>158</v>
      </c>
      <c r="AE122" s="27">
        <v>161</v>
      </c>
      <c r="AF122" s="27">
        <f t="shared" si="23"/>
        <v>319</v>
      </c>
      <c r="AG122" s="27">
        <f t="shared" si="28"/>
        <v>-137</v>
      </c>
      <c r="AH122" s="27">
        <f t="shared" si="28"/>
        <v>-277</v>
      </c>
      <c r="AI122" s="24">
        <f t="shared" si="25"/>
        <v>-0.45973154362416108</v>
      </c>
      <c r="AJ122" s="24">
        <f t="shared" si="25"/>
        <v>-0.46476510067114096</v>
      </c>
      <c r="AK122" s="28" t="str">
        <f>IF(ABS(AI122)&gt;19.999%,"Y","N")</f>
        <v>Y</v>
      </c>
      <c r="AL122" s="33" t="s">
        <v>100</v>
      </c>
      <c r="AM122" s="33" t="s">
        <v>350</v>
      </c>
      <c r="AN122" s="29" t="s">
        <v>101</v>
      </c>
      <c r="AO122" s="29" t="s">
        <v>101</v>
      </c>
      <c r="AP122" s="29" t="s">
        <v>101</v>
      </c>
      <c r="AQ122" s="34" t="s">
        <v>102</v>
      </c>
      <c r="AR122" s="29" t="s">
        <v>351</v>
      </c>
    </row>
    <row r="123" spans="1:44" ht="47.1" customHeight="1">
      <c r="A123" s="13">
        <v>119</v>
      </c>
      <c r="B123" s="18" t="s">
        <v>88</v>
      </c>
      <c r="C123" s="18" t="s">
        <v>89</v>
      </c>
      <c r="D123" s="19" t="s">
        <v>323</v>
      </c>
      <c r="E123" s="20" t="s">
        <v>324</v>
      </c>
      <c r="F123" s="21" t="s">
        <v>348</v>
      </c>
      <c r="G123" s="30" t="s">
        <v>349</v>
      </c>
      <c r="H123" s="30" t="s">
        <v>142</v>
      </c>
      <c r="I123" s="20" t="s">
        <v>143</v>
      </c>
      <c r="J123" s="20" t="s">
        <v>136</v>
      </c>
      <c r="K123" s="13" t="s">
        <v>96</v>
      </c>
      <c r="L123" s="13" t="s">
        <v>97</v>
      </c>
      <c r="M123" s="37" t="s">
        <v>130</v>
      </c>
      <c r="N123" s="22">
        <v>995.69680000000005</v>
      </c>
      <c r="O123" s="23">
        <v>1012.2783776886969</v>
      </c>
      <c r="P123" s="23">
        <f t="shared" si="18"/>
        <v>2007.9751776886969</v>
      </c>
      <c r="Q123" s="22">
        <v>1278.8728699999999</v>
      </c>
      <c r="R123" s="22">
        <v>3039.13</v>
      </c>
      <c r="S123" s="23">
        <f t="shared" si="19"/>
        <v>4318.0028700000003</v>
      </c>
      <c r="T123" s="22">
        <f t="shared" si="26"/>
        <v>2026.8516223113033</v>
      </c>
      <c r="U123" s="22">
        <f t="shared" si="26"/>
        <v>2310.0276923113033</v>
      </c>
      <c r="V123" s="24">
        <f t="shared" si="27"/>
        <v>2.0022670314653461</v>
      </c>
      <c r="W123" s="24">
        <f t="shared" si="27"/>
        <v>1.1504264186025883</v>
      </c>
      <c r="X123" s="28" t="s">
        <v>100</v>
      </c>
      <c r="Y123" s="28" t="s">
        <v>100</v>
      </c>
      <c r="Z123" s="28" t="s">
        <v>100</v>
      </c>
      <c r="AA123" s="27">
        <v>298</v>
      </c>
      <c r="AB123" s="27">
        <v>298</v>
      </c>
      <c r="AC123" s="27">
        <f t="shared" si="22"/>
        <v>596</v>
      </c>
      <c r="AD123" s="27">
        <v>158</v>
      </c>
      <c r="AE123" s="27">
        <v>161</v>
      </c>
      <c r="AF123" s="27">
        <f t="shared" si="23"/>
        <v>319</v>
      </c>
      <c r="AG123" s="27">
        <f t="shared" si="28"/>
        <v>-137</v>
      </c>
      <c r="AH123" s="27">
        <f t="shared" si="28"/>
        <v>-277</v>
      </c>
      <c r="AI123" s="24">
        <f t="shared" si="25"/>
        <v>-0.45973154362416108</v>
      </c>
      <c r="AJ123" s="24">
        <f t="shared" si="25"/>
        <v>-0.46476510067114096</v>
      </c>
      <c r="AK123" s="28" t="s">
        <v>100</v>
      </c>
      <c r="AL123" s="33" t="s">
        <v>100</v>
      </c>
      <c r="AM123" s="33" t="s">
        <v>100</v>
      </c>
      <c r="AN123" s="33" t="s">
        <v>100</v>
      </c>
      <c r="AO123" s="33" t="s">
        <v>100</v>
      </c>
      <c r="AP123" s="33" t="s">
        <v>100</v>
      </c>
      <c r="AQ123" s="33" t="s">
        <v>100</v>
      </c>
      <c r="AR123" s="28" t="s">
        <v>100</v>
      </c>
    </row>
    <row r="124" spans="1:44" ht="58.5" customHeight="1">
      <c r="A124" s="13">
        <v>120</v>
      </c>
      <c r="B124" s="18" t="s">
        <v>88</v>
      </c>
      <c r="C124" s="18" t="s">
        <v>89</v>
      </c>
      <c r="D124" s="19" t="s">
        <v>323</v>
      </c>
      <c r="E124" s="20" t="s">
        <v>324</v>
      </c>
      <c r="F124" s="21" t="s">
        <v>352</v>
      </c>
      <c r="G124" s="30" t="s">
        <v>353</v>
      </c>
      <c r="H124" s="30" t="s">
        <v>114</v>
      </c>
      <c r="I124" s="20" t="s">
        <v>114</v>
      </c>
      <c r="J124" s="20" t="s">
        <v>136</v>
      </c>
      <c r="K124" s="13" t="s">
        <v>96</v>
      </c>
      <c r="L124" s="13" t="s">
        <v>97</v>
      </c>
      <c r="M124" s="37" t="s">
        <v>130</v>
      </c>
      <c r="N124" s="22">
        <v>1595.9294299999999</v>
      </c>
      <c r="O124" s="23">
        <v>1622.506821453175</v>
      </c>
      <c r="P124" s="23">
        <f t="shared" si="18"/>
        <v>3218.4362514531749</v>
      </c>
      <c r="Q124" s="22">
        <v>2084.2267499999998</v>
      </c>
      <c r="R124" s="22">
        <v>1713.1621</v>
      </c>
      <c r="S124" s="23">
        <f t="shared" si="19"/>
        <v>3797.3888499999998</v>
      </c>
      <c r="T124" s="22">
        <f t="shared" si="26"/>
        <v>90.655278546825002</v>
      </c>
      <c r="U124" s="22">
        <f t="shared" si="26"/>
        <v>578.9525985468249</v>
      </c>
      <c r="V124" s="24">
        <f t="shared" si="27"/>
        <v>5.5873588540990476E-2</v>
      </c>
      <c r="W124" s="24">
        <f t="shared" si="27"/>
        <v>0.17988630294771837</v>
      </c>
      <c r="X124" s="28" t="str">
        <f>IF(ABS(T124)&gt;9999.99999,"Y","N")</f>
        <v>N</v>
      </c>
      <c r="Y124" s="28" t="str">
        <f>IF(AND(ABS(V124)&gt;0.1999, ABS(T124)&gt;4999.99999), "Y", "N")</f>
        <v>N</v>
      </c>
      <c r="Z124" s="61" t="s">
        <v>354</v>
      </c>
      <c r="AA124" s="27">
        <v>1617</v>
      </c>
      <c r="AB124" s="27">
        <v>1617</v>
      </c>
      <c r="AC124" s="27">
        <f t="shared" si="22"/>
        <v>3234</v>
      </c>
      <c r="AD124" s="27">
        <v>1221</v>
      </c>
      <c r="AE124" s="27">
        <v>1305</v>
      </c>
      <c r="AF124" s="27">
        <f t="shared" si="23"/>
        <v>2526</v>
      </c>
      <c r="AG124" s="27">
        <f t="shared" si="28"/>
        <v>-312</v>
      </c>
      <c r="AH124" s="27">
        <f t="shared" si="28"/>
        <v>-708</v>
      </c>
      <c r="AI124" s="24">
        <f t="shared" ref="AI124:AJ155" si="29">IFERROR((AE124-AB124)/AB124,"N/A")</f>
        <v>-0.19294990723562153</v>
      </c>
      <c r="AJ124" s="24">
        <f t="shared" si="29"/>
        <v>-0.21892393320964751</v>
      </c>
      <c r="AK124" s="28" t="str">
        <f>IF(ABS(AI124)&gt;19.999%,"Y","N")</f>
        <v>N</v>
      </c>
      <c r="AL124" s="33" t="s">
        <v>100</v>
      </c>
      <c r="AM124" s="33" t="s">
        <v>100</v>
      </c>
      <c r="AN124" s="29" t="s">
        <v>101</v>
      </c>
      <c r="AO124" s="29" t="s">
        <v>101</v>
      </c>
      <c r="AP124" s="29" t="s">
        <v>101</v>
      </c>
      <c r="AQ124" s="34" t="s">
        <v>102</v>
      </c>
      <c r="AR124" s="29" t="s">
        <v>355</v>
      </c>
    </row>
    <row r="125" spans="1:44" ht="49.5" customHeight="1">
      <c r="A125" s="17">
        <v>121</v>
      </c>
      <c r="B125" s="18" t="s">
        <v>88</v>
      </c>
      <c r="C125" s="18" t="s">
        <v>89</v>
      </c>
      <c r="D125" s="19" t="s">
        <v>323</v>
      </c>
      <c r="E125" s="20" t="s">
        <v>324</v>
      </c>
      <c r="F125" s="21" t="s">
        <v>352</v>
      </c>
      <c r="G125" s="30" t="s">
        <v>353</v>
      </c>
      <c r="H125" s="30" t="s">
        <v>142</v>
      </c>
      <c r="I125" s="20" t="s">
        <v>143</v>
      </c>
      <c r="J125" s="20" t="s">
        <v>136</v>
      </c>
      <c r="K125" s="13" t="s">
        <v>96</v>
      </c>
      <c r="L125" s="13" t="s">
        <v>97</v>
      </c>
      <c r="M125" s="37" t="s">
        <v>130</v>
      </c>
      <c r="N125" s="22">
        <v>1595.9294299999999</v>
      </c>
      <c r="O125" s="23">
        <v>1622.506821453175</v>
      </c>
      <c r="P125" s="23">
        <f t="shared" si="18"/>
        <v>3218.4362514531749</v>
      </c>
      <c r="Q125" s="22">
        <v>2085.2267499999998</v>
      </c>
      <c r="R125" s="22">
        <v>1713.1631</v>
      </c>
      <c r="S125" s="23">
        <f t="shared" si="19"/>
        <v>3798.3898499999996</v>
      </c>
      <c r="T125" s="22">
        <f t="shared" si="26"/>
        <v>90.656278546824979</v>
      </c>
      <c r="U125" s="22">
        <f t="shared" si="26"/>
        <v>579.95359854682465</v>
      </c>
      <c r="V125" s="24">
        <f t="shared" si="27"/>
        <v>5.5874204871218955E-2</v>
      </c>
      <c r="W125" s="24">
        <f t="shared" si="27"/>
        <v>0.18019732355580026</v>
      </c>
      <c r="X125" s="28" t="s">
        <v>100</v>
      </c>
      <c r="Y125" s="28" t="s">
        <v>100</v>
      </c>
      <c r="Z125" s="28" t="s">
        <v>100</v>
      </c>
      <c r="AA125" s="27">
        <v>1617</v>
      </c>
      <c r="AB125" s="27">
        <v>1617</v>
      </c>
      <c r="AC125" s="27">
        <f t="shared" si="22"/>
        <v>3234</v>
      </c>
      <c r="AD125" s="27">
        <v>1221</v>
      </c>
      <c r="AE125" s="27">
        <v>1305</v>
      </c>
      <c r="AF125" s="27">
        <f t="shared" si="23"/>
        <v>2526</v>
      </c>
      <c r="AG125" s="27">
        <f t="shared" si="28"/>
        <v>-312</v>
      </c>
      <c r="AH125" s="27">
        <f t="shared" si="28"/>
        <v>-708</v>
      </c>
      <c r="AI125" s="24">
        <f t="shared" si="29"/>
        <v>-0.19294990723562153</v>
      </c>
      <c r="AJ125" s="24">
        <f t="shared" si="29"/>
        <v>-0.21892393320964751</v>
      </c>
      <c r="AK125" s="28" t="s">
        <v>100</v>
      </c>
      <c r="AL125" s="33" t="s">
        <v>100</v>
      </c>
      <c r="AM125" s="33" t="s">
        <v>100</v>
      </c>
      <c r="AN125" s="33" t="s">
        <v>100</v>
      </c>
      <c r="AO125" s="33" t="s">
        <v>100</v>
      </c>
      <c r="AP125" s="33" t="s">
        <v>100</v>
      </c>
      <c r="AQ125" s="33" t="s">
        <v>100</v>
      </c>
      <c r="AR125" s="28" t="s">
        <v>100</v>
      </c>
    </row>
    <row r="126" spans="1:44" ht="75" customHeight="1">
      <c r="A126" s="13">
        <v>122</v>
      </c>
      <c r="B126" s="18" t="s">
        <v>88</v>
      </c>
      <c r="C126" s="18" t="s">
        <v>89</v>
      </c>
      <c r="D126" s="19" t="s">
        <v>323</v>
      </c>
      <c r="E126" s="20" t="s">
        <v>324</v>
      </c>
      <c r="F126" s="21" t="s">
        <v>356</v>
      </c>
      <c r="G126" s="30" t="s">
        <v>357</v>
      </c>
      <c r="H126" s="30" t="s">
        <v>114</v>
      </c>
      <c r="I126" s="20" t="s">
        <v>114</v>
      </c>
      <c r="J126" s="20" t="s">
        <v>136</v>
      </c>
      <c r="K126" s="13" t="s">
        <v>96</v>
      </c>
      <c r="L126" s="13" t="s">
        <v>97</v>
      </c>
      <c r="M126" s="37" t="s">
        <v>130</v>
      </c>
      <c r="N126" s="22">
        <v>490.24968999999999</v>
      </c>
      <c r="O126" s="23">
        <v>498.41393105479176</v>
      </c>
      <c r="P126" s="23">
        <f t="shared" si="18"/>
        <v>988.66362105479175</v>
      </c>
      <c r="Q126" s="22">
        <v>185.53359</v>
      </c>
      <c r="R126" s="22">
        <v>116.80016000000001</v>
      </c>
      <c r="S126" s="23">
        <f t="shared" si="19"/>
        <v>302.33375000000001</v>
      </c>
      <c r="T126" s="22">
        <f t="shared" si="26"/>
        <v>-381.61377105479175</v>
      </c>
      <c r="U126" s="22">
        <f t="shared" si="26"/>
        <v>-686.32987105479174</v>
      </c>
      <c r="V126" s="24">
        <f t="shared" si="27"/>
        <v>-0.76565630949998487</v>
      </c>
      <c r="W126" s="24">
        <f t="shared" si="27"/>
        <v>-0.69419958056366604</v>
      </c>
      <c r="X126" s="28" t="str">
        <f>IF(ABS(T126)&gt;9999.99999,"Y","N")</f>
        <v>N</v>
      </c>
      <c r="Y126" s="28" t="str">
        <f>IF(AND(ABS(V126)&gt;0.1999, ABS(T126)&gt;4999.99999), "Y", "N")</f>
        <v>N</v>
      </c>
      <c r="Z126" s="45" t="s">
        <v>358</v>
      </c>
      <c r="AA126" s="27" t="s">
        <v>100</v>
      </c>
      <c r="AB126" s="27" t="s">
        <v>100</v>
      </c>
      <c r="AC126" s="27" t="str">
        <f t="shared" si="22"/>
        <v>N/A</v>
      </c>
      <c r="AD126" s="27" t="s">
        <v>100</v>
      </c>
      <c r="AE126" s="27" t="s">
        <v>100</v>
      </c>
      <c r="AF126" s="27" t="str">
        <f t="shared" si="23"/>
        <v>N/A</v>
      </c>
      <c r="AG126" s="27" t="str">
        <f t="shared" si="28"/>
        <v>N/A</v>
      </c>
      <c r="AH126" s="27" t="str">
        <f t="shared" si="28"/>
        <v>N/A</v>
      </c>
      <c r="AI126" s="24" t="str">
        <f t="shared" si="29"/>
        <v>N/A</v>
      </c>
      <c r="AJ126" s="24" t="str">
        <f t="shared" si="29"/>
        <v>N/A</v>
      </c>
      <c r="AK126" s="28" t="str">
        <f>IFERROR(IF(ABS(AI126)&gt;19.999%,"Y","N"),"N")</f>
        <v>N</v>
      </c>
      <c r="AL126" s="33" t="s">
        <v>100</v>
      </c>
      <c r="AM126" s="33" t="s">
        <v>100</v>
      </c>
      <c r="AN126" s="29" t="s">
        <v>101</v>
      </c>
      <c r="AO126" s="29" t="s">
        <v>196</v>
      </c>
      <c r="AP126" s="29" t="s">
        <v>101</v>
      </c>
      <c r="AQ126" s="34" t="s">
        <v>359</v>
      </c>
      <c r="AR126" s="97" t="s">
        <v>360</v>
      </c>
    </row>
    <row r="127" spans="1:44" ht="40.5" customHeight="1">
      <c r="A127" s="13">
        <v>123</v>
      </c>
      <c r="B127" s="18" t="s">
        <v>88</v>
      </c>
      <c r="C127" s="18" t="s">
        <v>89</v>
      </c>
      <c r="D127" s="19" t="s">
        <v>323</v>
      </c>
      <c r="E127" s="20" t="s">
        <v>324</v>
      </c>
      <c r="F127" s="21" t="s">
        <v>356</v>
      </c>
      <c r="G127" s="30" t="s">
        <v>357</v>
      </c>
      <c r="H127" s="30" t="s">
        <v>116</v>
      </c>
      <c r="I127" s="20" t="s">
        <v>361</v>
      </c>
      <c r="J127" s="20" t="s">
        <v>136</v>
      </c>
      <c r="K127" s="13" t="s">
        <v>96</v>
      </c>
      <c r="L127" s="13" t="s">
        <v>97</v>
      </c>
      <c r="M127" s="37" t="s">
        <v>130</v>
      </c>
      <c r="N127" s="22">
        <v>490.24968999999999</v>
      </c>
      <c r="O127" s="23">
        <v>498.41393105479176</v>
      </c>
      <c r="P127" s="23">
        <f t="shared" si="18"/>
        <v>988.66362105479175</v>
      </c>
      <c r="Q127" s="22">
        <v>186.53359</v>
      </c>
      <c r="R127" s="22">
        <v>116.80116000000001</v>
      </c>
      <c r="S127" s="23">
        <f t="shared" si="19"/>
        <v>303.33474999999999</v>
      </c>
      <c r="T127" s="22">
        <f t="shared" si="26"/>
        <v>-381.61277105479178</v>
      </c>
      <c r="U127" s="22">
        <f t="shared" si="26"/>
        <v>-685.32887105479176</v>
      </c>
      <c r="V127" s="24">
        <f t="shared" si="27"/>
        <v>-0.76565430313552019</v>
      </c>
      <c r="W127" s="24">
        <f t="shared" si="27"/>
        <v>-0.69318710273128459</v>
      </c>
      <c r="X127" s="28" t="s">
        <v>100</v>
      </c>
      <c r="Y127" s="28" t="s">
        <v>100</v>
      </c>
      <c r="Z127" s="28" t="s">
        <v>100</v>
      </c>
      <c r="AA127" s="27" t="s">
        <v>100</v>
      </c>
      <c r="AB127" s="27" t="s">
        <v>100</v>
      </c>
      <c r="AC127" s="27" t="str">
        <f t="shared" si="22"/>
        <v>N/A</v>
      </c>
      <c r="AD127" s="27" t="s">
        <v>100</v>
      </c>
      <c r="AE127" s="27" t="s">
        <v>100</v>
      </c>
      <c r="AF127" s="27" t="str">
        <f t="shared" si="23"/>
        <v>N/A</v>
      </c>
      <c r="AG127" s="27" t="str">
        <f t="shared" si="28"/>
        <v>N/A</v>
      </c>
      <c r="AH127" s="27" t="str">
        <f t="shared" si="28"/>
        <v>N/A</v>
      </c>
      <c r="AI127" s="24" t="str">
        <f t="shared" si="29"/>
        <v>N/A</v>
      </c>
      <c r="AJ127" s="24" t="str">
        <f t="shared" si="29"/>
        <v>N/A</v>
      </c>
      <c r="AK127" s="28" t="s">
        <v>100</v>
      </c>
      <c r="AL127" s="33" t="s">
        <v>100</v>
      </c>
      <c r="AM127" s="33" t="s">
        <v>100</v>
      </c>
      <c r="AN127" s="33" t="s">
        <v>100</v>
      </c>
      <c r="AO127" s="33" t="s">
        <v>100</v>
      </c>
      <c r="AP127" s="33" t="s">
        <v>100</v>
      </c>
      <c r="AQ127" s="33" t="s">
        <v>100</v>
      </c>
      <c r="AR127" s="28" t="s">
        <v>100</v>
      </c>
    </row>
    <row r="128" spans="1:44" ht="42" customHeight="1">
      <c r="A128" s="17">
        <v>124</v>
      </c>
      <c r="B128" s="18" t="s">
        <v>88</v>
      </c>
      <c r="C128" s="18" t="s">
        <v>89</v>
      </c>
      <c r="D128" s="19" t="s">
        <v>323</v>
      </c>
      <c r="E128" s="20" t="s">
        <v>324</v>
      </c>
      <c r="F128" s="21" t="s">
        <v>356</v>
      </c>
      <c r="G128" s="30" t="s">
        <v>357</v>
      </c>
      <c r="H128" s="30" t="s">
        <v>170</v>
      </c>
      <c r="I128" s="20" t="s">
        <v>362</v>
      </c>
      <c r="J128" s="20" t="s">
        <v>136</v>
      </c>
      <c r="K128" s="13" t="s">
        <v>96</v>
      </c>
      <c r="L128" s="13" t="s">
        <v>97</v>
      </c>
      <c r="M128" s="37" t="s">
        <v>130</v>
      </c>
      <c r="N128" s="22">
        <v>490.24968999999999</v>
      </c>
      <c r="O128" s="23">
        <v>498.41393105479176</v>
      </c>
      <c r="P128" s="23">
        <f t="shared" si="18"/>
        <v>988.66362105479175</v>
      </c>
      <c r="Q128" s="22">
        <v>187.53359</v>
      </c>
      <c r="R128" s="22">
        <v>116.80216</v>
      </c>
      <c r="S128" s="23">
        <f t="shared" si="19"/>
        <v>304.33575000000002</v>
      </c>
      <c r="T128" s="22">
        <f t="shared" si="26"/>
        <v>-381.61177105479175</v>
      </c>
      <c r="U128" s="22">
        <f t="shared" si="26"/>
        <v>-684.32787105479179</v>
      </c>
      <c r="V128" s="24">
        <f t="shared" si="27"/>
        <v>-0.7656522967710554</v>
      </c>
      <c r="W128" s="24">
        <f t="shared" si="27"/>
        <v>-0.69217462489890313</v>
      </c>
      <c r="X128" s="28" t="s">
        <v>100</v>
      </c>
      <c r="Y128" s="28" t="s">
        <v>100</v>
      </c>
      <c r="Z128" s="28" t="s">
        <v>100</v>
      </c>
      <c r="AA128" s="27" t="s">
        <v>100</v>
      </c>
      <c r="AB128" s="27" t="s">
        <v>100</v>
      </c>
      <c r="AC128" s="27" t="str">
        <f t="shared" si="22"/>
        <v>N/A</v>
      </c>
      <c r="AD128" s="27" t="s">
        <v>100</v>
      </c>
      <c r="AE128" s="27" t="s">
        <v>100</v>
      </c>
      <c r="AF128" s="27" t="str">
        <f t="shared" si="23"/>
        <v>N/A</v>
      </c>
      <c r="AG128" s="27" t="str">
        <f t="shared" si="28"/>
        <v>N/A</v>
      </c>
      <c r="AH128" s="27" t="str">
        <f t="shared" si="28"/>
        <v>N/A</v>
      </c>
      <c r="AI128" s="24" t="str">
        <f t="shared" si="29"/>
        <v>N/A</v>
      </c>
      <c r="AJ128" s="24" t="str">
        <f t="shared" si="29"/>
        <v>N/A</v>
      </c>
      <c r="AK128" s="28" t="s">
        <v>100</v>
      </c>
      <c r="AL128" s="33" t="s">
        <v>100</v>
      </c>
      <c r="AM128" s="33" t="s">
        <v>100</v>
      </c>
      <c r="AN128" s="33" t="s">
        <v>100</v>
      </c>
      <c r="AO128" s="33" t="s">
        <v>100</v>
      </c>
      <c r="AP128" s="33" t="s">
        <v>100</v>
      </c>
      <c r="AQ128" s="33" t="s">
        <v>100</v>
      </c>
      <c r="AR128" s="28" t="s">
        <v>100</v>
      </c>
    </row>
    <row r="129" spans="1:44" ht="41.1" customHeight="1">
      <c r="A129" s="13">
        <v>125</v>
      </c>
      <c r="B129" s="18" t="s">
        <v>88</v>
      </c>
      <c r="C129" s="18" t="s">
        <v>89</v>
      </c>
      <c r="D129" s="19" t="s">
        <v>323</v>
      </c>
      <c r="E129" s="20" t="s">
        <v>324</v>
      </c>
      <c r="F129" s="21" t="s">
        <v>356</v>
      </c>
      <c r="G129" s="30" t="s">
        <v>357</v>
      </c>
      <c r="H129" s="30" t="s">
        <v>170</v>
      </c>
      <c r="I129" s="20" t="s">
        <v>363</v>
      </c>
      <c r="J129" s="20" t="s">
        <v>136</v>
      </c>
      <c r="K129" s="13" t="s">
        <v>96</v>
      </c>
      <c r="L129" s="13" t="s">
        <v>97</v>
      </c>
      <c r="M129" s="37" t="s">
        <v>130</v>
      </c>
      <c r="N129" s="22">
        <v>490.24968999999999</v>
      </c>
      <c r="O129" s="23">
        <v>498.41393105479176</v>
      </c>
      <c r="P129" s="23">
        <f t="shared" si="18"/>
        <v>988.66362105479175</v>
      </c>
      <c r="Q129" s="22">
        <v>188.53359</v>
      </c>
      <c r="R129" s="22">
        <v>116.80316000000001</v>
      </c>
      <c r="S129" s="23">
        <f t="shared" si="19"/>
        <v>305.33674999999999</v>
      </c>
      <c r="T129" s="22">
        <f t="shared" si="26"/>
        <v>-381.61077105479177</v>
      </c>
      <c r="U129" s="22">
        <f t="shared" si="26"/>
        <v>-683.32687105479181</v>
      </c>
      <c r="V129" s="24">
        <f t="shared" si="27"/>
        <v>-0.76565029040659072</v>
      </c>
      <c r="W129" s="24">
        <f t="shared" si="27"/>
        <v>-0.69116214706652168</v>
      </c>
      <c r="X129" s="28" t="s">
        <v>100</v>
      </c>
      <c r="Y129" s="28" t="s">
        <v>100</v>
      </c>
      <c r="Z129" s="28" t="s">
        <v>100</v>
      </c>
      <c r="AA129" s="27" t="s">
        <v>100</v>
      </c>
      <c r="AB129" s="27" t="s">
        <v>100</v>
      </c>
      <c r="AC129" s="27" t="str">
        <f t="shared" si="22"/>
        <v>N/A</v>
      </c>
      <c r="AD129" s="27" t="s">
        <v>100</v>
      </c>
      <c r="AE129" s="27" t="s">
        <v>100</v>
      </c>
      <c r="AF129" s="27" t="str">
        <f t="shared" si="23"/>
        <v>N/A</v>
      </c>
      <c r="AG129" s="27" t="str">
        <f t="shared" si="28"/>
        <v>N/A</v>
      </c>
      <c r="AH129" s="27" t="str">
        <f t="shared" si="28"/>
        <v>N/A</v>
      </c>
      <c r="AI129" s="24" t="str">
        <f t="shared" si="29"/>
        <v>N/A</v>
      </c>
      <c r="AJ129" s="24" t="str">
        <f t="shared" si="29"/>
        <v>N/A</v>
      </c>
      <c r="AK129" s="28" t="s">
        <v>100</v>
      </c>
      <c r="AL129" s="33" t="s">
        <v>100</v>
      </c>
      <c r="AM129" s="33" t="s">
        <v>100</v>
      </c>
      <c r="AN129" s="33" t="s">
        <v>100</v>
      </c>
      <c r="AO129" s="33" t="s">
        <v>100</v>
      </c>
      <c r="AP129" s="33" t="s">
        <v>100</v>
      </c>
      <c r="AQ129" s="33" t="s">
        <v>100</v>
      </c>
      <c r="AR129" s="28" t="s">
        <v>100</v>
      </c>
    </row>
    <row r="130" spans="1:44" ht="43.5" customHeight="1">
      <c r="A130" s="13">
        <v>126</v>
      </c>
      <c r="B130" s="18" t="s">
        <v>88</v>
      </c>
      <c r="C130" s="18" t="s">
        <v>89</v>
      </c>
      <c r="D130" s="19" t="s">
        <v>323</v>
      </c>
      <c r="E130" s="20" t="s">
        <v>324</v>
      </c>
      <c r="F130" s="21" t="s">
        <v>356</v>
      </c>
      <c r="G130" s="30" t="s">
        <v>357</v>
      </c>
      <c r="H130" s="30" t="s">
        <v>142</v>
      </c>
      <c r="I130" s="20" t="s">
        <v>364</v>
      </c>
      <c r="J130" s="20" t="s">
        <v>136</v>
      </c>
      <c r="K130" s="13" t="s">
        <v>96</v>
      </c>
      <c r="L130" s="13" t="s">
        <v>97</v>
      </c>
      <c r="M130" s="37" t="s">
        <v>130</v>
      </c>
      <c r="N130" s="22">
        <v>490.24968999999999</v>
      </c>
      <c r="O130" s="23">
        <v>498.41393105479176</v>
      </c>
      <c r="P130" s="23">
        <f t="shared" si="18"/>
        <v>988.66362105479175</v>
      </c>
      <c r="Q130" s="22">
        <v>189.53359</v>
      </c>
      <c r="R130" s="22">
        <v>116.80416000000001</v>
      </c>
      <c r="S130" s="23">
        <f t="shared" si="19"/>
        <v>306.33775000000003</v>
      </c>
      <c r="T130" s="22">
        <f t="shared" si="26"/>
        <v>-381.60977105479174</v>
      </c>
      <c r="U130" s="22">
        <f t="shared" si="26"/>
        <v>-682.32587105479172</v>
      </c>
      <c r="V130" s="24">
        <f t="shared" si="27"/>
        <v>-0.76564828404212582</v>
      </c>
      <c r="W130" s="24">
        <f t="shared" si="27"/>
        <v>-0.69014966923414012</v>
      </c>
      <c r="X130" s="28" t="s">
        <v>100</v>
      </c>
      <c r="Y130" s="28" t="s">
        <v>100</v>
      </c>
      <c r="Z130" s="28" t="s">
        <v>100</v>
      </c>
      <c r="AA130" s="27" t="s">
        <v>100</v>
      </c>
      <c r="AB130" s="27" t="s">
        <v>100</v>
      </c>
      <c r="AC130" s="27" t="str">
        <f t="shared" si="22"/>
        <v>N/A</v>
      </c>
      <c r="AD130" s="27" t="s">
        <v>100</v>
      </c>
      <c r="AE130" s="27" t="s">
        <v>100</v>
      </c>
      <c r="AF130" s="27" t="str">
        <f t="shared" si="23"/>
        <v>N/A</v>
      </c>
      <c r="AG130" s="27" t="str">
        <f t="shared" si="28"/>
        <v>N/A</v>
      </c>
      <c r="AH130" s="27" t="str">
        <f t="shared" si="28"/>
        <v>N/A</v>
      </c>
      <c r="AI130" s="24" t="str">
        <f t="shared" si="29"/>
        <v>N/A</v>
      </c>
      <c r="AJ130" s="24" t="str">
        <f t="shared" si="29"/>
        <v>N/A</v>
      </c>
      <c r="AK130" s="28" t="s">
        <v>100</v>
      </c>
      <c r="AL130" s="33" t="s">
        <v>100</v>
      </c>
      <c r="AM130" s="33" t="s">
        <v>100</v>
      </c>
      <c r="AN130" s="33" t="s">
        <v>100</v>
      </c>
      <c r="AO130" s="33" t="s">
        <v>100</v>
      </c>
      <c r="AP130" s="33" t="s">
        <v>100</v>
      </c>
      <c r="AQ130" s="33" t="s">
        <v>100</v>
      </c>
      <c r="AR130" s="28" t="s">
        <v>100</v>
      </c>
    </row>
    <row r="131" spans="1:44" ht="42" customHeight="1">
      <c r="A131" s="17">
        <v>127</v>
      </c>
      <c r="B131" s="18" t="s">
        <v>88</v>
      </c>
      <c r="C131" s="18" t="s">
        <v>89</v>
      </c>
      <c r="D131" s="19" t="s">
        <v>323</v>
      </c>
      <c r="E131" s="20" t="s">
        <v>324</v>
      </c>
      <c r="F131" s="21" t="s">
        <v>356</v>
      </c>
      <c r="G131" s="30" t="s">
        <v>357</v>
      </c>
      <c r="H131" s="30" t="s">
        <v>242</v>
      </c>
      <c r="I131" s="20" t="s">
        <v>365</v>
      </c>
      <c r="J131" s="20" t="s">
        <v>136</v>
      </c>
      <c r="K131" s="13" t="s">
        <v>96</v>
      </c>
      <c r="L131" s="13" t="s">
        <v>97</v>
      </c>
      <c r="M131" s="37" t="s">
        <v>130</v>
      </c>
      <c r="N131" s="22">
        <v>490.24968999999999</v>
      </c>
      <c r="O131" s="23">
        <v>498.41393105479176</v>
      </c>
      <c r="P131" s="23">
        <f t="shared" si="18"/>
        <v>988.66362105479175</v>
      </c>
      <c r="Q131" s="22">
        <v>190.53359</v>
      </c>
      <c r="R131" s="22">
        <v>116.80516</v>
      </c>
      <c r="S131" s="23">
        <f t="shared" si="19"/>
        <v>307.33875</v>
      </c>
      <c r="T131" s="22">
        <f t="shared" si="26"/>
        <v>-381.60877105479176</v>
      </c>
      <c r="U131" s="22">
        <f t="shared" si="26"/>
        <v>-681.32487105479174</v>
      </c>
      <c r="V131" s="24">
        <f t="shared" si="27"/>
        <v>-0.76564627767766114</v>
      </c>
      <c r="W131" s="24">
        <f t="shared" si="27"/>
        <v>-0.68913719140175855</v>
      </c>
      <c r="X131" s="28" t="s">
        <v>100</v>
      </c>
      <c r="Y131" s="28" t="s">
        <v>100</v>
      </c>
      <c r="Z131" s="28" t="s">
        <v>100</v>
      </c>
      <c r="AA131" s="27" t="s">
        <v>100</v>
      </c>
      <c r="AB131" s="27" t="s">
        <v>100</v>
      </c>
      <c r="AC131" s="27" t="str">
        <f t="shared" si="22"/>
        <v>N/A</v>
      </c>
      <c r="AD131" s="27" t="s">
        <v>100</v>
      </c>
      <c r="AE131" s="27" t="s">
        <v>100</v>
      </c>
      <c r="AF131" s="27" t="str">
        <f t="shared" si="23"/>
        <v>N/A</v>
      </c>
      <c r="AG131" s="27" t="str">
        <f t="shared" si="28"/>
        <v>N/A</v>
      </c>
      <c r="AH131" s="27" t="str">
        <f t="shared" si="28"/>
        <v>N/A</v>
      </c>
      <c r="AI131" s="24" t="str">
        <f t="shared" si="29"/>
        <v>N/A</v>
      </c>
      <c r="AJ131" s="24" t="str">
        <f t="shared" si="29"/>
        <v>N/A</v>
      </c>
      <c r="AK131" s="28" t="s">
        <v>100</v>
      </c>
      <c r="AL131" s="33" t="s">
        <v>100</v>
      </c>
      <c r="AM131" s="33" t="s">
        <v>100</v>
      </c>
      <c r="AN131" s="33" t="s">
        <v>100</v>
      </c>
      <c r="AO131" s="33" t="s">
        <v>100</v>
      </c>
      <c r="AP131" s="33" t="s">
        <v>100</v>
      </c>
      <c r="AQ131" s="33" t="s">
        <v>100</v>
      </c>
      <c r="AR131" s="28" t="s">
        <v>100</v>
      </c>
    </row>
    <row r="132" spans="1:44" ht="41.1" customHeight="1">
      <c r="A132" s="13">
        <v>128</v>
      </c>
      <c r="B132" s="18" t="s">
        <v>88</v>
      </c>
      <c r="C132" s="18" t="s">
        <v>89</v>
      </c>
      <c r="D132" s="19" t="s">
        <v>323</v>
      </c>
      <c r="E132" s="20" t="s">
        <v>324</v>
      </c>
      <c r="F132" s="21" t="s">
        <v>356</v>
      </c>
      <c r="G132" s="30" t="s">
        <v>357</v>
      </c>
      <c r="H132" s="30" t="s">
        <v>263</v>
      </c>
      <c r="I132" s="20" t="s">
        <v>366</v>
      </c>
      <c r="J132" s="20" t="s">
        <v>136</v>
      </c>
      <c r="K132" s="13" t="s">
        <v>96</v>
      </c>
      <c r="L132" s="13" t="s">
        <v>97</v>
      </c>
      <c r="M132" s="37" t="s">
        <v>130</v>
      </c>
      <c r="N132" s="22">
        <v>490.24968999999999</v>
      </c>
      <c r="O132" s="23">
        <v>498.41393105479176</v>
      </c>
      <c r="P132" s="23">
        <f t="shared" si="18"/>
        <v>988.66362105479175</v>
      </c>
      <c r="Q132" s="22">
        <v>191.53359</v>
      </c>
      <c r="R132" s="22">
        <v>116.80616000000001</v>
      </c>
      <c r="S132" s="23">
        <f t="shared" si="19"/>
        <v>308.33974999999998</v>
      </c>
      <c r="T132" s="22">
        <f t="shared" si="26"/>
        <v>-381.60777105479178</v>
      </c>
      <c r="U132" s="22">
        <f t="shared" si="26"/>
        <v>-680.32387105479177</v>
      </c>
      <c r="V132" s="24">
        <f t="shared" si="27"/>
        <v>-0.76564427131319646</v>
      </c>
      <c r="W132" s="24">
        <f t="shared" si="27"/>
        <v>-0.6881247135693771</v>
      </c>
      <c r="X132" s="28" t="s">
        <v>100</v>
      </c>
      <c r="Y132" s="28" t="s">
        <v>100</v>
      </c>
      <c r="Z132" s="28" t="s">
        <v>100</v>
      </c>
      <c r="AA132" s="27" t="s">
        <v>100</v>
      </c>
      <c r="AB132" s="27" t="s">
        <v>100</v>
      </c>
      <c r="AC132" s="27" t="str">
        <f t="shared" si="22"/>
        <v>N/A</v>
      </c>
      <c r="AD132" s="27" t="s">
        <v>100</v>
      </c>
      <c r="AE132" s="27" t="s">
        <v>100</v>
      </c>
      <c r="AF132" s="27" t="str">
        <f t="shared" si="23"/>
        <v>N/A</v>
      </c>
      <c r="AG132" s="27" t="str">
        <f t="shared" si="28"/>
        <v>N/A</v>
      </c>
      <c r="AH132" s="27" t="str">
        <f t="shared" si="28"/>
        <v>N/A</v>
      </c>
      <c r="AI132" s="24" t="str">
        <f t="shared" si="29"/>
        <v>N/A</v>
      </c>
      <c r="AJ132" s="24" t="str">
        <f t="shared" si="29"/>
        <v>N/A</v>
      </c>
      <c r="AK132" s="28" t="s">
        <v>100</v>
      </c>
      <c r="AL132" s="33" t="s">
        <v>100</v>
      </c>
      <c r="AM132" s="33" t="s">
        <v>100</v>
      </c>
      <c r="AN132" s="33" t="s">
        <v>100</v>
      </c>
      <c r="AO132" s="33" t="s">
        <v>100</v>
      </c>
      <c r="AP132" s="33" t="s">
        <v>100</v>
      </c>
      <c r="AQ132" s="33" t="s">
        <v>100</v>
      </c>
      <c r="AR132" s="28" t="s">
        <v>100</v>
      </c>
    </row>
    <row r="133" spans="1:44" ht="121.9" customHeight="1">
      <c r="A133" s="13">
        <v>129</v>
      </c>
      <c r="B133" s="18" t="s">
        <v>88</v>
      </c>
      <c r="C133" s="18" t="s">
        <v>89</v>
      </c>
      <c r="D133" s="19" t="s">
        <v>323</v>
      </c>
      <c r="E133" s="20" t="s">
        <v>324</v>
      </c>
      <c r="F133" s="21" t="s">
        <v>367</v>
      </c>
      <c r="G133" s="30" t="s">
        <v>368</v>
      </c>
      <c r="H133" s="30" t="s">
        <v>114</v>
      </c>
      <c r="I133" s="20" t="s">
        <v>114</v>
      </c>
      <c r="J133" s="20" t="s">
        <v>369</v>
      </c>
      <c r="K133" s="13" t="s">
        <v>96</v>
      </c>
      <c r="L133" s="13" t="s">
        <v>97</v>
      </c>
      <c r="M133" s="37" t="s">
        <v>130</v>
      </c>
      <c r="N133" s="22">
        <v>853.88396</v>
      </c>
      <c r="O133" s="23">
        <v>868.14189353475047</v>
      </c>
      <c r="P133" s="23">
        <f t="shared" ref="P133:P175" si="30">IFERROR(N133+O133,"N/A")</f>
        <v>1722.0258535347505</v>
      </c>
      <c r="Q133" s="22">
        <v>765.65</v>
      </c>
      <c r="R133" s="22">
        <v>2506.1999999999998</v>
      </c>
      <c r="S133" s="23">
        <f t="shared" ref="S133:S175" si="31">IFERROR(Q133+R133,"N/A")</f>
        <v>3271.85</v>
      </c>
      <c r="T133" s="22">
        <f t="shared" ref="T133:U164" si="32">IFERROR(R133-O133,"N/A")</f>
        <v>1638.0581064652492</v>
      </c>
      <c r="U133" s="22">
        <f t="shared" si="32"/>
        <v>1549.8241464652494</v>
      </c>
      <c r="V133" s="24">
        <f t="shared" si="27"/>
        <v>1.8868552694717757</v>
      </c>
      <c r="W133" s="24">
        <f t="shared" si="27"/>
        <v>0.90000051002949355</v>
      </c>
      <c r="X133" s="28" t="str">
        <f>IF(ABS(T133)&gt;9999.99999,"Y","N")</f>
        <v>N</v>
      </c>
      <c r="Y133" s="28" t="str">
        <f>IF(AND(ABS(V133)&gt;0.1999, ABS(T133)&gt;4999.99999), "Y", "N")</f>
        <v>N</v>
      </c>
      <c r="Z133" s="45" t="s">
        <v>370</v>
      </c>
      <c r="AA133" s="27">
        <v>19</v>
      </c>
      <c r="AB133" s="27">
        <v>76</v>
      </c>
      <c r="AC133" s="27">
        <f t="shared" si="22"/>
        <v>95</v>
      </c>
      <c r="AD133" s="27">
        <v>42.75</v>
      </c>
      <c r="AE133" s="27">
        <v>139</v>
      </c>
      <c r="AF133" s="27">
        <f t="shared" si="23"/>
        <v>181.75</v>
      </c>
      <c r="AG133" s="27">
        <f t="shared" si="28"/>
        <v>63</v>
      </c>
      <c r="AH133" s="27">
        <f t="shared" si="28"/>
        <v>86.75</v>
      </c>
      <c r="AI133" s="24">
        <f t="shared" si="29"/>
        <v>0.82894736842105265</v>
      </c>
      <c r="AJ133" s="24">
        <f t="shared" si="29"/>
        <v>0.91315789473684206</v>
      </c>
      <c r="AK133" s="28" t="str">
        <f>IF(ABS(AI133)&gt;19.999%,"Y","N")</f>
        <v>Y</v>
      </c>
      <c r="AL133" s="33" t="s">
        <v>100</v>
      </c>
      <c r="AM133" s="33" t="s">
        <v>371</v>
      </c>
      <c r="AN133" s="13" t="s">
        <v>196</v>
      </c>
      <c r="AO133" s="34" t="s">
        <v>101</v>
      </c>
      <c r="AP133" s="29" t="s">
        <v>101</v>
      </c>
      <c r="AQ133" s="34" t="s">
        <v>102</v>
      </c>
      <c r="AR133" s="29" t="s">
        <v>372</v>
      </c>
    </row>
    <row r="134" spans="1:44" ht="46.5" customHeight="1">
      <c r="A134" s="17">
        <v>130</v>
      </c>
      <c r="B134" s="18" t="s">
        <v>88</v>
      </c>
      <c r="C134" s="18" t="s">
        <v>89</v>
      </c>
      <c r="D134" s="19" t="s">
        <v>323</v>
      </c>
      <c r="E134" s="20" t="s">
        <v>324</v>
      </c>
      <c r="F134" s="21" t="s">
        <v>367</v>
      </c>
      <c r="G134" s="30" t="s">
        <v>368</v>
      </c>
      <c r="H134" s="30" t="s">
        <v>116</v>
      </c>
      <c r="I134" s="20" t="s">
        <v>373</v>
      </c>
      <c r="J134" s="20" t="s">
        <v>369</v>
      </c>
      <c r="K134" s="19" t="s">
        <v>374</v>
      </c>
      <c r="L134" s="13" t="s">
        <v>97</v>
      </c>
      <c r="M134" s="37" t="s">
        <v>130</v>
      </c>
      <c r="N134" s="22">
        <v>213.47</v>
      </c>
      <c r="O134" s="23">
        <v>868.14189353475047</v>
      </c>
      <c r="P134" s="23">
        <f t="shared" si="30"/>
        <v>1081.6118935347504</v>
      </c>
      <c r="Q134" s="22">
        <v>766.65</v>
      </c>
      <c r="R134" s="22">
        <v>2506.1999999999998</v>
      </c>
      <c r="S134" s="23">
        <f t="shared" si="31"/>
        <v>3272.85</v>
      </c>
      <c r="T134" s="22">
        <f t="shared" si="32"/>
        <v>1638.0581064652492</v>
      </c>
      <c r="U134" s="22">
        <f t="shared" si="32"/>
        <v>2191.2381064652495</v>
      </c>
      <c r="V134" s="24">
        <f t="shared" si="27"/>
        <v>1.8868552694717757</v>
      </c>
      <c r="W134" s="24">
        <f t="shared" si="27"/>
        <v>2.025900528242341</v>
      </c>
      <c r="X134" s="28" t="s">
        <v>100</v>
      </c>
      <c r="Y134" s="28" t="s">
        <v>100</v>
      </c>
      <c r="Z134" s="28" t="s">
        <v>100</v>
      </c>
      <c r="AA134" s="27">
        <v>19</v>
      </c>
      <c r="AB134" s="27">
        <v>76</v>
      </c>
      <c r="AC134" s="27">
        <f t="shared" si="22"/>
        <v>95</v>
      </c>
      <c r="AD134" s="27">
        <v>42.75</v>
      </c>
      <c r="AE134" s="27">
        <v>139</v>
      </c>
      <c r="AF134" s="27">
        <f t="shared" si="23"/>
        <v>181.75</v>
      </c>
      <c r="AG134" s="27">
        <f t="shared" si="28"/>
        <v>63</v>
      </c>
      <c r="AH134" s="27">
        <f t="shared" si="28"/>
        <v>86.75</v>
      </c>
      <c r="AI134" s="24">
        <f t="shared" si="29"/>
        <v>0.82894736842105265</v>
      </c>
      <c r="AJ134" s="24">
        <f t="shared" si="29"/>
        <v>0.91315789473684206</v>
      </c>
      <c r="AK134" s="28" t="s">
        <v>100</v>
      </c>
      <c r="AL134" s="33" t="s">
        <v>100</v>
      </c>
      <c r="AM134" s="33" t="s">
        <v>100</v>
      </c>
      <c r="AN134" s="33" t="s">
        <v>100</v>
      </c>
      <c r="AO134" s="33" t="s">
        <v>100</v>
      </c>
      <c r="AP134" s="33" t="s">
        <v>100</v>
      </c>
      <c r="AQ134" s="33" t="s">
        <v>100</v>
      </c>
      <c r="AR134" s="28" t="s">
        <v>100</v>
      </c>
    </row>
    <row r="135" spans="1:44" ht="46.5" customHeight="1">
      <c r="A135" s="13">
        <v>131</v>
      </c>
      <c r="B135" s="18" t="s">
        <v>88</v>
      </c>
      <c r="C135" s="18" t="s">
        <v>89</v>
      </c>
      <c r="D135" s="19" t="s">
        <v>323</v>
      </c>
      <c r="E135" s="20" t="s">
        <v>324</v>
      </c>
      <c r="F135" s="21" t="s">
        <v>367</v>
      </c>
      <c r="G135" s="30" t="s">
        <v>368</v>
      </c>
      <c r="H135" s="30" t="s">
        <v>142</v>
      </c>
      <c r="I135" s="20" t="s">
        <v>375</v>
      </c>
      <c r="J135" s="20" t="s">
        <v>369</v>
      </c>
      <c r="K135" s="13" t="s">
        <v>374</v>
      </c>
      <c r="L135" s="13" t="s">
        <v>97</v>
      </c>
      <c r="M135" s="37" t="s">
        <v>130</v>
      </c>
      <c r="N135" s="22">
        <v>640.42999999999995</v>
      </c>
      <c r="O135" s="23">
        <v>868.14189353475047</v>
      </c>
      <c r="P135" s="23">
        <f t="shared" si="30"/>
        <v>1508.5718935347504</v>
      </c>
      <c r="Q135" s="22">
        <v>767.65</v>
      </c>
      <c r="R135" s="22">
        <v>2506.1999999999998</v>
      </c>
      <c r="S135" s="23">
        <f t="shared" si="31"/>
        <v>3273.85</v>
      </c>
      <c r="T135" s="22">
        <f t="shared" si="32"/>
        <v>1638.0581064652492</v>
      </c>
      <c r="U135" s="22">
        <f t="shared" si="32"/>
        <v>1765.2781064652495</v>
      </c>
      <c r="V135" s="24">
        <f t="shared" si="27"/>
        <v>1.8868552694717757</v>
      </c>
      <c r="W135" s="24">
        <f t="shared" si="27"/>
        <v>1.1701650508210173</v>
      </c>
      <c r="X135" s="28" t="s">
        <v>100</v>
      </c>
      <c r="Y135" s="28" t="s">
        <v>100</v>
      </c>
      <c r="Z135" s="28" t="s">
        <v>100</v>
      </c>
      <c r="AA135" s="27">
        <v>19</v>
      </c>
      <c r="AB135" s="27">
        <v>76</v>
      </c>
      <c r="AC135" s="27">
        <f t="shared" si="22"/>
        <v>95</v>
      </c>
      <c r="AD135" s="27">
        <v>42.75</v>
      </c>
      <c r="AE135" s="27">
        <v>139</v>
      </c>
      <c r="AF135" s="27">
        <f t="shared" si="23"/>
        <v>181.75</v>
      </c>
      <c r="AG135" s="27">
        <f t="shared" si="28"/>
        <v>63</v>
      </c>
      <c r="AH135" s="27">
        <f t="shared" si="28"/>
        <v>86.75</v>
      </c>
      <c r="AI135" s="24">
        <f t="shared" si="29"/>
        <v>0.82894736842105265</v>
      </c>
      <c r="AJ135" s="24">
        <f t="shared" si="29"/>
        <v>0.91315789473684206</v>
      </c>
      <c r="AK135" s="28" t="s">
        <v>100</v>
      </c>
      <c r="AL135" s="33" t="s">
        <v>100</v>
      </c>
      <c r="AM135" s="33" t="s">
        <v>100</v>
      </c>
      <c r="AN135" s="33" t="s">
        <v>100</v>
      </c>
      <c r="AO135" s="33" t="s">
        <v>100</v>
      </c>
      <c r="AP135" s="33" t="s">
        <v>100</v>
      </c>
      <c r="AQ135" s="33" t="s">
        <v>100</v>
      </c>
      <c r="AR135" s="28" t="s">
        <v>100</v>
      </c>
    </row>
    <row r="136" spans="1:44" ht="77.25" customHeight="1">
      <c r="A136" s="50">
        <v>132</v>
      </c>
      <c r="B136" s="51" t="s">
        <v>88</v>
      </c>
      <c r="C136" s="51" t="s">
        <v>89</v>
      </c>
      <c r="D136" s="52" t="s">
        <v>323</v>
      </c>
      <c r="E136" s="53" t="s">
        <v>324</v>
      </c>
      <c r="F136" s="54" t="s">
        <v>376</v>
      </c>
      <c r="G136" s="53" t="s">
        <v>377</v>
      </c>
      <c r="H136" s="53" t="s">
        <v>114</v>
      </c>
      <c r="I136" s="53" t="s">
        <v>114</v>
      </c>
      <c r="J136" s="53" t="s">
        <v>136</v>
      </c>
      <c r="K136" s="50" t="s">
        <v>96</v>
      </c>
      <c r="L136" s="50" t="s">
        <v>97</v>
      </c>
      <c r="M136" s="50" t="s">
        <v>130</v>
      </c>
      <c r="N136" s="55">
        <v>31649.427530000001</v>
      </c>
      <c r="O136" s="55">
        <v>32176.49295</v>
      </c>
      <c r="P136" s="55">
        <f t="shared" si="30"/>
        <v>63825.920480000001</v>
      </c>
      <c r="Q136" s="38">
        <v>27892.782169999999</v>
      </c>
      <c r="R136" s="38">
        <v>27819</v>
      </c>
      <c r="S136" s="55">
        <f t="shared" si="31"/>
        <v>55711.782169999999</v>
      </c>
      <c r="T136" s="38">
        <f t="shared" si="32"/>
        <v>-4357.4929499999998</v>
      </c>
      <c r="U136" s="38">
        <f t="shared" si="32"/>
        <v>-8114.1383100000021</v>
      </c>
      <c r="V136" s="39">
        <f t="shared" si="27"/>
        <v>-0.13542473248315895</v>
      </c>
      <c r="W136" s="39">
        <f t="shared" si="27"/>
        <v>-0.12712920156854746</v>
      </c>
      <c r="X136" s="25" t="str">
        <f>IF(ABS(T136)&gt;9999.99999,"Y","N")</f>
        <v>N</v>
      </c>
      <c r="Y136" s="25" t="str">
        <f>IF(AND(ABS(V136)&gt;0.1999, ABS(T136)&gt;4999.99999), "Y", "N")</f>
        <v>N</v>
      </c>
      <c r="Z136" s="65" t="s">
        <v>378</v>
      </c>
      <c r="AA136" s="40">
        <v>7484</v>
      </c>
      <c r="AB136" s="40">
        <v>7484</v>
      </c>
      <c r="AC136" s="40">
        <f t="shared" si="22"/>
        <v>14968</v>
      </c>
      <c r="AD136" s="40">
        <v>4509</v>
      </c>
      <c r="AE136" s="40">
        <v>4024</v>
      </c>
      <c r="AF136" s="40">
        <f t="shared" si="23"/>
        <v>8533</v>
      </c>
      <c r="AG136" s="40">
        <f t="shared" si="28"/>
        <v>-3460</v>
      </c>
      <c r="AH136" s="40">
        <f t="shared" si="28"/>
        <v>-6435</v>
      </c>
      <c r="AI136" s="56">
        <f t="shared" si="29"/>
        <v>-0.46231961517904863</v>
      </c>
      <c r="AJ136" s="56">
        <f t="shared" si="29"/>
        <v>-0.42991715660074825</v>
      </c>
      <c r="AK136" s="25" t="str">
        <f>IFERROR(IF(ABS(AI136)&gt;19.999%,"Y","N"),"N")</f>
        <v>Y</v>
      </c>
      <c r="AL136" s="66" t="s">
        <v>337</v>
      </c>
      <c r="AM136" s="66" t="s">
        <v>338</v>
      </c>
      <c r="AN136" s="57" t="s">
        <v>108</v>
      </c>
      <c r="AO136" s="57" t="s">
        <v>101</v>
      </c>
      <c r="AP136" s="57" t="s">
        <v>101</v>
      </c>
      <c r="AQ136" s="57" t="s">
        <v>256</v>
      </c>
      <c r="AR136" s="67" t="s">
        <v>379</v>
      </c>
    </row>
    <row r="137" spans="1:44" ht="46.5" customHeight="1">
      <c r="A137" s="50">
        <v>133</v>
      </c>
      <c r="B137" s="51" t="s">
        <v>88</v>
      </c>
      <c r="C137" s="51" t="s">
        <v>89</v>
      </c>
      <c r="D137" s="52" t="s">
        <v>323</v>
      </c>
      <c r="E137" s="53" t="s">
        <v>324</v>
      </c>
      <c r="F137" s="54" t="s">
        <v>376</v>
      </c>
      <c r="G137" s="53" t="s">
        <v>377</v>
      </c>
      <c r="H137" s="53" t="s">
        <v>142</v>
      </c>
      <c r="I137" s="53" t="s">
        <v>143</v>
      </c>
      <c r="J137" s="53" t="s">
        <v>136</v>
      </c>
      <c r="K137" s="50" t="s">
        <v>96</v>
      </c>
      <c r="L137" s="50" t="s">
        <v>97</v>
      </c>
      <c r="M137" s="50" t="s">
        <v>130</v>
      </c>
      <c r="N137" s="55">
        <v>31649.427530000001</v>
      </c>
      <c r="O137" s="55">
        <v>32176.49295</v>
      </c>
      <c r="P137" s="55">
        <f t="shared" si="30"/>
        <v>63825.920480000001</v>
      </c>
      <c r="Q137" s="38">
        <v>27892.782169999999</v>
      </c>
      <c r="R137" s="38">
        <v>27819</v>
      </c>
      <c r="S137" s="55">
        <f t="shared" si="31"/>
        <v>55711.782169999999</v>
      </c>
      <c r="T137" s="38">
        <f t="shared" si="32"/>
        <v>-4357.4929499999998</v>
      </c>
      <c r="U137" s="38">
        <f t="shared" si="32"/>
        <v>-8114.1383100000021</v>
      </c>
      <c r="V137" s="39">
        <f t="shared" si="27"/>
        <v>-0.13542473248315895</v>
      </c>
      <c r="W137" s="39">
        <f t="shared" si="27"/>
        <v>-0.12712920156854746</v>
      </c>
      <c r="X137" s="25" t="s">
        <v>100</v>
      </c>
      <c r="Y137" s="25" t="s">
        <v>100</v>
      </c>
      <c r="Z137" s="25" t="s">
        <v>100</v>
      </c>
      <c r="AA137" s="40">
        <v>7484</v>
      </c>
      <c r="AB137" s="40">
        <v>7484</v>
      </c>
      <c r="AC137" s="40">
        <f t="shared" si="22"/>
        <v>14968</v>
      </c>
      <c r="AD137" s="40">
        <v>4509</v>
      </c>
      <c r="AE137" s="40">
        <v>4024</v>
      </c>
      <c r="AF137" s="40">
        <f t="shared" si="23"/>
        <v>8533</v>
      </c>
      <c r="AG137" s="40">
        <f t="shared" si="28"/>
        <v>-3460</v>
      </c>
      <c r="AH137" s="40">
        <f t="shared" si="28"/>
        <v>-6435</v>
      </c>
      <c r="AI137" s="56">
        <f t="shared" si="29"/>
        <v>-0.46231961517904863</v>
      </c>
      <c r="AJ137" s="56">
        <f t="shared" si="29"/>
        <v>-0.42991715660074825</v>
      </c>
      <c r="AK137" s="25" t="s">
        <v>100</v>
      </c>
      <c r="AL137" s="25" t="s">
        <v>100</v>
      </c>
      <c r="AM137" s="25" t="s">
        <v>100</v>
      </c>
      <c r="AN137" s="25" t="s">
        <v>100</v>
      </c>
      <c r="AO137" s="25" t="s">
        <v>100</v>
      </c>
      <c r="AP137" s="25" t="s">
        <v>100</v>
      </c>
      <c r="AQ137" s="25" t="s">
        <v>100</v>
      </c>
      <c r="AR137" s="25" t="s">
        <v>100</v>
      </c>
    </row>
    <row r="138" spans="1:44" ht="55.15" customHeight="1">
      <c r="A138" s="13">
        <v>134</v>
      </c>
      <c r="B138" s="18" t="s">
        <v>88</v>
      </c>
      <c r="C138" s="18" t="s">
        <v>89</v>
      </c>
      <c r="D138" s="19" t="s">
        <v>323</v>
      </c>
      <c r="E138" s="20" t="s">
        <v>324</v>
      </c>
      <c r="F138" s="21" t="s">
        <v>380</v>
      </c>
      <c r="G138" s="30" t="s">
        <v>381</v>
      </c>
      <c r="H138" s="30" t="s">
        <v>114</v>
      </c>
      <c r="I138" s="20" t="s">
        <v>114</v>
      </c>
      <c r="J138" s="20" t="s">
        <v>136</v>
      </c>
      <c r="K138" s="13" t="s">
        <v>96</v>
      </c>
      <c r="L138" s="13" t="s">
        <v>97</v>
      </c>
      <c r="M138" s="37" t="s">
        <v>130</v>
      </c>
      <c r="N138" s="22">
        <v>1356.0954999999999</v>
      </c>
      <c r="O138" s="23">
        <v>1378.6788781393375</v>
      </c>
      <c r="P138" s="23">
        <f t="shared" si="30"/>
        <v>2734.7743781393374</v>
      </c>
      <c r="Q138" s="22">
        <v>456.6</v>
      </c>
      <c r="R138" s="22">
        <v>1245.17</v>
      </c>
      <c r="S138" s="23">
        <f t="shared" si="31"/>
        <v>1701.77</v>
      </c>
      <c r="T138" s="22">
        <f t="shared" si="32"/>
        <v>-133.50887813933741</v>
      </c>
      <c r="U138" s="22">
        <f t="shared" si="32"/>
        <v>-1033.0043781393374</v>
      </c>
      <c r="V138" s="24">
        <f t="shared" si="27"/>
        <v>-9.6838270503948498E-2</v>
      </c>
      <c r="W138" s="24">
        <f t="shared" si="27"/>
        <v>-0.37772928779673742</v>
      </c>
      <c r="X138" s="28" t="str">
        <f>IF(ABS(T138)&gt;9999.99999,"Y","N")</f>
        <v>N</v>
      </c>
      <c r="Y138" s="28" t="str">
        <f>IF(AND(ABS(V138)&gt;0.1999, ABS(T138)&gt;4999.99999), "Y", "N")</f>
        <v>N</v>
      </c>
      <c r="Z138" s="45" t="s">
        <v>382</v>
      </c>
      <c r="AA138" s="27">
        <v>7762</v>
      </c>
      <c r="AB138" s="27">
        <v>15524</v>
      </c>
      <c r="AC138" s="27">
        <f t="shared" si="22"/>
        <v>23286</v>
      </c>
      <c r="AD138" s="27">
        <v>16754</v>
      </c>
      <c r="AE138" s="27">
        <v>44477</v>
      </c>
      <c r="AF138" s="27">
        <f t="shared" si="23"/>
        <v>61231</v>
      </c>
      <c r="AG138" s="27">
        <f t="shared" si="28"/>
        <v>28953</v>
      </c>
      <c r="AH138" s="27">
        <f t="shared" si="28"/>
        <v>37945</v>
      </c>
      <c r="AI138" s="24">
        <f t="shared" si="29"/>
        <v>1.8650476681267714</v>
      </c>
      <c r="AJ138" s="24">
        <f t="shared" si="29"/>
        <v>1.6295198831916173</v>
      </c>
      <c r="AK138" s="28" t="str">
        <f>IF(ABS(AI138)&gt;19.999%,"Y","N")</f>
        <v>Y</v>
      </c>
      <c r="AL138" s="33" t="s">
        <v>100</v>
      </c>
      <c r="AM138" s="42" t="s">
        <v>383</v>
      </c>
      <c r="AN138" s="13" t="s">
        <v>196</v>
      </c>
      <c r="AO138" s="29" t="s">
        <v>101</v>
      </c>
      <c r="AP138" s="29" t="s">
        <v>101</v>
      </c>
      <c r="AQ138" s="34" t="s">
        <v>102</v>
      </c>
      <c r="AR138" s="29" t="s">
        <v>140</v>
      </c>
    </row>
    <row r="139" spans="1:44" ht="43.5" customHeight="1">
      <c r="A139" s="13">
        <v>135</v>
      </c>
      <c r="B139" s="18" t="s">
        <v>88</v>
      </c>
      <c r="C139" s="18" t="s">
        <v>89</v>
      </c>
      <c r="D139" s="19" t="s">
        <v>323</v>
      </c>
      <c r="E139" s="20" t="s">
        <v>324</v>
      </c>
      <c r="F139" s="21" t="s">
        <v>380</v>
      </c>
      <c r="G139" s="30" t="s">
        <v>381</v>
      </c>
      <c r="H139" s="30" t="s">
        <v>116</v>
      </c>
      <c r="I139" s="20" t="s">
        <v>384</v>
      </c>
      <c r="J139" s="20" t="s">
        <v>136</v>
      </c>
      <c r="K139" s="13" t="s">
        <v>96</v>
      </c>
      <c r="L139" s="13" t="s">
        <v>97</v>
      </c>
      <c r="M139" s="37" t="s">
        <v>130</v>
      </c>
      <c r="N139" s="22">
        <v>678.05</v>
      </c>
      <c r="O139" s="23">
        <v>1378.6788781393375</v>
      </c>
      <c r="P139" s="23">
        <f t="shared" si="30"/>
        <v>2056.7288781393372</v>
      </c>
      <c r="Q139" s="22">
        <v>457.6</v>
      </c>
      <c r="R139" s="22">
        <v>1245.17</v>
      </c>
      <c r="S139" s="23">
        <f t="shared" si="31"/>
        <v>1702.77</v>
      </c>
      <c r="T139" s="22">
        <f t="shared" si="32"/>
        <v>-133.50887813933741</v>
      </c>
      <c r="U139" s="22">
        <f t="shared" si="32"/>
        <v>-353.95887813933723</v>
      </c>
      <c r="V139" s="24">
        <f t="shared" si="27"/>
        <v>-9.6838270503948498E-2</v>
      </c>
      <c r="W139" s="24">
        <f t="shared" si="27"/>
        <v>-0.17209797650118744</v>
      </c>
      <c r="X139" s="28" t="s">
        <v>100</v>
      </c>
      <c r="Y139" s="28" t="s">
        <v>100</v>
      </c>
      <c r="Z139" s="28" t="s">
        <v>100</v>
      </c>
      <c r="AA139" s="27">
        <v>7762</v>
      </c>
      <c r="AB139" s="27">
        <v>15524</v>
      </c>
      <c r="AC139" s="27">
        <f t="shared" si="22"/>
        <v>23286</v>
      </c>
      <c r="AD139" s="27">
        <v>16754</v>
      </c>
      <c r="AE139" s="27">
        <v>44477</v>
      </c>
      <c r="AF139" s="27">
        <f t="shared" si="23"/>
        <v>61231</v>
      </c>
      <c r="AG139" s="27">
        <f t="shared" si="28"/>
        <v>28953</v>
      </c>
      <c r="AH139" s="27">
        <f t="shared" si="28"/>
        <v>37945</v>
      </c>
      <c r="AI139" s="24">
        <f t="shared" si="29"/>
        <v>1.8650476681267714</v>
      </c>
      <c r="AJ139" s="24">
        <f t="shared" si="29"/>
        <v>1.6295198831916173</v>
      </c>
      <c r="AK139" s="28" t="s">
        <v>100</v>
      </c>
      <c r="AL139" s="33" t="s">
        <v>100</v>
      </c>
      <c r="AM139" s="33" t="s">
        <v>100</v>
      </c>
      <c r="AN139" s="33" t="s">
        <v>100</v>
      </c>
      <c r="AO139" s="33" t="s">
        <v>100</v>
      </c>
      <c r="AP139" s="33" t="s">
        <v>100</v>
      </c>
      <c r="AQ139" s="33" t="s">
        <v>100</v>
      </c>
      <c r="AR139" s="28" t="s">
        <v>100</v>
      </c>
    </row>
    <row r="140" spans="1:44" ht="43.5" customHeight="1">
      <c r="A140" s="17">
        <v>136</v>
      </c>
      <c r="B140" s="18" t="s">
        <v>88</v>
      </c>
      <c r="C140" s="18" t="s">
        <v>89</v>
      </c>
      <c r="D140" s="19" t="s">
        <v>323</v>
      </c>
      <c r="E140" s="20" t="s">
        <v>324</v>
      </c>
      <c r="F140" s="21" t="s">
        <v>380</v>
      </c>
      <c r="G140" s="30" t="s">
        <v>381</v>
      </c>
      <c r="H140" s="30" t="s">
        <v>142</v>
      </c>
      <c r="I140" s="20" t="s">
        <v>289</v>
      </c>
      <c r="J140" s="20" t="s">
        <v>136</v>
      </c>
      <c r="K140" s="13" t="s">
        <v>96</v>
      </c>
      <c r="L140" s="13" t="s">
        <v>97</v>
      </c>
      <c r="M140" s="37" t="s">
        <v>130</v>
      </c>
      <c r="N140" s="22">
        <v>678.05</v>
      </c>
      <c r="O140" s="23">
        <v>1378.6788781393375</v>
      </c>
      <c r="P140" s="23">
        <f t="shared" si="30"/>
        <v>2056.7288781393372</v>
      </c>
      <c r="Q140" s="22">
        <v>458.6</v>
      </c>
      <c r="R140" s="22">
        <v>1245.17</v>
      </c>
      <c r="S140" s="23">
        <f t="shared" si="31"/>
        <v>1703.77</v>
      </c>
      <c r="T140" s="22">
        <f t="shared" si="32"/>
        <v>-133.50887813933741</v>
      </c>
      <c r="U140" s="22">
        <f t="shared" si="32"/>
        <v>-352.95887813933723</v>
      </c>
      <c r="V140" s="24">
        <f t="shared" si="27"/>
        <v>-9.6838270503948498E-2</v>
      </c>
      <c r="W140" s="24">
        <f t="shared" si="27"/>
        <v>-0.17161176754548654</v>
      </c>
      <c r="X140" s="28" t="s">
        <v>100</v>
      </c>
      <c r="Y140" s="28" t="s">
        <v>100</v>
      </c>
      <c r="Z140" s="28" t="s">
        <v>100</v>
      </c>
      <c r="AA140" s="27">
        <v>7762</v>
      </c>
      <c r="AB140" s="27">
        <v>15524</v>
      </c>
      <c r="AC140" s="27">
        <f t="shared" si="22"/>
        <v>23286</v>
      </c>
      <c r="AD140" s="27">
        <v>16754</v>
      </c>
      <c r="AE140" s="27">
        <v>44477</v>
      </c>
      <c r="AF140" s="27">
        <f t="shared" si="23"/>
        <v>61231</v>
      </c>
      <c r="AG140" s="27">
        <f t="shared" si="28"/>
        <v>28953</v>
      </c>
      <c r="AH140" s="27">
        <f t="shared" si="28"/>
        <v>37945</v>
      </c>
      <c r="AI140" s="24">
        <f t="shared" si="29"/>
        <v>1.8650476681267714</v>
      </c>
      <c r="AJ140" s="24">
        <f t="shared" si="29"/>
        <v>1.6295198831916173</v>
      </c>
      <c r="AK140" s="28" t="s">
        <v>100</v>
      </c>
      <c r="AL140" s="33" t="s">
        <v>100</v>
      </c>
      <c r="AM140" s="33" t="s">
        <v>100</v>
      </c>
      <c r="AN140" s="33" t="s">
        <v>100</v>
      </c>
      <c r="AO140" s="33" t="s">
        <v>100</v>
      </c>
      <c r="AP140" s="33" t="s">
        <v>100</v>
      </c>
      <c r="AQ140" s="33" t="s">
        <v>100</v>
      </c>
      <c r="AR140" s="28" t="s">
        <v>100</v>
      </c>
    </row>
    <row r="141" spans="1:44" ht="47.1" customHeight="1">
      <c r="A141" s="13">
        <v>137</v>
      </c>
      <c r="B141" s="18" t="s">
        <v>88</v>
      </c>
      <c r="C141" s="18" t="s">
        <v>89</v>
      </c>
      <c r="D141" s="19" t="s">
        <v>323</v>
      </c>
      <c r="E141" s="20" t="s">
        <v>324</v>
      </c>
      <c r="F141" s="21" t="s">
        <v>385</v>
      </c>
      <c r="G141" s="30" t="s">
        <v>386</v>
      </c>
      <c r="H141" s="30" t="s">
        <v>114</v>
      </c>
      <c r="I141" s="20" t="s">
        <v>114</v>
      </c>
      <c r="J141" s="20" t="s">
        <v>369</v>
      </c>
      <c r="K141" s="13" t="s">
        <v>96</v>
      </c>
      <c r="L141" s="13" t="s">
        <v>97</v>
      </c>
      <c r="M141" s="37" t="s">
        <v>130</v>
      </c>
      <c r="N141" s="22">
        <v>2209.0109000000002</v>
      </c>
      <c r="O141" s="23">
        <v>2245.8964036059983</v>
      </c>
      <c r="P141" s="23">
        <f t="shared" si="30"/>
        <v>4454.9073036059981</v>
      </c>
      <c r="Q141" s="22">
        <v>2039.4797799999999</v>
      </c>
      <c r="R141" s="22">
        <v>2356.3287799999998</v>
      </c>
      <c r="S141" s="23">
        <f t="shared" si="31"/>
        <v>4395.8085599999995</v>
      </c>
      <c r="T141" s="22">
        <f t="shared" si="32"/>
        <v>110.43237639400149</v>
      </c>
      <c r="U141" s="22">
        <f t="shared" si="32"/>
        <v>-59.098743605998607</v>
      </c>
      <c r="V141" s="24">
        <f t="shared" si="27"/>
        <v>4.9170734775073291E-2</v>
      </c>
      <c r="W141" s="24">
        <f t="shared" si="27"/>
        <v>-1.3265987276135125E-2</v>
      </c>
      <c r="X141" s="28" t="str">
        <f>IF(ABS(T141)&gt;9999.99999,"Y","N")</f>
        <v>N</v>
      </c>
      <c r="Y141" s="28" t="str">
        <f>IF(AND(ABS(V141)&gt;0.1999, ABS(T141)&gt;4999.99999), "Y", "N")</f>
        <v>N</v>
      </c>
      <c r="Z141" s="45" t="s">
        <v>387</v>
      </c>
      <c r="AA141" s="27">
        <v>1165</v>
      </c>
      <c r="AB141" s="27">
        <v>1165</v>
      </c>
      <c r="AC141" s="27">
        <f t="shared" si="22"/>
        <v>2330</v>
      </c>
      <c r="AD141" s="27">
        <v>1196</v>
      </c>
      <c r="AE141" s="27">
        <v>1165</v>
      </c>
      <c r="AF141" s="27">
        <f t="shared" si="23"/>
        <v>2361</v>
      </c>
      <c r="AG141" s="27">
        <f t="shared" si="28"/>
        <v>0</v>
      </c>
      <c r="AH141" s="27">
        <f t="shared" si="28"/>
        <v>31</v>
      </c>
      <c r="AI141" s="24">
        <f t="shared" si="29"/>
        <v>0</v>
      </c>
      <c r="AJ141" s="24">
        <f t="shared" si="29"/>
        <v>1.3304721030042918E-2</v>
      </c>
      <c r="AK141" s="28" t="str">
        <f>IF(ABS(AI141)&gt;19.999%,"Y","N")</f>
        <v>N</v>
      </c>
      <c r="AL141" s="33" t="s">
        <v>100</v>
      </c>
      <c r="AM141" s="33" t="s">
        <v>100</v>
      </c>
      <c r="AN141" s="29" t="s">
        <v>101</v>
      </c>
      <c r="AO141" s="29" t="s">
        <v>101</v>
      </c>
      <c r="AP141" s="29" t="s">
        <v>101</v>
      </c>
      <c r="AQ141" s="34" t="s">
        <v>102</v>
      </c>
      <c r="AR141" s="29" t="s">
        <v>103</v>
      </c>
    </row>
    <row r="142" spans="1:44" ht="42" customHeight="1">
      <c r="A142" s="13">
        <v>138</v>
      </c>
      <c r="B142" s="18" t="s">
        <v>88</v>
      </c>
      <c r="C142" s="18" t="s">
        <v>89</v>
      </c>
      <c r="D142" s="19" t="s">
        <v>323</v>
      </c>
      <c r="E142" s="20" t="s">
        <v>324</v>
      </c>
      <c r="F142" s="21" t="s">
        <v>385</v>
      </c>
      <c r="G142" s="30" t="s">
        <v>386</v>
      </c>
      <c r="H142" s="30" t="s">
        <v>142</v>
      </c>
      <c r="I142" s="20" t="s">
        <v>388</v>
      </c>
      <c r="J142" s="20" t="s">
        <v>369</v>
      </c>
      <c r="K142" s="13" t="s">
        <v>96</v>
      </c>
      <c r="L142" s="13" t="s">
        <v>97</v>
      </c>
      <c r="M142" s="37" t="s">
        <v>130</v>
      </c>
      <c r="N142" s="22">
        <v>2209.0109000000002</v>
      </c>
      <c r="O142" s="23">
        <v>2245.8964036059983</v>
      </c>
      <c r="P142" s="23">
        <f t="shared" si="30"/>
        <v>4454.9073036059981</v>
      </c>
      <c r="Q142" s="22">
        <v>2040.4797799999999</v>
      </c>
      <c r="R142" s="22">
        <v>2356.3297799999996</v>
      </c>
      <c r="S142" s="23">
        <f t="shared" si="31"/>
        <v>4396.8095599999997</v>
      </c>
      <c r="T142" s="22">
        <f t="shared" si="32"/>
        <v>110.43337639400124</v>
      </c>
      <c r="U142" s="22">
        <f t="shared" si="32"/>
        <v>-58.097743605998403</v>
      </c>
      <c r="V142" s="24">
        <f t="shared" si="27"/>
        <v>4.9171180031585632E-2</v>
      </c>
      <c r="W142" s="24">
        <f t="shared" si="27"/>
        <v>-1.3041291242799043E-2</v>
      </c>
      <c r="X142" s="28" t="s">
        <v>100</v>
      </c>
      <c r="Y142" s="28" t="s">
        <v>100</v>
      </c>
      <c r="Z142" s="28" t="s">
        <v>100</v>
      </c>
      <c r="AA142" s="27">
        <v>1165</v>
      </c>
      <c r="AB142" s="27">
        <v>1165</v>
      </c>
      <c r="AC142" s="27">
        <f t="shared" si="22"/>
        <v>2330</v>
      </c>
      <c r="AD142" s="27">
        <v>1196</v>
      </c>
      <c r="AE142" s="27">
        <v>1165</v>
      </c>
      <c r="AF142" s="27">
        <f t="shared" si="23"/>
        <v>2361</v>
      </c>
      <c r="AG142" s="27">
        <f t="shared" si="28"/>
        <v>0</v>
      </c>
      <c r="AH142" s="27">
        <f t="shared" si="28"/>
        <v>31</v>
      </c>
      <c r="AI142" s="24">
        <f t="shared" si="29"/>
        <v>0</v>
      </c>
      <c r="AJ142" s="24">
        <f t="shared" si="29"/>
        <v>1.3304721030042918E-2</v>
      </c>
      <c r="AK142" s="28" t="s">
        <v>100</v>
      </c>
      <c r="AL142" s="33" t="s">
        <v>100</v>
      </c>
      <c r="AM142" s="33" t="s">
        <v>100</v>
      </c>
      <c r="AN142" s="33" t="s">
        <v>100</v>
      </c>
      <c r="AO142" s="33" t="s">
        <v>100</v>
      </c>
      <c r="AP142" s="33" t="s">
        <v>100</v>
      </c>
      <c r="AQ142" s="33" t="s">
        <v>100</v>
      </c>
      <c r="AR142" s="28" t="s">
        <v>100</v>
      </c>
    </row>
    <row r="143" spans="1:44" ht="62.25" customHeight="1">
      <c r="A143" s="17">
        <v>139</v>
      </c>
      <c r="B143" s="18" t="s">
        <v>88</v>
      </c>
      <c r="C143" s="18" t="s">
        <v>89</v>
      </c>
      <c r="D143" s="19" t="s">
        <v>323</v>
      </c>
      <c r="E143" s="20" t="s">
        <v>324</v>
      </c>
      <c r="F143" s="21" t="s">
        <v>389</v>
      </c>
      <c r="G143" s="30" t="s">
        <v>390</v>
      </c>
      <c r="H143" s="30" t="s">
        <v>114</v>
      </c>
      <c r="I143" s="20" t="s">
        <v>114</v>
      </c>
      <c r="J143" s="20" t="s">
        <v>136</v>
      </c>
      <c r="K143" s="13" t="s">
        <v>96</v>
      </c>
      <c r="L143" s="13" t="s">
        <v>97</v>
      </c>
      <c r="M143" s="37" t="s">
        <v>130</v>
      </c>
      <c r="N143" s="22">
        <v>9658.48711</v>
      </c>
      <c r="O143" s="23">
        <v>9819.3321868851053</v>
      </c>
      <c r="P143" s="23">
        <f t="shared" si="30"/>
        <v>19477.819296885107</v>
      </c>
      <c r="Q143" s="22">
        <v>8214.6476500000008</v>
      </c>
      <c r="R143" s="22">
        <v>8067.05</v>
      </c>
      <c r="S143" s="23">
        <f t="shared" si="31"/>
        <v>16281.697650000002</v>
      </c>
      <c r="T143" s="22">
        <f t="shared" si="32"/>
        <v>-1752.2821868851051</v>
      </c>
      <c r="U143" s="22">
        <f t="shared" si="32"/>
        <v>-3196.1216468851053</v>
      </c>
      <c r="V143" s="24">
        <f t="shared" si="27"/>
        <v>-0.17845227695071647</v>
      </c>
      <c r="W143" s="24">
        <f t="shared" si="27"/>
        <v>-0.1640903223389196</v>
      </c>
      <c r="X143" s="28" t="str">
        <f>IF(ABS(T143)&gt;9999.99999,"Y","N")</f>
        <v>N</v>
      </c>
      <c r="Y143" s="28" t="str">
        <f>IF(AND(ABS(V143)&gt;0.1999, ABS(T143)&gt;4999.99999), "Y", "N")</f>
        <v>N</v>
      </c>
      <c r="Z143" s="61" t="s">
        <v>387</v>
      </c>
      <c r="AA143" s="27">
        <v>80000</v>
      </c>
      <c r="AB143" s="27">
        <v>80000</v>
      </c>
      <c r="AC143" s="27">
        <f t="shared" ref="AC143:AC175" si="33">IFERROR(AB143+AA143,"N/A")</f>
        <v>160000</v>
      </c>
      <c r="AD143" s="27">
        <v>56458</v>
      </c>
      <c r="AE143" s="27">
        <v>43188</v>
      </c>
      <c r="AF143" s="27">
        <f t="shared" ref="AF143:AF175" si="34">IFERROR(AE143+AD143,"N/A")</f>
        <v>99646</v>
      </c>
      <c r="AG143" s="27">
        <f t="shared" ref="AG143:AH175" si="35">IFERROR(AE143-AB143,"N/A")</f>
        <v>-36812</v>
      </c>
      <c r="AH143" s="27">
        <f t="shared" si="35"/>
        <v>-60354</v>
      </c>
      <c r="AI143" s="24">
        <f t="shared" si="29"/>
        <v>-0.46015</v>
      </c>
      <c r="AJ143" s="24">
        <f t="shared" si="29"/>
        <v>-0.37721250000000001</v>
      </c>
      <c r="AK143" s="28" t="str">
        <f>IF(ABS(AI143)&gt;19.999%,"Y","N")</f>
        <v>Y</v>
      </c>
      <c r="AL143" s="33" t="s">
        <v>100</v>
      </c>
      <c r="AM143" s="33" t="s">
        <v>391</v>
      </c>
      <c r="AN143" s="29" t="s">
        <v>101</v>
      </c>
      <c r="AO143" s="29" t="s">
        <v>101</v>
      </c>
      <c r="AP143" s="29" t="s">
        <v>101</v>
      </c>
      <c r="AQ143" s="34" t="s">
        <v>102</v>
      </c>
      <c r="AR143" s="29" t="s">
        <v>109</v>
      </c>
    </row>
    <row r="144" spans="1:44" ht="43.5" customHeight="1">
      <c r="A144" s="13">
        <v>140</v>
      </c>
      <c r="B144" s="18" t="s">
        <v>88</v>
      </c>
      <c r="C144" s="18" t="s">
        <v>89</v>
      </c>
      <c r="D144" s="19" t="s">
        <v>323</v>
      </c>
      <c r="E144" s="20" t="s">
        <v>324</v>
      </c>
      <c r="F144" s="21" t="s">
        <v>389</v>
      </c>
      <c r="G144" s="30" t="s">
        <v>390</v>
      </c>
      <c r="H144" s="30" t="s">
        <v>116</v>
      </c>
      <c r="I144" s="20" t="s">
        <v>141</v>
      </c>
      <c r="J144" s="20" t="s">
        <v>136</v>
      </c>
      <c r="K144" s="13" t="s">
        <v>96</v>
      </c>
      <c r="L144" s="13" t="s">
        <v>97</v>
      </c>
      <c r="M144" s="37" t="s">
        <v>130</v>
      </c>
      <c r="N144" s="22">
        <v>9658.48711</v>
      </c>
      <c r="O144" s="23">
        <v>9819.3321868851053</v>
      </c>
      <c r="P144" s="23">
        <f t="shared" si="30"/>
        <v>19477.819296885107</v>
      </c>
      <c r="Q144" s="22">
        <v>8215.6476500000008</v>
      </c>
      <c r="R144" s="22">
        <v>8067.05</v>
      </c>
      <c r="S144" s="23">
        <f t="shared" si="31"/>
        <v>16282.697650000002</v>
      </c>
      <c r="T144" s="22">
        <f t="shared" si="32"/>
        <v>-1752.2821868851051</v>
      </c>
      <c r="U144" s="22">
        <f t="shared" si="32"/>
        <v>-3195.1216468851053</v>
      </c>
      <c r="V144" s="24">
        <f t="shared" si="27"/>
        <v>-0.17845227695071647</v>
      </c>
      <c r="W144" s="24">
        <f t="shared" si="27"/>
        <v>-0.16403898188931598</v>
      </c>
      <c r="X144" s="28" t="s">
        <v>100</v>
      </c>
      <c r="Y144" s="28" t="s">
        <v>100</v>
      </c>
      <c r="Z144" s="28" t="s">
        <v>100</v>
      </c>
      <c r="AA144" s="27">
        <v>80000</v>
      </c>
      <c r="AB144" s="27">
        <v>80000</v>
      </c>
      <c r="AC144" s="27">
        <f t="shared" si="33"/>
        <v>160000</v>
      </c>
      <c r="AD144" s="27">
        <v>56458</v>
      </c>
      <c r="AE144" s="27">
        <v>43188</v>
      </c>
      <c r="AF144" s="27">
        <f t="shared" si="34"/>
        <v>99646</v>
      </c>
      <c r="AG144" s="27">
        <f t="shared" si="35"/>
        <v>-36812</v>
      </c>
      <c r="AH144" s="27">
        <f t="shared" si="35"/>
        <v>-60354</v>
      </c>
      <c r="AI144" s="24">
        <f t="shared" si="29"/>
        <v>-0.46015</v>
      </c>
      <c r="AJ144" s="24">
        <f t="shared" si="29"/>
        <v>-0.37721250000000001</v>
      </c>
      <c r="AK144" s="28" t="s">
        <v>100</v>
      </c>
      <c r="AL144" s="33" t="s">
        <v>100</v>
      </c>
      <c r="AM144" s="33" t="s">
        <v>100</v>
      </c>
      <c r="AN144" s="33" t="s">
        <v>100</v>
      </c>
      <c r="AO144" s="33" t="s">
        <v>100</v>
      </c>
      <c r="AP144" s="33" t="s">
        <v>100</v>
      </c>
      <c r="AQ144" s="33" t="s">
        <v>100</v>
      </c>
      <c r="AR144" s="28" t="s">
        <v>100</v>
      </c>
    </row>
    <row r="145" spans="1:44" ht="69" customHeight="1">
      <c r="A145" s="13">
        <v>141</v>
      </c>
      <c r="B145" s="18" t="s">
        <v>88</v>
      </c>
      <c r="C145" s="18" t="s">
        <v>89</v>
      </c>
      <c r="D145" s="19" t="s">
        <v>323</v>
      </c>
      <c r="E145" s="20" t="s">
        <v>324</v>
      </c>
      <c r="F145" s="21" t="s">
        <v>392</v>
      </c>
      <c r="G145" s="30" t="s">
        <v>129</v>
      </c>
      <c r="H145" s="30" t="s">
        <v>114</v>
      </c>
      <c r="I145" s="20" t="s">
        <v>114</v>
      </c>
      <c r="J145" s="20" t="s">
        <v>136</v>
      </c>
      <c r="K145" s="13" t="s">
        <v>96</v>
      </c>
      <c r="L145" s="13" t="s">
        <v>97</v>
      </c>
      <c r="M145" s="37" t="s">
        <v>130</v>
      </c>
      <c r="N145" s="22">
        <v>4148.9624400000002</v>
      </c>
      <c r="O145" s="23">
        <v>4218.05609</v>
      </c>
      <c r="P145" s="23">
        <f t="shared" si="30"/>
        <v>8367.0185300000012</v>
      </c>
      <c r="Q145" s="22">
        <v>1726.6782700000001</v>
      </c>
      <c r="R145" s="22">
        <v>1640</v>
      </c>
      <c r="S145" s="23">
        <f t="shared" si="31"/>
        <v>3366.6782700000003</v>
      </c>
      <c r="T145" s="22">
        <f t="shared" si="32"/>
        <v>-2578.05609</v>
      </c>
      <c r="U145" s="22">
        <f t="shared" si="32"/>
        <v>-5000.3402600000009</v>
      </c>
      <c r="V145" s="24">
        <f t="shared" si="27"/>
        <v>-0.61119530774186548</v>
      </c>
      <c r="W145" s="24">
        <f t="shared" si="27"/>
        <v>-0.59762509692924037</v>
      </c>
      <c r="X145" s="28" t="str">
        <f>IF(ABS(T145)&gt;9999.99999,"Y","N")</f>
        <v>N</v>
      </c>
      <c r="Y145" s="28" t="str">
        <f>IF(AND(ABS(V145)&gt;0.1999, ABS(T145)&gt;4999.99999), "Y", "N")</f>
        <v>N</v>
      </c>
      <c r="Z145" s="26" t="s">
        <v>393</v>
      </c>
      <c r="AA145" s="27" t="s">
        <v>100</v>
      </c>
      <c r="AB145" s="27" t="s">
        <v>100</v>
      </c>
      <c r="AC145" s="27" t="str">
        <f t="shared" si="33"/>
        <v>N/A</v>
      </c>
      <c r="AD145" s="27" t="s">
        <v>100</v>
      </c>
      <c r="AE145" s="27" t="s">
        <v>100</v>
      </c>
      <c r="AF145" s="27" t="str">
        <f t="shared" si="34"/>
        <v>N/A</v>
      </c>
      <c r="AG145" s="27" t="str">
        <f t="shared" si="35"/>
        <v>N/A</v>
      </c>
      <c r="AH145" s="27" t="str">
        <f t="shared" si="35"/>
        <v>N/A</v>
      </c>
      <c r="AI145" s="24" t="str">
        <f t="shared" si="29"/>
        <v>N/A</v>
      </c>
      <c r="AJ145" s="24" t="str">
        <f t="shared" si="29"/>
        <v>N/A</v>
      </c>
      <c r="AK145" s="28" t="str">
        <f>IFERROR(IF(ABS(AI145)&gt;19.999%,"Y","N"),"N")</f>
        <v>N</v>
      </c>
      <c r="AL145" s="33" t="s">
        <v>100</v>
      </c>
      <c r="AM145" s="33" t="s">
        <v>100</v>
      </c>
      <c r="AN145" s="29" t="s">
        <v>101</v>
      </c>
      <c r="AO145" s="29" t="s">
        <v>101</v>
      </c>
      <c r="AP145" s="29" t="s">
        <v>101</v>
      </c>
      <c r="AQ145" s="34" t="s">
        <v>102</v>
      </c>
      <c r="AR145" s="29" t="s">
        <v>103</v>
      </c>
    </row>
    <row r="146" spans="1:44" ht="45" customHeight="1">
      <c r="A146" s="17">
        <v>142</v>
      </c>
      <c r="B146" s="18" t="s">
        <v>88</v>
      </c>
      <c r="C146" s="18" t="s">
        <v>89</v>
      </c>
      <c r="D146" s="19" t="s">
        <v>323</v>
      </c>
      <c r="E146" s="20" t="s">
        <v>324</v>
      </c>
      <c r="F146" s="21" t="s">
        <v>392</v>
      </c>
      <c r="G146" s="30" t="s">
        <v>129</v>
      </c>
      <c r="H146" s="30" t="s">
        <v>116</v>
      </c>
      <c r="I146" s="20" t="s">
        <v>141</v>
      </c>
      <c r="J146" s="20" t="s">
        <v>136</v>
      </c>
      <c r="K146" s="13" t="s">
        <v>96</v>
      </c>
      <c r="L146" s="13" t="s">
        <v>97</v>
      </c>
      <c r="M146" s="37" t="s">
        <v>130</v>
      </c>
      <c r="N146" s="22">
        <v>4148.9624400000002</v>
      </c>
      <c r="O146" s="23">
        <v>4218.05609</v>
      </c>
      <c r="P146" s="23">
        <f t="shared" si="30"/>
        <v>8367.0185300000012</v>
      </c>
      <c r="Q146" s="22">
        <v>1726.6782700000001</v>
      </c>
      <c r="R146" s="22">
        <v>1640</v>
      </c>
      <c r="S146" s="23">
        <f t="shared" si="31"/>
        <v>3366.6782700000003</v>
      </c>
      <c r="T146" s="22">
        <f t="shared" si="32"/>
        <v>-2578.05609</v>
      </c>
      <c r="U146" s="22">
        <f t="shared" si="32"/>
        <v>-5000.3402600000009</v>
      </c>
      <c r="V146" s="24">
        <f t="shared" si="27"/>
        <v>-0.61119530774186548</v>
      </c>
      <c r="W146" s="24">
        <f t="shared" si="27"/>
        <v>-0.59762509692924037</v>
      </c>
      <c r="X146" s="28" t="s">
        <v>100</v>
      </c>
      <c r="Y146" s="28" t="s">
        <v>100</v>
      </c>
      <c r="Z146" s="28" t="s">
        <v>100</v>
      </c>
      <c r="AA146" s="27" t="s">
        <v>100</v>
      </c>
      <c r="AB146" s="27" t="s">
        <v>100</v>
      </c>
      <c r="AC146" s="27" t="str">
        <f t="shared" si="33"/>
        <v>N/A</v>
      </c>
      <c r="AD146" s="27" t="s">
        <v>100</v>
      </c>
      <c r="AE146" s="27" t="s">
        <v>100</v>
      </c>
      <c r="AF146" s="27" t="str">
        <f t="shared" si="34"/>
        <v>N/A</v>
      </c>
      <c r="AG146" s="27" t="str">
        <f t="shared" si="35"/>
        <v>N/A</v>
      </c>
      <c r="AH146" s="27" t="str">
        <f t="shared" si="35"/>
        <v>N/A</v>
      </c>
      <c r="AI146" s="24" t="str">
        <f t="shared" si="29"/>
        <v>N/A</v>
      </c>
      <c r="AJ146" s="24" t="str">
        <f t="shared" si="29"/>
        <v>N/A</v>
      </c>
      <c r="AK146" s="28" t="s">
        <v>100</v>
      </c>
      <c r="AL146" s="33" t="s">
        <v>100</v>
      </c>
      <c r="AM146" s="33" t="s">
        <v>100</v>
      </c>
      <c r="AN146" s="33" t="s">
        <v>100</v>
      </c>
      <c r="AO146" s="33" t="s">
        <v>100</v>
      </c>
      <c r="AP146" s="33" t="s">
        <v>100</v>
      </c>
      <c r="AQ146" s="33" t="s">
        <v>100</v>
      </c>
      <c r="AR146" s="28" t="s">
        <v>100</v>
      </c>
    </row>
    <row r="147" spans="1:44" ht="42.75" customHeight="1">
      <c r="A147" s="13">
        <v>143</v>
      </c>
      <c r="B147" s="18" t="s">
        <v>88</v>
      </c>
      <c r="C147" s="18" t="s">
        <v>89</v>
      </c>
      <c r="D147" s="19" t="s">
        <v>323</v>
      </c>
      <c r="E147" s="20" t="s">
        <v>324</v>
      </c>
      <c r="F147" s="21" t="s">
        <v>392</v>
      </c>
      <c r="G147" s="30" t="s">
        <v>129</v>
      </c>
      <c r="H147" s="30" t="s">
        <v>142</v>
      </c>
      <c r="I147" s="20" t="s">
        <v>143</v>
      </c>
      <c r="J147" s="20" t="s">
        <v>136</v>
      </c>
      <c r="K147" s="13" t="s">
        <v>96</v>
      </c>
      <c r="L147" s="13" t="s">
        <v>97</v>
      </c>
      <c r="M147" s="37" t="s">
        <v>130</v>
      </c>
      <c r="N147" s="22">
        <v>4148.9624400000002</v>
      </c>
      <c r="O147" s="23">
        <v>4218.05609</v>
      </c>
      <c r="P147" s="23">
        <f t="shared" si="30"/>
        <v>8367.0185300000012</v>
      </c>
      <c r="Q147" s="22">
        <v>1726.6782700000001</v>
      </c>
      <c r="R147" s="22">
        <v>1640</v>
      </c>
      <c r="S147" s="23">
        <f t="shared" si="31"/>
        <v>3366.6782700000003</v>
      </c>
      <c r="T147" s="22">
        <f t="shared" si="32"/>
        <v>-2578.05609</v>
      </c>
      <c r="U147" s="22">
        <f t="shared" si="32"/>
        <v>-5000.3402600000009</v>
      </c>
      <c r="V147" s="24">
        <f t="shared" si="27"/>
        <v>-0.61119530774186548</v>
      </c>
      <c r="W147" s="24">
        <f t="shared" si="27"/>
        <v>-0.59762509692924037</v>
      </c>
      <c r="X147" s="28" t="s">
        <v>100</v>
      </c>
      <c r="Y147" s="28" t="s">
        <v>100</v>
      </c>
      <c r="Z147" s="28" t="s">
        <v>100</v>
      </c>
      <c r="AA147" s="27" t="s">
        <v>100</v>
      </c>
      <c r="AB147" s="27" t="s">
        <v>100</v>
      </c>
      <c r="AC147" s="27" t="str">
        <f t="shared" si="33"/>
        <v>N/A</v>
      </c>
      <c r="AD147" s="27" t="s">
        <v>100</v>
      </c>
      <c r="AE147" s="27" t="s">
        <v>100</v>
      </c>
      <c r="AF147" s="27" t="str">
        <f t="shared" si="34"/>
        <v>N/A</v>
      </c>
      <c r="AG147" s="27" t="str">
        <f t="shared" si="35"/>
        <v>N/A</v>
      </c>
      <c r="AH147" s="27" t="str">
        <f t="shared" si="35"/>
        <v>N/A</v>
      </c>
      <c r="AI147" s="24" t="str">
        <f t="shared" si="29"/>
        <v>N/A</v>
      </c>
      <c r="AJ147" s="24" t="str">
        <f t="shared" si="29"/>
        <v>N/A</v>
      </c>
      <c r="AK147" s="28" t="s">
        <v>100</v>
      </c>
      <c r="AL147" s="33" t="s">
        <v>100</v>
      </c>
      <c r="AM147" s="33" t="s">
        <v>100</v>
      </c>
      <c r="AN147" s="33" t="s">
        <v>100</v>
      </c>
      <c r="AO147" s="33" t="s">
        <v>100</v>
      </c>
      <c r="AP147" s="33" t="s">
        <v>100</v>
      </c>
      <c r="AQ147" s="33" t="s">
        <v>100</v>
      </c>
      <c r="AR147" s="28" t="s">
        <v>100</v>
      </c>
    </row>
    <row r="148" spans="1:44" ht="192.75" customHeight="1">
      <c r="A148" s="13">
        <v>144</v>
      </c>
      <c r="B148" s="18" t="s">
        <v>88</v>
      </c>
      <c r="C148" s="18" t="s">
        <v>89</v>
      </c>
      <c r="D148" s="19" t="s">
        <v>394</v>
      </c>
      <c r="E148" s="20" t="s">
        <v>395</v>
      </c>
      <c r="F148" s="21" t="s">
        <v>396</v>
      </c>
      <c r="G148" s="30" t="s">
        <v>397</v>
      </c>
      <c r="H148" s="30" t="s">
        <v>114</v>
      </c>
      <c r="I148" s="20" t="s">
        <v>114</v>
      </c>
      <c r="J148" s="20" t="s">
        <v>398</v>
      </c>
      <c r="K148" s="13" t="s">
        <v>96</v>
      </c>
      <c r="L148" s="13" t="s">
        <v>97</v>
      </c>
      <c r="M148" s="37" t="s">
        <v>130</v>
      </c>
      <c r="N148" s="22">
        <v>4307.38796</v>
      </c>
      <c r="O148" s="23">
        <v>4414.5169610195298</v>
      </c>
      <c r="P148" s="23">
        <f t="shared" si="30"/>
        <v>8721.9049210195299</v>
      </c>
      <c r="Q148" s="22">
        <v>4573.2334799999999</v>
      </c>
      <c r="R148" s="22">
        <v>3192.04</v>
      </c>
      <c r="S148" s="23">
        <f t="shared" si="31"/>
        <v>7765.2734799999998</v>
      </c>
      <c r="T148" s="22">
        <f t="shared" si="32"/>
        <v>-1222.4769610195299</v>
      </c>
      <c r="U148" s="22">
        <f t="shared" si="32"/>
        <v>-956.63144101953003</v>
      </c>
      <c r="V148" s="24">
        <f t="shared" si="27"/>
        <v>-0.27692202155163986</v>
      </c>
      <c r="W148" s="24">
        <f t="shared" si="27"/>
        <v>-0.1096814800989262</v>
      </c>
      <c r="X148" s="28" t="str">
        <f>IF(ABS(T148)&gt;9999.99999,"Y","N")</f>
        <v>N</v>
      </c>
      <c r="Y148" s="28" t="str">
        <f>IF(AND(ABS(V148)&gt;0.1999, ABS(T148)&gt;4999.99999), "Y", "N")</f>
        <v>N</v>
      </c>
      <c r="Z148" s="26" t="s">
        <v>399</v>
      </c>
      <c r="AA148" s="27" t="s">
        <v>100</v>
      </c>
      <c r="AB148" s="27" t="s">
        <v>100</v>
      </c>
      <c r="AC148" s="27" t="str">
        <f t="shared" si="33"/>
        <v>N/A</v>
      </c>
      <c r="AD148" s="27" t="s">
        <v>100</v>
      </c>
      <c r="AE148" s="27" t="s">
        <v>100</v>
      </c>
      <c r="AF148" s="27" t="str">
        <f t="shared" si="34"/>
        <v>N/A</v>
      </c>
      <c r="AG148" s="27" t="str">
        <f t="shared" si="35"/>
        <v>N/A</v>
      </c>
      <c r="AH148" s="27" t="str">
        <f t="shared" si="35"/>
        <v>N/A</v>
      </c>
      <c r="AI148" s="24" t="str">
        <f t="shared" si="29"/>
        <v>N/A</v>
      </c>
      <c r="AJ148" s="24" t="str">
        <f t="shared" si="29"/>
        <v>N/A</v>
      </c>
      <c r="AK148" s="28" t="str">
        <f>IFERROR(IF(ABS(AI148)&gt;19.999%,"Y","N"),"N")</f>
        <v>N</v>
      </c>
      <c r="AL148" s="33" t="s">
        <v>100</v>
      </c>
      <c r="AM148" s="33" t="s">
        <v>100</v>
      </c>
      <c r="AN148" s="29" t="s">
        <v>101</v>
      </c>
      <c r="AO148" s="29" t="s">
        <v>101</v>
      </c>
      <c r="AP148" s="29" t="s">
        <v>101</v>
      </c>
      <c r="AQ148" s="34" t="s">
        <v>102</v>
      </c>
      <c r="AR148" s="29" t="s">
        <v>103</v>
      </c>
    </row>
    <row r="149" spans="1:44" ht="164.25" customHeight="1">
      <c r="A149" s="17">
        <v>145</v>
      </c>
      <c r="B149" s="18" t="s">
        <v>88</v>
      </c>
      <c r="C149" s="18" t="s">
        <v>89</v>
      </c>
      <c r="D149" s="19" t="s">
        <v>394</v>
      </c>
      <c r="E149" s="20" t="s">
        <v>395</v>
      </c>
      <c r="F149" s="21" t="s">
        <v>400</v>
      </c>
      <c r="G149" s="30" t="s">
        <v>401</v>
      </c>
      <c r="H149" s="30" t="s">
        <v>114</v>
      </c>
      <c r="I149" s="20" t="s">
        <v>114</v>
      </c>
      <c r="J149" s="20" t="s">
        <v>100</v>
      </c>
      <c r="K149" s="13" t="s">
        <v>96</v>
      </c>
      <c r="L149" s="13" t="s">
        <v>97</v>
      </c>
      <c r="M149" s="37" t="s">
        <v>130</v>
      </c>
      <c r="N149" s="22">
        <v>0</v>
      </c>
      <c r="O149" s="23">
        <v>0</v>
      </c>
      <c r="P149" s="23">
        <f t="shared" si="30"/>
        <v>0</v>
      </c>
      <c r="Q149" s="22">
        <v>673.72310000000004</v>
      </c>
      <c r="R149" s="22">
        <v>1613.89</v>
      </c>
      <c r="S149" s="23">
        <f t="shared" si="31"/>
        <v>2287.6131</v>
      </c>
      <c r="T149" s="22">
        <f t="shared" si="32"/>
        <v>1613.89</v>
      </c>
      <c r="U149" s="22">
        <f t="shared" si="32"/>
        <v>2287.6131</v>
      </c>
      <c r="V149" s="24" t="str">
        <f>IFERROR((R149-O149)/O149,"0%")</f>
        <v>0%</v>
      </c>
      <c r="W149" s="24" t="str">
        <f>IFERROR((S149-P149)/P149,"100%")</f>
        <v>100%</v>
      </c>
      <c r="X149" s="28" t="str">
        <f>IF(ABS(T149)&gt;9999.99999,"Y","N")</f>
        <v>N</v>
      </c>
      <c r="Y149" s="28" t="str">
        <f>IF(AND(ABS(V149)&gt;0.1999, ABS(T149)&gt;4999.99999), "Y", "N")</f>
        <v>N</v>
      </c>
      <c r="Z149" s="26" t="s">
        <v>402</v>
      </c>
      <c r="AA149" s="27" t="s">
        <v>100</v>
      </c>
      <c r="AB149" s="27" t="s">
        <v>100</v>
      </c>
      <c r="AC149" s="27" t="str">
        <f t="shared" si="33"/>
        <v>N/A</v>
      </c>
      <c r="AD149" s="27" t="s">
        <v>100</v>
      </c>
      <c r="AE149" s="27" t="s">
        <v>100</v>
      </c>
      <c r="AF149" s="27" t="str">
        <f t="shared" si="34"/>
        <v>N/A</v>
      </c>
      <c r="AG149" s="27" t="str">
        <f t="shared" si="35"/>
        <v>N/A</v>
      </c>
      <c r="AH149" s="27" t="str">
        <f t="shared" si="35"/>
        <v>N/A</v>
      </c>
      <c r="AI149" s="24" t="str">
        <f t="shared" si="29"/>
        <v>N/A</v>
      </c>
      <c r="AJ149" s="24" t="str">
        <f t="shared" si="29"/>
        <v>N/A</v>
      </c>
      <c r="AK149" s="28" t="str">
        <f>IFERROR(IF(ABS(AI149)&gt;19.999%,"Y","N"),"N")</f>
        <v>N</v>
      </c>
      <c r="AL149" s="33" t="s">
        <v>100</v>
      </c>
      <c r="AM149" s="33" t="s">
        <v>100</v>
      </c>
      <c r="AN149" s="29" t="s">
        <v>101</v>
      </c>
      <c r="AO149" s="29" t="s">
        <v>101</v>
      </c>
      <c r="AP149" s="29" t="s">
        <v>101</v>
      </c>
      <c r="AQ149" s="34" t="s">
        <v>102</v>
      </c>
      <c r="AR149" s="148" t="s">
        <v>103</v>
      </c>
    </row>
    <row r="150" spans="1:44" ht="48.6" customHeight="1">
      <c r="A150" s="13">
        <v>146</v>
      </c>
      <c r="B150" s="18" t="s">
        <v>88</v>
      </c>
      <c r="C150" s="18" t="s">
        <v>89</v>
      </c>
      <c r="D150" s="19" t="s">
        <v>403</v>
      </c>
      <c r="E150" s="20" t="s">
        <v>404</v>
      </c>
      <c r="F150" s="21" t="s">
        <v>405</v>
      </c>
      <c r="G150" s="30" t="s">
        <v>406</v>
      </c>
      <c r="H150" s="30" t="s">
        <v>114</v>
      </c>
      <c r="I150" s="20" t="s">
        <v>114</v>
      </c>
      <c r="J150" s="70" t="s">
        <v>168</v>
      </c>
      <c r="K150" s="13" t="s">
        <v>96</v>
      </c>
      <c r="L150" s="13" t="s">
        <v>97</v>
      </c>
      <c r="M150" s="37" t="s">
        <v>130</v>
      </c>
      <c r="N150" s="22">
        <v>6923.6212800000003</v>
      </c>
      <c r="O150" s="23">
        <v>7162.3091935544589</v>
      </c>
      <c r="P150" s="23">
        <f t="shared" si="30"/>
        <v>14085.930473554459</v>
      </c>
      <c r="Q150" s="22">
        <v>4934.0604400000002</v>
      </c>
      <c r="R150" s="22">
        <v>4857.8333700000003</v>
      </c>
      <c r="S150" s="23">
        <f t="shared" si="31"/>
        <v>9791.8938100000014</v>
      </c>
      <c r="T150" s="22">
        <f t="shared" si="32"/>
        <v>-2304.4758235544587</v>
      </c>
      <c r="U150" s="22">
        <f t="shared" si="32"/>
        <v>-4294.0366635544578</v>
      </c>
      <c r="V150" s="24">
        <f t="shared" ref="V150:W157" si="36">IFERROR((R150-O150)/O150,"N/A")</f>
        <v>-0.32175039659392451</v>
      </c>
      <c r="W150" s="24">
        <f t="shared" si="36"/>
        <v>-0.3048457942921321</v>
      </c>
      <c r="X150" s="28" t="str">
        <f>IF(ABS(T150)&gt;9999.99999,"Y","N")</f>
        <v>N</v>
      </c>
      <c r="Y150" s="28" t="str">
        <f>IF(AND(ABS(V150)&gt;0.1999, ABS(T150)&gt;4999.99999), "Y", "N")</f>
        <v>N</v>
      </c>
      <c r="Z150" s="49" t="s">
        <v>407</v>
      </c>
      <c r="AA150" s="27" t="s">
        <v>100</v>
      </c>
      <c r="AB150" s="27" t="s">
        <v>100</v>
      </c>
      <c r="AC150" s="27" t="str">
        <f t="shared" si="33"/>
        <v>N/A</v>
      </c>
      <c r="AD150" s="27" t="s">
        <v>100</v>
      </c>
      <c r="AE150" s="27" t="s">
        <v>100</v>
      </c>
      <c r="AF150" s="27" t="str">
        <f t="shared" si="34"/>
        <v>N/A</v>
      </c>
      <c r="AG150" s="27" t="str">
        <f t="shared" si="35"/>
        <v>N/A</v>
      </c>
      <c r="AH150" s="27" t="str">
        <f t="shared" si="35"/>
        <v>N/A</v>
      </c>
      <c r="AI150" s="24" t="str">
        <f t="shared" si="29"/>
        <v>N/A</v>
      </c>
      <c r="AJ150" s="24" t="str">
        <f t="shared" si="29"/>
        <v>N/A</v>
      </c>
      <c r="AK150" s="28" t="str">
        <f>IFERROR(IF(ABS(AI150)&gt;19.999%,"Y","N"),"N")</f>
        <v>N</v>
      </c>
      <c r="AL150" s="33" t="s">
        <v>100</v>
      </c>
      <c r="AM150" s="33" t="s">
        <v>100</v>
      </c>
      <c r="AN150" s="29" t="s">
        <v>101</v>
      </c>
      <c r="AO150" s="29" t="s">
        <v>101</v>
      </c>
      <c r="AP150" s="29" t="s">
        <v>101</v>
      </c>
      <c r="AQ150" s="34" t="s">
        <v>102</v>
      </c>
      <c r="AR150" s="29" t="s">
        <v>103</v>
      </c>
    </row>
    <row r="151" spans="1:44" ht="57.95" customHeight="1">
      <c r="A151" s="13">
        <v>147</v>
      </c>
      <c r="B151" s="18" t="s">
        <v>88</v>
      </c>
      <c r="C151" s="18" t="s">
        <v>89</v>
      </c>
      <c r="D151" s="19" t="s">
        <v>403</v>
      </c>
      <c r="E151" s="20" t="s">
        <v>404</v>
      </c>
      <c r="F151" s="21" t="s">
        <v>405</v>
      </c>
      <c r="G151" s="30" t="s">
        <v>406</v>
      </c>
      <c r="H151" s="30" t="s">
        <v>170</v>
      </c>
      <c r="I151" s="20" t="s">
        <v>408</v>
      </c>
      <c r="J151" s="20" t="s">
        <v>168</v>
      </c>
      <c r="K151" s="13" t="s">
        <v>96</v>
      </c>
      <c r="L151" s="13" t="s">
        <v>97</v>
      </c>
      <c r="M151" s="37" t="s">
        <v>130</v>
      </c>
      <c r="N151" s="22">
        <v>6923.6212800000003</v>
      </c>
      <c r="O151" s="23">
        <v>7162.3091935544589</v>
      </c>
      <c r="P151" s="23">
        <f t="shared" si="30"/>
        <v>14085.930473554459</v>
      </c>
      <c r="Q151" s="22">
        <v>4935.0604400000002</v>
      </c>
      <c r="R151" s="22">
        <v>4857.8343700000005</v>
      </c>
      <c r="S151" s="23">
        <f t="shared" si="31"/>
        <v>9792.8948100000016</v>
      </c>
      <c r="T151" s="22">
        <f t="shared" si="32"/>
        <v>-2304.4748235544585</v>
      </c>
      <c r="U151" s="22">
        <f t="shared" si="32"/>
        <v>-4293.0356635544576</v>
      </c>
      <c r="V151" s="24">
        <f t="shared" si="36"/>
        <v>-0.32175025697414922</v>
      </c>
      <c r="W151" s="24">
        <f t="shared" si="36"/>
        <v>-0.30477473047409898</v>
      </c>
      <c r="X151" s="28" t="s">
        <v>100</v>
      </c>
      <c r="Y151" s="28" t="s">
        <v>100</v>
      </c>
      <c r="Z151" s="28" t="s">
        <v>100</v>
      </c>
      <c r="AA151" s="27" t="s">
        <v>100</v>
      </c>
      <c r="AB151" s="27" t="s">
        <v>100</v>
      </c>
      <c r="AC151" s="27" t="str">
        <f t="shared" si="33"/>
        <v>N/A</v>
      </c>
      <c r="AD151" s="27" t="s">
        <v>100</v>
      </c>
      <c r="AE151" s="27" t="s">
        <v>100</v>
      </c>
      <c r="AF151" s="27" t="str">
        <f t="shared" si="34"/>
        <v>N/A</v>
      </c>
      <c r="AG151" s="27" t="str">
        <f t="shared" si="35"/>
        <v>N/A</v>
      </c>
      <c r="AH151" s="27" t="str">
        <f t="shared" si="35"/>
        <v>N/A</v>
      </c>
      <c r="AI151" s="24" t="str">
        <f t="shared" si="29"/>
        <v>N/A</v>
      </c>
      <c r="AJ151" s="24" t="str">
        <f t="shared" si="29"/>
        <v>N/A</v>
      </c>
      <c r="AK151" s="28" t="s">
        <v>100</v>
      </c>
      <c r="AL151" s="33" t="s">
        <v>100</v>
      </c>
      <c r="AM151" s="33" t="s">
        <v>100</v>
      </c>
      <c r="AN151" s="33" t="s">
        <v>100</v>
      </c>
      <c r="AO151" s="33" t="s">
        <v>100</v>
      </c>
      <c r="AP151" s="33" t="s">
        <v>100</v>
      </c>
      <c r="AQ151" s="33" t="s">
        <v>100</v>
      </c>
      <c r="AR151" s="28" t="s">
        <v>100</v>
      </c>
    </row>
    <row r="152" spans="1:44" ht="49.15" customHeight="1">
      <c r="A152" s="17">
        <v>148</v>
      </c>
      <c r="B152" s="18" t="s">
        <v>88</v>
      </c>
      <c r="C152" s="18" t="s">
        <v>89</v>
      </c>
      <c r="D152" s="19" t="s">
        <v>403</v>
      </c>
      <c r="E152" s="20" t="s">
        <v>404</v>
      </c>
      <c r="F152" s="21" t="s">
        <v>409</v>
      </c>
      <c r="G152" s="30" t="s">
        <v>129</v>
      </c>
      <c r="H152" s="30" t="s">
        <v>114</v>
      </c>
      <c r="I152" s="20" t="s">
        <v>114</v>
      </c>
      <c r="J152" s="70" t="s">
        <v>168</v>
      </c>
      <c r="K152" s="13" t="s">
        <v>96</v>
      </c>
      <c r="L152" s="13" t="s">
        <v>97</v>
      </c>
      <c r="M152" s="37" t="s">
        <v>130</v>
      </c>
      <c r="N152" s="22">
        <v>2522.9468900000002</v>
      </c>
      <c r="O152" s="23">
        <v>2609.9240600000003</v>
      </c>
      <c r="P152" s="23">
        <f t="shared" si="30"/>
        <v>5132.8709500000004</v>
      </c>
      <c r="Q152" s="22">
        <v>1</v>
      </c>
      <c r="R152" s="22">
        <v>0</v>
      </c>
      <c r="S152" s="23">
        <f t="shared" si="31"/>
        <v>1</v>
      </c>
      <c r="T152" s="22">
        <f t="shared" si="32"/>
        <v>-2609.9240600000003</v>
      </c>
      <c r="U152" s="22">
        <f t="shared" si="32"/>
        <v>-5131.8709500000004</v>
      </c>
      <c r="V152" s="24">
        <f t="shared" si="36"/>
        <v>-1</v>
      </c>
      <c r="W152" s="24">
        <f t="shared" si="36"/>
        <v>-0.99980517725659945</v>
      </c>
      <c r="X152" s="28" t="str">
        <f>IF(ABS(T152)&gt;9999.99999,"Y","N")</f>
        <v>N</v>
      </c>
      <c r="Y152" s="28" t="str">
        <f>IF(AND(ABS(V152)&gt;0.1999, ABS(T152)&gt;4999.99999), "Y", "N")</f>
        <v>N</v>
      </c>
      <c r="Z152" s="49" t="s">
        <v>407</v>
      </c>
      <c r="AA152" s="27" t="s">
        <v>100</v>
      </c>
      <c r="AB152" s="27" t="s">
        <v>100</v>
      </c>
      <c r="AC152" s="27" t="str">
        <f t="shared" si="33"/>
        <v>N/A</v>
      </c>
      <c r="AD152" s="27" t="s">
        <v>100</v>
      </c>
      <c r="AE152" s="27" t="s">
        <v>100</v>
      </c>
      <c r="AF152" s="27" t="str">
        <f t="shared" si="34"/>
        <v>N/A</v>
      </c>
      <c r="AG152" s="27" t="str">
        <f t="shared" si="35"/>
        <v>N/A</v>
      </c>
      <c r="AH152" s="27" t="str">
        <f t="shared" si="35"/>
        <v>N/A</v>
      </c>
      <c r="AI152" s="24" t="str">
        <f t="shared" si="29"/>
        <v>N/A</v>
      </c>
      <c r="AJ152" s="24" t="str">
        <f t="shared" si="29"/>
        <v>N/A</v>
      </c>
      <c r="AK152" s="28" t="str">
        <f>IFERROR(IF(ABS(AI152)&gt;19.999%,"Y","N"),"N")</f>
        <v>N</v>
      </c>
      <c r="AL152" s="33" t="s">
        <v>100</v>
      </c>
      <c r="AM152" s="33" t="s">
        <v>100</v>
      </c>
      <c r="AN152" s="29" t="s">
        <v>101</v>
      </c>
      <c r="AO152" s="29" t="s">
        <v>101</v>
      </c>
      <c r="AP152" s="29" t="s">
        <v>101</v>
      </c>
      <c r="AQ152" s="34" t="s">
        <v>410</v>
      </c>
      <c r="AR152" s="149" t="s">
        <v>411</v>
      </c>
    </row>
    <row r="153" spans="1:44" ht="40.5" customHeight="1">
      <c r="A153" s="13">
        <v>149</v>
      </c>
      <c r="B153" s="18" t="s">
        <v>88</v>
      </c>
      <c r="C153" s="18" t="s">
        <v>89</v>
      </c>
      <c r="D153" s="19" t="s">
        <v>403</v>
      </c>
      <c r="E153" s="20" t="s">
        <v>404</v>
      </c>
      <c r="F153" s="21" t="s">
        <v>409</v>
      </c>
      <c r="G153" s="30" t="s">
        <v>129</v>
      </c>
      <c r="H153" s="30" t="s">
        <v>170</v>
      </c>
      <c r="I153" s="20" t="s">
        <v>412</v>
      </c>
      <c r="J153" s="20" t="s">
        <v>168</v>
      </c>
      <c r="K153" s="13" t="s">
        <v>96</v>
      </c>
      <c r="L153" s="13" t="s">
        <v>97</v>
      </c>
      <c r="M153" s="37" t="s">
        <v>130</v>
      </c>
      <c r="N153" s="22">
        <v>2522.9468900000002</v>
      </c>
      <c r="O153" s="23">
        <v>2609.9240600000003</v>
      </c>
      <c r="P153" s="23">
        <f t="shared" si="30"/>
        <v>5132.8709500000004</v>
      </c>
      <c r="Q153" s="22">
        <v>0</v>
      </c>
      <c r="R153" s="22">
        <v>0</v>
      </c>
      <c r="S153" s="23">
        <f t="shared" si="31"/>
        <v>0</v>
      </c>
      <c r="T153" s="22">
        <f t="shared" si="32"/>
        <v>-2609.9240600000003</v>
      </c>
      <c r="U153" s="22">
        <f t="shared" si="32"/>
        <v>-5132.8709500000004</v>
      </c>
      <c r="V153" s="24">
        <f t="shared" si="36"/>
        <v>-1</v>
      </c>
      <c r="W153" s="24">
        <f t="shared" si="36"/>
        <v>-1</v>
      </c>
      <c r="X153" s="28" t="s">
        <v>100</v>
      </c>
      <c r="Y153" s="28" t="s">
        <v>100</v>
      </c>
      <c r="Z153" s="28" t="s">
        <v>100</v>
      </c>
      <c r="AA153" s="27" t="s">
        <v>100</v>
      </c>
      <c r="AB153" s="27" t="s">
        <v>100</v>
      </c>
      <c r="AC153" s="27" t="str">
        <f t="shared" si="33"/>
        <v>N/A</v>
      </c>
      <c r="AD153" s="27" t="s">
        <v>100</v>
      </c>
      <c r="AE153" s="27" t="s">
        <v>100</v>
      </c>
      <c r="AF153" s="27" t="str">
        <f t="shared" si="34"/>
        <v>N/A</v>
      </c>
      <c r="AG153" s="27" t="str">
        <f t="shared" si="35"/>
        <v>N/A</v>
      </c>
      <c r="AH153" s="27" t="str">
        <f t="shared" si="35"/>
        <v>N/A</v>
      </c>
      <c r="AI153" s="24" t="str">
        <f t="shared" si="29"/>
        <v>N/A</v>
      </c>
      <c r="AJ153" s="24" t="str">
        <f t="shared" si="29"/>
        <v>N/A</v>
      </c>
      <c r="AK153" s="28" t="s">
        <v>100</v>
      </c>
      <c r="AL153" s="33" t="s">
        <v>100</v>
      </c>
      <c r="AM153" s="33" t="s">
        <v>100</v>
      </c>
      <c r="AN153" s="33" t="s">
        <v>100</v>
      </c>
      <c r="AO153" s="33" t="s">
        <v>100</v>
      </c>
      <c r="AP153" s="33" t="s">
        <v>100</v>
      </c>
      <c r="AQ153" s="33" t="s">
        <v>100</v>
      </c>
      <c r="AR153" s="28" t="s">
        <v>100</v>
      </c>
    </row>
    <row r="154" spans="1:44" ht="61.15" customHeight="1">
      <c r="A154" s="13">
        <v>150</v>
      </c>
      <c r="B154" s="18" t="s">
        <v>88</v>
      </c>
      <c r="C154" s="18" t="s">
        <v>89</v>
      </c>
      <c r="D154" s="19" t="s">
        <v>413</v>
      </c>
      <c r="E154" s="20" t="s">
        <v>414</v>
      </c>
      <c r="F154" s="21" t="s">
        <v>415</v>
      </c>
      <c r="G154" s="30" t="s">
        <v>416</v>
      </c>
      <c r="H154" s="30" t="s">
        <v>114</v>
      </c>
      <c r="I154" s="20" t="s">
        <v>114</v>
      </c>
      <c r="J154" s="20" t="s">
        <v>313</v>
      </c>
      <c r="K154" s="13" t="s">
        <v>96</v>
      </c>
      <c r="L154" s="13" t="s">
        <v>97</v>
      </c>
      <c r="M154" s="37" t="s">
        <v>130</v>
      </c>
      <c r="N154" s="22">
        <v>4592.6857200000004</v>
      </c>
      <c r="O154" s="23">
        <v>4670.9148174136826</v>
      </c>
      <c r="P154" s="23">
        <f t="shared" si="30"/>
        <v>9263.6005374136839</v>
      </c>
      <c r="Q154" s="22">
        <v>3452.7256499999999</v>
      </c>
      <c r="R154" s="22">
        <v>3070.7791899999997</v>
      </c>
      <c r="S154" s="23">
        <f t="shared" si="31"/>
        <v>6523.5048399999996</v>
      </c>
      <c r="T154" s="22">
        <f t="shared" si="32"/>
        <v>-1600.1356274136829</v>
      </c>
      <c r="U154" s="22">
        <f t="shared" si="32"/>
        <v>-2740.0956974136843</v>
      </c>
      <c r="V154" s="24">
        <f t="shared" si="36"/>
        <v>-0.34257435426743427</v>
      </c>
      <c r="W154" s="24">
        <f t="shared" si="36"/>
        <v>-0.29579165102672866</v>
      </c>
      <c r="X154" s="28" t="str">
        <f>IF(ABS(T154)&gt;9999.99999,"Y","N")</f>
        <v>N</v>
      </c>
      <c r="Y154" s="28" t="str">
        <f>IF(AND(ABS(V154)&gt;0.1999, ABS(T154)&gt;4999.99999), "Y", "N")</f>
        <v>N</v>
      </c>
      <c r="Z154" s="45" t="s">
        <v>417</v>
      </c>
      <c r="AA154" s="27" t="s">
        <v>100</v>
      </c>
      <c r="AB154" s="27" t="s">
        <v>100</v>
      </c>
      <c r="AC154" s="27" t="str">
        <f t="shared" si="33"/>
        <v>N/A</v>
      </c>
      <c r="AD154" s="27" t="s">
        <v>100</v>
      </c>
      <c r="AE154" s="27" t="s">
        <v>100</v>
      </c>
      <c r="AF154" s="27" t="str">
        <f t="shared" si="34"/>
        <v>N/A</v>
      </c>
      <c r="AG154" s="27" t="str">
        <f t="shared" si="35"/>
        <v>N/A</v>
      </c>
      <c r="AH154" s="27" t="str">
        <f t="shared" si="35"/>
        <v>N/A</v>
      </c>
      <c r="AI154" s="24" t="str">
        <f t="shared" si="29"/>
        <v>N/A</v>
      </c>
      <c r="AJ154" s="24" t="str">
        <f t="shared" si="29"/>
        <v>N/A</v>
      </c>
      <c r="AK154" s="28" t="str">
        <f>IFERROR(IF(ABS(AI154)&gt;19.999%,"Y","N"),"N")</f>
        <v>N</v>
      </c>
      <c r="AL154" s="33" t="s">
        <v>100</v>
      </c>
      <c r="AM154" s="33" t="s">
        <v>100</v>
      </c>
      <c r="AN154" s="29" t="s">
        <v>101</v>
      </c>
      <c r="AO154" s="29" t="s">
        <v>101</v>
      </c>
      <c r="AP154" s="29" t="s">
        <v>101</v>
      </c>
      <c r="AQ154" s="34" t="s">
        <v>102</v>
      </c>
      <c r="AR154" s="59" t="s">
        <v>103</v>
      </c>
    </row>
    <row r="155" spans="1:44" ht="43.15" customHeight="1">
      <c r="A155" s="17">
        <v>151</v>
      </c>
      <c r="B155" s="18" t="s">
        <v>88</v>
      </c>
      <c r="C155" s="18" t="s">
        <v>89</v>
      </c>
      <c r="D155" s="19" t="s">
        <v>413</v>
      </c>
      <c r="E155" s="20" t="s">
        <v>414</v>
      </c>
      <c r="F155" s="21" t="s">
        <v>415</v>
      </c>
      <c r="G155" s="30" t="s">
        <v>416</v>
      </c>
      <c r="H155" s="30" t="s">
        <v>418</v>
      </c>
      <c r="I155" s="20" t="s">
        <v>419</v>
      </c>
      <c r="J155" s="20" t="s">
        <v>313</v>
      </c>
      <c r="K155" s="13" t="s">
        <v>96</v>
      </c>
      <c r="L155" s="13" t="s">
        <v>97</v>
      </c>
      <c r="M155" s="37" t="s">
        <v>130</v>
      </c>
      <c r="N155" s="22">
        <v>4592.6857200000004</v>
      </c>
      <c r="O155" s="23">
        <v>4670.9148174136826</v>
      </c>
      <c r="P155" s="23">
        <f t="shared" si="30"/>
        <v>9263.6005374136839</v>
      </c>
      <c r="Q155" s="22">
        <v>3453.7256499999999</v>
      </c>
      <c r="R155" s="22">
        <v>3070.7801899999999</v>
      </c>
      <c r="S155" s="23">
        <f t="shared" si="31"/>
        <v>6524.5058399999998</v>
      </c>
      <c r="T155" s="22">
        <f t="shared" si="32"/>
        <v>-1600.1346274136827</v>
      </c>
      <c r="U155" s="22">
        <f t="shared" si="32"/>
        <v>-2739.0946974136841</v>
      </c>
      <c r="V155" s="24">
        <f t="shared" si="36"/>
        <v>-0.34257414017661064</v>
      </c>
      <c r="W155" s="24">
        <f t="shared" si="36"/>
        <v>-0.29568359369027969</v>
      </c>
      <c r="X155" s="28" t="s">
        <v>100</v>
      </c>
      <c r="Y155" s="28" t="s">
        <v>100</v>
      </c>
      <c r="Z155" s="28" t="s">
        <v>100</v>
      </c>
      <c r="AA155" s="27" t="s">
        <v>100</v>
      </c>
      <c r="AB155" s="27" t="s">
        <v>100</v>
      </c>
      <c r="AC155" s="27" t="str">
        <f t="shared" si="33"/>
        <v>N/A</v>
      </c>
      <c r="AD155" s="27" t="s">
        <v>100</v>
      </c>
      <c r="AE155" s="27" t="s">
        <v>100</v>
      </c>
      <c r="AF155" s="27" t="str">
        <f t="shared" si="34"/>
        <v>N/A</v>
      </c>
      <c r="AG155" s="27" t="str">
        <f t="shared" si="35"/>
        <v>N/A</v>
      </c>
      <c r="AH155" s="27" t="str">
        <f t="shared" si="35"/>
        <v>N/A</v>
      </c>
      <c r="AI155" s="24" t="str">
        <f t="shared" si="29"/>
        <v>N/A</v>
      </c>
      <c r="AJ155" s="24" t="str">
        <f t="shared" si="29"/>
        <v>N/A</v>
      </c>
      <c r="AK155" s="28" t="s">
        <v>100</v>
      </c>
      <c r="AL155" s="33" t="s">
        <v>100</v>
      </c>
      <c r="AM155" s="33" t="s">
        <v>100</v>
      </c>
      <c r="AN155" s="33" t="s">
        <v>100</v>
      </c>
      <c r="AO155" s="33" t="s">
        <v>100</v>
      </c>
      <c r="AP155" s="33" t="s">
        <v>100</v>
      </c>
      <c r="AQ155" s="33" t="s">
        <v>100</v>
      </c>
      <c r="AR155" s="28" t="s">
        <v>100</v>
      </c>
    </row>
    <row r="156" spans="1:44" ht="70.5" customHeight="1">
      <c r="A156" s="13">
        <v>152</v>
      </c>
      <c r="B156" s="18" t="s">
        <v>88</v>
      </c>
      <c r="C156" s="18" t="s">
        <v>89</v>
      </c>
      <c r="D156" s="19" t="s">
        <v>420</v>
      </c>
      <c r="E156" s="20" t="s">
        <v>421</v>
      </c>
      <c r="F156" s="21" t="s">
        <v>422</v>
      </c>
      <c r="G156" s="30" t="s">
        <v>423</v>
      </c>
      <c r="H156" s="30" t="s">
        <v>114</v>
      </c>
      <c r="I156" s="20" t="s">
        <v>114</v>
      </c>
      <c r="J156" s="20" t="s">
        <v>95</v>
      </c>
      <c r="K156" s="13" t="s">
        <v>96</v>
      </c>
      <c r="L156" s="13" t="s">
        <v>97</v>
      </c>
      <c r="M156" s="37" t="s">
        <v>130</v>
      </c>
      <c r="N156" s="22">
        <v>920.49301000000003</v>
      </c>
      <c r="O156" s="23">
        <v>952.22648933167591</v>
      </c>
      <c r="P156" s="23">
        <f t="shared" si="30"/>
        <v>1872.7194993316759</v>
      </c>
      <c r="Q156" s="22">
        <v>787.42376999999999</v>
      </c>
      <c r="R156" s="38">
        <v>788.42499999999995</v>
      </c>
      <c r="S156" s="23">
        <f t="shared" si="31"/>
        <v>1575.8487700000001</v>
      </c>
      <c r="T156" s="38">
        <f t="shared" si="32"/>
        <v>-163.80148933167595</v>
      </c>
      <c r="U156" s="22">
        <f t="shared" si="32"/>
        <v>-296.87072933167588</v>
      </c>
      <c r="V156" s="24">
        <f t="shared" si="36"/>
        <v>-0.17201946298158613</v>
      </c>
      <c r="W156" s="24">
        <f t="shared" si="36"/>
        <v>-0.1585238629904912</v>
      </c>
      <c r="X156" s="28" t="str">
        <f>IF(ABS(T156)&gt;9999.99999,"Y","N")</f>
        <v>N</v>
      </c>
      <c r="Y156" s="28" t="str">
        <f>IF(AND(ABS(V156)&gt;0.1999, ABS(T156)&gt;4999.99999), "Y", "N")</f>
        <v>N</v>
      </c>
      <c r="Z156" s="61" t="s">
        <v>417</v>
      </c>
      <c r="AA156" s="27">
        <v>16077</v>
      </c>
      <c r="AB156" s="27">
        <v>16077</v>
      </c>
      <c r="AC156" s="27">
        <f t="shared" si="33"/>
        <v>32154</v>
      </c>
      <c r="AD156" s="27">
        <v>0</v>
      </c>
      <c r="AE156" s="27">
        <v>8094</v>
      </c>
      <c r="AF156" s="27">
        <f t="shared" si="34"/>
        <v>8094</v>
      </c>
      <c r="AG156" s="27">
        <f t="shared" si="35"/>
        <v>-7983</v>
      </c>
      <c r="AH156" s="27">
        <f t="shared" si="35"/>
        <v>-24060</v>
      </c>
      <c r="AI156" s="24">
        <f t="shared" ref="AI156:AJ175" si="37">IFERROR((AE156-AB156)/AB156,"N/A")</f>
        <v>-0.49654786340735213</v>
      </c>
      <c r="AJ156" s="24">
        <f t="shared" si="37"/>
        <v>-0.74827393170367607</v>
      </c>
      <c r="AK156" s="28" t="str">
        <f>IF(ABS(AI156)&gt;19.999%,"Y","N")</f>
        <v>Y</v>
      </c>
      <c r="AL156" s="33" t="s">
        <v>100</v>
      </c>
      <c r="AM156" s="33" t="s">
        <v>424</v>
      </c>
      <c r="AN156" s="29" t="s">
        <v>101</v>
      </c>
      <c r="AO156" s="29" t="s">
        <v>101</v>
      </c>
      <c r="AP156" s="29" t="s">
        <v>101</v>
      </c>
      <c r="AQ156" s="34" t="s">
        <v>102</v>
      </c>
      <c r="AR156" s="29" t="s">
        <v>109</v>
      </c>
    </row>
    <row r="157" spans="1:44" ht="44.1" customHeight="1">
      <c r="A157" s="13">
        <v>153</v>
      </c>
      <c r="B157" s="18" t="s">
        <v>88</v>
      </c>
      <c r="C157" s="18" t="s">
        <v>89</v>
      </c>
      <c r="D157" s="19" t="s">
        <v>420</v>
      </c>
      <c r="E157" s="20" t="s">
        <v>421</v>
      </c>
      <c r="F157" s="21" t="s">
        <v>422</v>
      </c>
      <c r="G157" s="30" t="s">
        <v>423</v>
      </c>
      <c r="H157" s="30" t="s">
        <v>116</v>
      </c>
      <c r="I157" s="20" t="s">
        <v>425</v>
      </c>
      <c r="J157" s="20" t="s">
        <v>95</v>
      </c>
      <c r="K157" s="13" t="s">
        <v>96</v>
      </c>
      <c r="L157" s="13" t="s">
        <v>97</v>
      </c>
      <c r="M157" s="37" t="s">
        <v>130</v>
      </c>
      <c r="N157" s="22">
        <v>920.49301000000003</v>
      </c>
      <c r="O157" s="23">
        <v>952.22648933167591</v>
      </c>
      <c r="P157" s="23">
        <f t="shared" si="30"/>
        <v>1872.7194993316759</v>
      </c>
      <c r="Q157" s="22">
        <v>788.42376999999999</v>
      </c>
      <c r="R157" s="22">
        <v>788.42600000000004</v>
      </c>
      <c r="S157" s="23">
        <f t="shared" si="31"/>
        <v>1576.84977</v>
      </c>
      <c r="T157" s="22">
        <f t="shared" si="32"/>
        <v>-163.80048933167586</v>
      </c>
      <c r="U157" s="22">
        <f t="shared" si="32"/>
        <v>-295.8697293316759</v>
      </c>
      <c r="V157" s="24">
        <f t="shared" si="36"/>
        <v>-0.1720184128112629</v>
      </c>
      <c r="W157" s="24">
        <f t="shared" si="36"/>
        <v>-0.15798934620868954</v>
      </c>
      <c r="X157" s="28" t="s">
        <v>100</v>
      </c>
      <c r="Y157" s="28" t="s">
        <v>100</v>
      </c>
      <c r="Z157" s="28" t="s">
        <v>100</v>
      </c>
      <c r="AA157" s="27">
        <v>16077</v>
      </c>
      <c r="AB157" s="27">
        <v>16077</v>
      </c>
      <c r="AC157" s="27">
        <f t="shared" si="33"/>
        <v>32154</v>
      </c>
      <c r="AD157" s="27">
        <v>0</v>
      </c>
      <c r="AE157" s="27">
        <v>8094</v>
      </c>
      <c r="AF157" s="27">
        <f t="shared" si="34"/>
        <v>8094</v>
      </c>
      <c r="AG157" s="27">
        <f t="shared" si="35"/>
        <v>-7983</v>
      </c>
      <c r="AH157" s="27">
        <f t="shared" si="35"/>
        <v>-24060</v>
      </c>
      <c r="AI157" s="24">
        <f t="shared" si="37"/>
        <v>-0.49654786340735213</v>
      </c>
      <c r="AJ157" s="24">
        <f t="shared" si="37"/>
        <v>-0.74827393170367607</v>
      </c>
      <c r="AK157" s="28" t="s">
        <v>100</v>
      </c>
      <c r="AL157" s="33" t="s">
        <v>100</v>
      </c>
      <c r="AM157" s="33" t="s">
        <v>100</v>
      </c>
      <c r="AN157" s="33" t="s">
        <v>100</v>
      </c>
      <c r="AO157" s="33" t="s">
        <v>100</v>
      </c>
      <c r="AP157" s="33" t="s">
        <v>100</v>
      </c>
      <c r="AQ157" s="33" t="s">
        <v>100</v>
      </c>
      <c r="AR157" s="28" t="s">
        <v>100</v>
      </c>
    </row>
    <row r="158" spans="1:44" ht="58.5" customHeight="1">
      <c r="A158" s="17">
        <v>154</v>
      </c>
      <c r="B158" s="18" t="s">
        <v>88</v>
      </c>
      <c r="C158" s="18" t="s">
        <v>89</v>
      </c>
      <c r="D158" s="19" t="s">
        <v>420</v>
      </c>
      <c r="E158" s="20" t="s">
        <v>421</v>
      </c>
      <c r="F158" s="21" t="s">
        <v>426</v>
      </c>
      <c r="G158" s="30" t="s">
        <v>129</v>
      </c>
      <c r="H158" s="30" t="s">
        <v>114</v>
      </c>
      <c r="I158" s="20" t="s">
        <v>114</v>
      </c>
      <c r="J158" s="20" t="s">
        <v>95</v>
      </c>
      <c r="K158" s="13" t="s">
        <v>96</v>
      </c>
      <c r="L158" s="13" t="s">
        <v>97</v>
      </c>
      <c r="M158" s="37" t="s">
        <v>130</v>
      </c>
      <c r="N158" s="22">
        <v>0</v>
      </c>
      <c r="O158" s="23">
        <v>0</v>
      </c>
      <c r="P158" s="23">
        <f t="shared" si="30"/>
        <v>0</v>
      </c>
      <c r="Q158" s="22">
        <v>5.5846299999999998</v>
      </c>
      <c r="R158" s="22">
        <v>0</v>
      </c>
      <c r="S158" s="23">
        <f t="shared" si="31"/>
        <v>5.5846299999999998</v>
      </c>
      <c r="T158" s="22">
        <f t="shared" si="32"/>
        <v>0</v>
      </c>
      <c r="U158" s="22">
        <f t="shared" si="32"/>
        <v>5.5846299999999998</v>
      </c>
      <c r="V158" s="24" t="str">
        <f>IFERROR((R158-O158)/O158,"0%")</f>
        <v>0%</v>
      </c>
      <c r="W158" s="24" t="str">
        <f>IFERROR((S158-P158)/P158,"100%")</f>
        <v>100%</v>
      </c>
      <c r="X158" s="28" t="str">
        <f>IF(ABS(T158)&gt;9999.99999,"Y","N")</f>
        <v>N</v>
      </c>
      <c r="Y158" s="28" t="str">
        <f>IF(AND(ABS(V158)&gt;0.1999, ABS(T158)&gt;4999.99999), "Y", "N")</f>
        <v>N</v>
      </c>
      <c r="Z158" s="26" t="s">
        <v>427</v>
      </c>
      <c r="AA158" s="27" t="s">
        <v>100</v>
      </c>
      <c r="AB158" s="27" t="s">
        <v>100</v>
      </c>
      <c r="AC158" s="27" t="str">
        <f t="shared" si="33"/>
        <v>N/A</v>
      </c>
      <c r="AD158" s="27" t="s">
        <v>100</v>
      </c>
      <c r="AE158" s="27" t="s">
        <v>100</v>
      </c>
      <c r="AF158" s="27" t="str">
        <f t="shared" si="34"/>
        <v>N/A</v>
      </c>
      <c r="AG158" s="27" t="str">
        <f t="shared" si="35"/>
        <v>N/A</v>
      </c>
      <c r="AH158" s="27" t="str">
        <f t="shared" si="35"/>
        <v>N/A</v>
      </c>
      <c r="AI158" s="24" t="str">
        <f t="shared" si="37"/>
        <v>N/A</v>
      </c>
      <c r="AJ158" s="24" t="str">
        <f t="shared" si="37"/>
        <v>N/A</v>
      </c>
      <c r="AK158" s="28" t="str">
        <f>IFERROR(IF(ABS(AI158)&gt;19.999%,"Y","N"),"N")</f>
        <v>N</v>
      </c>
      <c r="AL158" s="33" t="s">
        <v>100</v>
      </c>
      <c r="AM158" s="33" t="s">
        <v>100</v>
      </c>
      <c r="AN158" s="29" t="s">
        <v>101</v>
      </c>
      <c r="AO158" s="29" t="s">
        <v>101</v>
      </c>
      <c r="AP158" s="29" t="s">
        <v>101</v>
      </c>
      <c r="AQ158" s="34" t="s">
        <v>102</v>
      </c>
      <c r="AR158" s="59" t="s">
        <v>103</v>
      </c>
    </row>
    <row r="159" spans="1:44" ht="57.75" customHeight="1">
      <c r="A159" s="13">
        <v>155</v>
      </c>
      <c r="B159" s="18" t="s">
        <v>88</v>
      </c>
      <c r="C159" s="18" t="s">
        <v>89</v>
      </c>
      <c r="D159" s="19" t="s">
        <v>428</v>
      </c>
      <c r="E159" s="20" t="s">
        <v>429</v>
      </c>
      <c r="F159" s="21" t="s">
        <v>430</v>
      </c>
      <c r="G159" s="30" t="s">
        <v>431</v>
      </c>
      <c r="H159" s="30" t="s">
        <v>114</v>
      </c>
      <c r="I159" s="20" t="s">
        <v>114</v>
      </c>
      <c r="J159" s="20" t="s">
        <v>136</v>
      </c>
      <c r="K159" s="13" t="s">
        <v>96</v>
      </c>
      <c r="L159" s="13" t="s">
        <v>97</v>
      </c>
      <c r="M159" s="37" t="s">
        <v>130</v>
      </c>
      <c r="N159" s="22">
        <v>861.27950999999996</v>
      </c>
      <c r="O159" s="23">
        <v>886.22547957301049</v>
      </c>
      <c r="P159" s="23">
        <f t="shared" si="30"/>
        <v>1747.5049895730103</v>
      </c>
      <c r="Q159" s="22">
        <v>842.45216000000005</v>
      </c>
      <c r="R159" s="22">
        <v>578.2278</v>
      </c>
      <c r="S159" s="23">
        <f t="shared" si="31"/>
        <v>1420.6799599999999</v>
      </c>
      <c r="T159" s="22">
        <f t="shared" si="32"/>
        <v>-307.99767957301049</v>
      </c>
      <c r="U159" s="22">
        <f t="shared" si="32"/>
        <v>-326.8250295730104</v>
      </c>
      <c r="V159" s="24">
        <f t="shared" ref="V159:W175" si="38">IFERROR((R159-O159)/O159,"N/A")</f>
        <v>-0.34753873215358905</v>
      </c>
      <c r="W159" s="24">
        <f t="shared" si="38"/>
        <v>-0.18702380337859156</v>
      </c>
      <c r="X159" s="28" t="str">
        <f>IF(ABS(T159)&gt;9999.99999,"Y","N")</f>
        <v>N</v>
      </c>
      <c r="Y159" s="28" t="str">
        <f>IF(AND(ABS(V159)&gt;0.1999, ABS(T159)&gt;4999.99999), "Y", "N")</f>
        <v>N</v>
      </c>
      <c r="Z159" s="45" t="s">
        <v>432</v>
      </c>
      <c r="AA159" s="27" t="s">
        <v>100</v>
      </c>
      <c r="AB159" s="27" t="s">
        <v>100</v>
      </c>
      <c r="AC159" s="27" t="str">
        <f t="shared" si="33"/>
        <v>N/A</v>
      </c>
      <c r="AD159" s="27" t="s">
        <v>100</v>
      </c>
      <c r="AE159" s="27" t="s">
        <v>100</v>
      </c>
      <c r="AF159" s="27" t="str">
        <f t="shared" si="34"/>
        <v>N/A</v>
      </c>
      <c r="AG159" s="27" t="str">
        <f t="shared" si="35"/>
        <v>N/A</v>
      </c>
      <c r="AH159" s="27" t="str">
        <f t="shared" si="35"/>
        <v>N/A</v>
      </c>
      <c r="AI159" s="24" t="str">
        <f t="shared" si="37"/>
        <v>N/A</v>
      </c>
      <c r="AJ159" s="24" t="str">
        <f t="shared" si="37"/>
        <v>N/A</v>
      </c>
      <c r="AK159" s="28" t="str">
        <f>IFERROR(IF(ABS(AI159)&gt;19.999%,"Y","N"),"N")</f>
        <v>N</v>
      </c>
      <c r="AL159" s="33" t="s">
        <v>100</v>
      </c>
      <c r="AM159" s="33" t="s">
        <v>100</v>
      </c>
      <c r="AN159" s="29" t="s">
        <v>101</v>
      </c>
      <c r="AO159" s="29" t="s">
        <v>101</v>
      </c>
      <c r="AP159" s="29" t="s">
        <v>101</v>
      </c>
      <c r="AQ159" s="34" t="s">
        <v>102</v>
      </c>
      <c r="AR159" s="59" t="s">
        <v>103</v>
      </c>
    </row>
    <row r="160" spans="1:44" ht="48.75" customHeight="1">
      <c r="A160" s="13">
        <v>156</v>
      </c>
      <c r="B160" s="18" t="s">
        <v>88</v>
      </c>
      <c r="C160" s="18" t="s">
        <v>89</v>
      </c>
      <c r="D160" s="19" t="s">
        <v>428</v>
      </c>
      <c r="E160" s="20" t="s">
        <v>429</v>
      </c>
      <c r="F160" s="21" t="s">
        <v>430</v>
      </c>
      <c r="G160" s="30" t="s">
        <v>431</v>
      </c>
      <c r="H160" s="30" t="s">
        <v>142</v>
      </c>
      <c r="I160" s="20" t="s">
        <v>143</v>
      </c>
      <c r="J160" s="20" t="s">
        <v>136</v>
      </c>
      <c r="K160" s="13" t="s">
        <v>96</v>
      </c>
      <c r="L160" s="13" t="s">
        <v>97</v>
      </c>
      <c r="M160" s="37" t="s">
        <v>130</v>
      </c>
      <c r="N160" s="22">
        <v>861.27950999999996</v>
      </c>
      <c r="O160" s="23">
        <v>886.22547957301049</v>
      </c>
      <c r="P160" s="23">
        <f t="shared" si="30"/>
        <v>1747.5049895730103</v>
      </c>
      <c r="Q160" s="22">
        <v>843.45216000000005</v>
      </c>
      <c r="R160" s="22">
        <v>578.22880000000009</v>
      </c>
      <c r="S160" s="23">
        <f t="shared" si="31"/>
        <v>1421.6809600000001</v>
      </c>
      <c r="T160" s="22">
        <f t="shared" si="32"/>
        <v>-307.9966795730104</v>
      </c>
      <c r="U160" s="22">
        <f t="shared" si="32"/>
        <v>-325.82402957301019</v>
      </c>
      <c r="V160" s="24">
        <f t="shared" si="38"/>
        <v>-0.34753760377258086</v>
      </c>
      <c r="W160" s="24">
        <f t="shared" si="38"/>
        <v>-0.1864509867022599</v>
      </c>
      <c r="X160" s="28" t="s">
        <v>100</v>
      </c>
      <c r="Y160" s="28" t="s">
        <v>100</v>
      </c>
      <c r="Z160" s="28" t="s">
        <v>100</v>
      </c>
      <c r="AA160" s="27" t="s">
        <v>100</v>
      </c>
      <c r="AB160" s="27" t="s">
        <v>100</v>
      </c>
      <c r="AC160" s="27" t="str">
        <f t="shared" si="33"/>
        <v>N/A</v>
      </c>
      <c r="AD160" s="27" t="s">
        <v>100</v>
      </c>
      <c r="AE160" s="27" t="s">
        <v>100</v>
      </c>
      <c r="AF160" s="27" t="str">
        <f t="shared" si="34"/>
        <v>N/A</v>
      </c>
      <c r="AG160" s="27" t="str">
        <f t="shared" si="35"/>
        <v>N/A</v>
      </c>
      <c r="AH160" s="27" t="str">
        <f t="shared" si="35"/>
        <v>N/A</v>
      </c>
      <c r="AI160" s="24" t="str">
        <f t="shared" si="37"/>
        <v>N/A</v>
      </c>
      <c r="AJ160" s="24" t="str">
        <f t="shared" si="37"/>
        <v>N/A</v>
      </c>
      <c r="AK160" s="28" t="s">
        <v>100</v>
      </c>
      <c r="AL160" s="33" t="s">
        <v>100</v>
      </c>
      <c r="AM160" s="33" t="s">
        <v>100</v>
      </c>
      <c r="AN160" s="33" t="s">
        <v>100</v>
      </c>
      <c r="AO160" s="33" t="s">
        <v>100</v>
      </c>
      <c r="AP160" s="33" t="s">
        <v>100</v>
      </c>
      <c r="AQ160" s="33" t="s">
        <v>100</v>
      </c>
      <c r="AR160" s="28" t="s">
        <v>100</v>
      </c>
    </row>
    <row r="161" spans="1:44" ht="45" customHeight="1">
      <c r="A161" s="17">
        <v>157</v>
      </c>
      <c r="B161" s="18" t="s">
        <v>88</v>
      </c>
      <c r="C161" s="18" t="s">
        <v>89</v>
      </c>
      <c r="D161" s="19" t="s">
        <v>428</v>
      </c>
      <c r="E161" s="20" t="s">
        <v>429</v>
      </c>
      <c r="F161" s="21" t="s">
        <v>433</v>
      </c>
      <c r="G161" s="30" t="s">
        <v>434</v>
      </c>
      <c r="H161" s="30" t="s">
        <v>114</v>
      </c>
      <c r="I161" s="20" t="s">
        <v>114</v>
      </c>
      <c r="J161" s="20" t="s">
        <v>95</v>
      </c>
      <c r="K161" s="13" t="s">
        <v>96</v>
      </c>
      <c r="L161" s="13" t="s">
        <v>97</v>
      </c>
      <c r="M161" s="37" t="s">
        <v>130</v>
      </c>
      <c r="N161" s="22">
        <v>3581.90391</v>
      </c>
      <c r="O161" s="23">
        <v>3673.314635381239</v>
      </c>
      <c r="P161" s="23">
        <f t="shared" si="30"/>
        <v>7255.218545381239</v>
      </c>
      <c r="Q161" s="22">
        <v>3089.9505899999999</v>
      </c>
      <c r="R161" s="22">
        <v>3237.3107799999998</v>
      </c>
      <c r="S161" s="23">
        <f t="shared" si="31"/>
        <v>6327.2613700000002</v>
      </c>
      <c r="T161" s="22">
        <f t="shared" si="32"/>
        <v>-436.00385538123919</v>
      </c>
      <c r="U161" s="22">
        <f t="shared" si="32"/>
        <v>-927.95717538123881</v>
      </c>
      <c r="V161" s="24">
        <f t="shared" si="38"/>
        <v>-0.11869493867518595</v>
      </c>
      <c r="W161" s="24">
        <f t="shared" si="38"/>
        <v>-0.12790202935678455</v>
      </c>
      <c r="X161" s="28" t="str">
        <f>IF(ABS(T161)&gt;9999.99999,"Y","N")</f>
        <v>N</v>
      </c>
      <c r="Y161" s="28" t="str">
        <f>IF(AND(ABS(V161)&gt;0.1999, ABS(T161)&gt;4999.99999), "Y", "N")</f>
        <v>N</v>
      </c>
      <c r="Z161" s="45" t="s">
        <v>435</v>
      </c>
      <c r="AA161" s="27" t="s">
        <v>100</v>
      </c>
      <c r="AB161" s="27" t="s">
        <v>100</v>
      </c>
      <c r="AC161" s="27" t="str">
        <f t="shared" si="33"/>
        <v>N/A</v>
      </c>
      <c r="AD161" s="27" t="s">
        <v>100</v>
      </c>
      <c r="AE161" s="27" t="s">
        <v>100</v>
      </c>
      <c r="AF161" s="27" t="str">
        <f t="shared" si="34"/>
        <v>N/A</v>
      </c>
      <c r="AG161" s="27" t="str">
        <f t="shared" si="35"/>
        <v>N/A</v>
      </c>
      <c r="AH161" s="27" t="str">
        <f t="shared" si="35"/>
        <v>N/A</v>
      </c>
      <c r="AI161" s="24" t="str">
        <f t="shared" si="37"/>
        <v>N/A</v>
      </c>
      <c r="AJ161" s="24" t="str">
        <f t="shared" si="37"/>
        <v>N/A</v>
      </c>
      <c r="AK161" s="28" t="str">
        <f>IFERROR(IF(ABS(AI161)&gt;19.999%,"Y","N"),"N")</f>
        <v>N</v>
      </c>
      <c r="AL161" s="33" t="s">
        <v>100</v>
      </c>
      <c r="AM161" s="33" t="s">
        <v>100</v>
      </c>
      <c r="AN161" s="29" t="s">
        <v>101</v>
      </c>
      <c r="AO161" s="29" t="s">
        <v>101</v>
      </c>
      <c r="AP161" s="29" t="s">
        <v>101</v>
      </c>
      <c r="AQ161" s="34" t="s">
        <v>102</v>
      </c>
      <c r="AR161" s="29" t="s">
        <v>103</v>
      </c>
    </row>
    <row r="162" spans="1:44" ht="40.5" customHeight="1">
      <c r="A162" s="13">
        <v>158</v>
      </c>
      <c r="B162" s="18" t="s">
        <v>88</v>
      </c>
      <c r="C162" s="18" t="s">
        <v>89</v>
      </c>
      <c r="D162" s="19" t="s">
        <v>428</v>
      </c>
      <c r="E162" s="20" t="s">
        <v>429</v>
      </c>
      <c r="F162" s="21" t="s">
        <v>433</v>
      </c>
      <c r="G162" s="30" t="s">
        <v>434</v>
      </c>
      <c r="H162" s="30" t="s">
        <v>142</v>
      </c>
      <c r="I162" s="20" t="s">
        <v>436</v>
      </c>
      <c r="J162" s="20" t="s">
        <v>95</v>
      </c>
      <c r="K162" s="13" t="s">
        <v>96</v>
      </c>
      <c r="L162" s="13" t="s">
        <v>97</v>
      </c>
      <c r="M162" s="37" t="s">
        <v>130</v>
      </c>
      <c r="N162" s="22">
        <v>3581.90391</v>
      </c>
      <c r="O162" s="23">
        <v>3673.314635381239</v>
      </c>
      <c r="P162" s="23">
        <f t="shared" si="30"/>
        <v>7255.218545381239</v>
      </c>
      <c r="Q162" s="22">
        <v>3090.9505899999999</v>
      </c>
      <c r="R162" s="22">
        <v>3237.31178</v>
      </c>
      <c r="S162" s="23">
        <f t="shared" si="31"/>
        <v>6328.2623700000004</v>
      </c>
      <c r="T162" s="22">
        <f t="shared" si="32"/>
        <v>-436.00285538123899</v>
      </c>
      <c r="U162" s="22">
        <f t="shared" si="32"/>
        <v>-926.95617538123861</v>
      </c>
      <c r="V162" s="24">
        <f t="shared" si="38"/>
        <v>-0.11869466644149528</v>
      </c>
      <c r="W162" s="24">
        <f t="shared" si="38"/>
        <v>-0.12776405970173707</v>
      </c>
      <c r="X162" s="28" t="s">
        <v>100</v>
      </c>
      <c r="Y162" s="28" t="s">
        <v>100</v>
      </c>
      <c r="Z162" s="28" t="s">
        <v>100</v>
      </c>
      <c r="AA162" s="27" t="s">
        <v>100</v>
      </c>
      <c r="AB162" s="27" t="s">
        <v>100</v>
      </c>
      <c r="AC162" s="27" t="str">
        <f t="shared" si="33"/>
        <v>N/A</v>
      </c>
      <c r="AD162" s="27" t="s">
        <v>100</v>
      </c>
      <c r="AE162" s="27" t="s">
        <v>100</v>
      </c>
      <c r="AF162" s="27" t="str">
        <f t="shared" si="34"/>
        <v>N/A</v>
      </c>
      <c r="AG162" s="27" t="str">
        <f t="shared" si="35"/>
        <v>N/A</v>
      </c>
      <c r="AH162" s="27" t="str">
        <f t="shared" si="35"/>
        <v>N/A</v>
      </c>
      <c r="AI162" s="24" t="str">
        <f t="shared" si="37"/>
        <v>N/A</v>
      </c>
      <c r="AJ162" s="24" t="str">
        <f t="shared" si="37"/>
        <v>N/A</v>
      </c>
      <c r="AK162" s="28" t="s">
        <v>100</v>
      </c>
      <c r="AL162" s="33" t="s">
        <v>100</v>
      </c>
      <c r="AM162" s="33" t="s">
        <v>100</v>
      </c>
      <c r="AN162" s="33" t="s">
        <v>100</v>
      </c>
      <c r="AO162" s="33" t="s">
        <v>100</v>
      </c>
      <c r="AP162" s="33" t="s">
        <v>100</v>
      </c>
      <c r="AQ162" s="33" t="s">
        <v>100</v>
      </c>
      <c r="AR162" s="28" t="s">
        <v>100</v>
      </c>
    </row>
    <row r="163" spans="1:44" ht="141">
      <c r="A163" s="13">
        <v>159</v>
      </c>
      <c r="B163" s="18" t="s">
        <v>88</v>
      </c>
      <c r="C163" s="18" t="s">
        <v>89</v>
      </c>
      <c r="D163" s="19" t="s">
        <v>428</v>
      </c>
      <c r="E163" s="20" t="s">
        <v>429</v>
      </c>
      <c r="F163" s="21" t="s">
        <v>437</v>
      </c>
      <c r="G163" s="30" t="s">
        <v>438</v>
      </c>
      <c r="H163" s="30" t="s">
        <v>114</v>
      </c>
      <c r="I163" s="20" t="s">
        <v>114</v>
      </c>
      <c r="J163" s="20" t="s">
        <v>369</v>
      </c>
      <c r="K163" s="13" t="s">
        <v>96</v>
      </c>
      <c r="L163" s="13" t="s">
        <v>97</v>
      </c>
      <c r="M163" s="37" t="s">
        <v>130</v>
      </c>
      <c r="N163" s="22">
        <v>4162.1311400000004</v>
      </c>
      <c r="O163" s="23">
        <v>4284.7357060520872</v>
      </c>
      <c r="P163" s="23">
        <f t="shared" si="30"/>
        <v>8446.8668460520876</v>
      </c>
      <c r="Q163" s="22">
        <v>75.571089999999998</v>
      </c>
      <c r="R163" s="22">
        <v>1279.5999999999999</v>
      </c>
      <c r="S163" s="23">
        <f t="shared" si="31"/>
        <v>1355.1710899999998</v>
      </c>
      <c r="T163" s="22">
        <f t="shared" si="32"/>
        <v>-3005.1357060520872</v>
      </c>
      <c r="U163" s="22">
        <f t="shared" si="32"/>
        <v>-7091.6957560520877</v>
      </c>
      <c r="V163" s="24">
        <f t="shared" si="38"/>
        <v>-0.70135847627833958</v>
      </c>
      <c r="W163" s="24">
        <f t="shared" si="38"/>
        <v>-0.83956523587993082</v>
      </c>
      <c r="X163" s="28" t="str">
        <f>IF(ABS(T163)&gt;9999.99999,"Y","N")</f>
        <v>N</v>
      </c>
      <c r="Y163" s="28" t="str">
        <f>IF(AND(ABS(V163)&gt;0.1999, ABS(T163)&gt;4999.99999), "Y", "N")</f>
        <v>N</v>
      </c>
      <c r="Z163" s="49" t="s">
        <v>439</v>
      </c>
      <c r="AA163" s="27" t="s">
        <v>100</v>
      </c>
      <c r="AB163" s="27" t="s">
        <v>100</v>
      </c>
      <c r="AC163" s="27" t="str">
        <f t="shared" si="33"/>
        <v>N/A</v>
      </c>
      <c r="AD163" s="27" t="s">
        <v>100</v>
      </c>
      <c r="AE163" s="27" t="s">
        <v>100</v>
      </c>
      <c r="AF163" s="27" t="str">
        <f t="shared" si="34"/>
        <v>N/A</v>
      </c>
      <c r="AG163" s="27" t="str">
        <f t="shared" si="35"/>
        <v>N/A</v>
      </c>
      <c r="AH163" s="27" t="str">
        <f t="shared" si="35"/>
        <v>N/A</v>
      </c>
      <c r="AI163" s="24" t="str">
        <f t="shared" si="37"/>
        <v>N/A</v>
      </c>
      <c r="AJ163" s="24" t="str">
        <f t="shared" si="37"/>
        <v>N/A</v>
      </c>
      <c r="AK163" s="28" t="str">
        <f>IFERROR(IF(ABS(AI163)&gt;19.999%,"Y","N"),"N")</f>
        <v>N</v>
      </c>
      <c r="AL163" s="33" t="s">
        <v>100</v>
      </c>
      <c r="AM163" s="33" t="s">
        <v>100</v>
      </c>
      <c r="AN163" s="29" t="s">
        <v>101</v>
      </c>
      <c r="AO163" s="29" t="s">
        <v>101</v>
      </c>
      <c r="AP163" s="29" t="s">
        <v>101</v>
      </c>
      <c r="AQ163" s="34" t="s">
        <v>102</v>
      </c>
      <c r="AR163" s="29" t="s">
        <v>103</v>
      </c>
    </row>
    <row r="164" spans="1:44" ht="46.5" customHeight="1">
      <c r="A164" s="17">
        <v>160</v>
      </c>
      <c r="B164" s="18" t="s">
        <v>88</v>
      </c>
      <c r="C164" s="18" t="s">
        <v>89</v>
      </c>
      <c r="D164" s="19" t="s">
        <v>428</v>
      </c>
      <c r="E164" s="20" t="s">
        <v>429</v>
      </c>
      <c r="F164" s="21" t="s">
        <v>437</v>
      </c>
      <c r="G164" s="30" t="s">
        <v>438</v>
      </c>
      <c r="H164" s="30" t="s">
        <v>116</v>
      </c>
      <c r="I164" s="20" t="s">
        <v>440</v>
      </c>
      <c r="J164" s="20" t="s">
        <v>369</v>
      </c>
      <c r="K164" s="13" t="s">
        <v>96</v>
      </c>
      <c r="L164" s="13" t="s">
        <v>97</v>
      </c>
      <c r="M164" s="37" t="s">
        <v>130</v>
      </c>
      <c r="N164" s="22">
        <v>208.10656</v>
      </c>
      <c r="O164" s="23">
        <v>4284.7357060520872</v>
      </c>
      <c r="P164" s="23">
        <f t="shared" si="30"/>
        <v>4492.8422660520873</v>
      </c>
      <c r="Q164" s="22">
        <v>76.571089999999998</v>
      </c>
      <c r="R164" s="22">
        <v>1279.5999999999999</v>
      </c>
      <c r="S164" s="23">
        <f t="shared" si="31"/>
        <v>1356.1710899999998</v>
      </c>
      <c r="T164" s="22">
        <f t="shared" si="32"/>
        <v>-3005.1357060520872</v>
      </c>
      <c r="U164" s="22">
        <f t="shared" si="32"/>
        <v>-3136.6711760520875</v>
      </c>
      <c r="V164" s="24">
        <f t="shared" si="38"/>
        <v>-0.70135847627833958</v>
      </c>
      <c r="W164" s="24">
        <f t="shared" si="38"/>
        <v>-0.69814851942450162</v>
      </c>
      <c r="X164" s="28" t="s">
        <v>100</v>
      </c>
      <c r="Y164" s="28" t="s">
        <v>100</v>
      </c>
      <c r="Z164" s="28" t="s">
        <v>100</v>
      </c>
      <c r="AA164" s="27" t="s">
        <v>100</v>
      </c>
      <c r="AB164" s="27" t="s">
        <v>100</v>
      </c>
      <c r="AC164" s="27" t="str">
        <f t="shared" si="33"/>
        <v>N/A</v>
      </c>
      <c r="AD164" s="27" t="s">
        <v>100</v>
      </c>
      <c r="AE164" s="27" t="s">
        <v>100</v>
      </c>
      <c r="AF164" s="27" t="str">
        <f t="shared" si="34"/>
        <v>N/A</v>
      </c>
      <c r="AG164" s="27" t="str">
        <f t="shared" si="35"/>
        <v>N/A</v>
      </c>
      <c r="AH164" s="27" t="str">
        <f t="shared" si="35"/>
        <v>N/A</v>
      </c>
      <c r="AI164" s="24" t="str">
        <f t="shared" si="37"/>
        <v>N/A</v>
      </c>
      <c r="AJ164" s="24" t="str">
        <f t="shared" si="37"/>
        <v>N/A</v>
      </c>
      <c r="AK164" s="28" t="s">
        <v>100</v>
      </c>
      <c r="AL164" s="33" t="s">
        <v>100</v>
      </c>
      <c r="AM164" s="33" t="s">
        <v>100</v>
      </c>
      <c r="AN164" s="33" t="s">
        <v>100</v>
      </c>
      <c r="AO164" s="33" t="s">
        <v>100</v>
      </c>
      <c r="AP164" s="33" t="s">
        <v>100</v>
      </c>
      <c r="AQ164" s="33" t="s">
        <v>100</v>
      </c>
      <c r="AR164" s="28" t="s">
        <v>100</v>
      </c>
    </row>
    <row r="165" spans="1:44" ht="46.5" customHeight="1">
      <c r="A165" s="13">
        <v>161</v>
      </c>
      <c r="B165" s="18" t="s">
        <v>88</v>
      </c>
      <c r="C165" s="18" t="s">
        <v>89</v>
      </c>
      <c r="D165" s="19" t="s">
        <v>428</v>
      </c>
      <c r="E165" s="20" t="s">
        <v>429</v>
      </c>
      <c r="F165" s="21" t="s">
        <v>437</v>
      </c>
      <c r="G165" s="30" t="s">
        <v>438</v>
      </c>
      <c r="H165" s="30" t="s">
        <v>142</v>
      </c>
      <c r="I165" s="20" t="s">
        <v>441</v>
      </c>
      <c r="J165" s="20" t="s">
        <v>369</v>
      </c>
      <c r="K165" s="13" t="s">
        <v>96</v>
      </c>
      <c r="L165" s="13" t="s">
        <v>97</v>
      </c>
      <c r="M165" s="37" t="s">
        <v>130</v>
      </c>
      <c r="N165" s="22">
        <v>3954.0245799999998</v>
      </c>
      <c r="O165" s="23">
        <v>4284.7357060520872</v>
      </c>
      <c r="P165" s="23">
        <f t="shared" si="30"/>
        <v>8238.7602860520874</v>
      </c>
      <c r="Q165" s="22">
        <v>77.571089999999998</v>
      </c>
      <c r="R165" s="22">
        <v>1279.5999999999999</v>
      </c>
      <c r="S165" s="23">
        <f t="shared" si="31"/>
        <v>1357.1710899999998</v>
      </c>
      <c r="T165" s="22">
        <f t="shared" ref="T165:U175" si="39">IFERROR(R165-O165,"N/A")</f>
        <v>-3005.1357060520872</v>
      </c>
      <c r="U165" s="22">
        <f t="shared" si="39"/>
        <v>-6881.5891960520876</v>
      </c>
      <c r="V165" s="24">
        <f t="shared" si="38"/>
        <v>-0.70135847627833958</v>
      </c>
      <c r="W165" s="24">
        <f t="shared" si="38"/>
        <v>-0.83526998688168663</v>
      </c>
      <c r="X165" s="28" t="s">
        <v>100</v>
      </c>
      <c r="Y165" s="28" t="s">
        <v>100</v>
      </c>
      <c r="Z165" s="28" t="s">
        <v>100</v>
      </c>
      <c r="AA165" s="27" t="s">
        <v>100</v>
      </c>
      <c r="AB165" s="27" t="s">
        <v>100</v>
      </c>
      <c r="AC165" s="27" t="str">
        <f t="shared" si="33"/>
        <v>N/A</v>
      </c>
      <c r="AD165" s="27" t="s">
        <v>100</v>
      </c>
      <c r="AE165" s="27" t="s">
        <v>100</v>
      </c>
      <c r="AF165" s="27" t="str">
        <f t="shared" si="34"/>
        <v>N/A</v>
      </c>
      <c r="AG165" s="27" t="str">
        <f t="shared" si="35"/>
        <v>N/A</v>
      </c>
      <c r="AH165" s="27" t="str">
        <f t="shared" si="35"/>
        <v>N/A</v>
      </c>
      <c r="AI165" s="24" t="str">
        <f t="shared" si="37"/>
        <v>N/A</v>
      </c>
      <c r="AJ165" s="24" t="str">
        <f t="shared" si="37"/>
        <v>N/A</v>
      </c>
      <c r="AK165" s="28" t="s">
        <v>100</v>
      </c>
      <c r="AL165" s="33" t="s">
        <v>100</v>
      </c>
      <c r="AM165" s="33" t="s">
        <v>100</v>
      </c>
      <c r="AN165" s="33" t="s">
        <v>100</v>
      </c>
      <c r="AO165" s="33" t="s">
        <v>100</v>
      </c>
      <c r="AP165" s="33" t="s">
        <v>100</v>
      </c>
      <c r="AQ165" s="33" t="s">
        <v>100</v>
      </c>
      <c r="AR165" s="28" t="s">
        <v>100</v>
      </c>
    </row>
    <row r="166" spans="1:44" ht="134.25" customHeight="1">
      <c r="A166" s="13">
        <v>162</v>
      </c>
      <c r="B166" s="18" t="s">
        <v>88</v>
      </c>
      <c r="C166" s="18" t="s">
        <v>89</v>
      </c>
      <c r="D166" s="19" t="s">
        <v>428</v>
      </c>
      <c r="E166" s="20" t="s">
        <v>429</v>
      </c>
      <c r="F166" s="21" t="s">
        <v>442</v>
      </c>
      <c r="G166" s="30" t="s">
        <v>443</v>
      </c>
      <c r="H166" s="30" t="s">
        <v>114</v>
      </c>
      <c r="I166" s="20" t="s">
        <v>114</v>
      </c>
      <c r="J166" s="20" t="s">
        <v>369</v>
      </c>
      <c r="K166" s="13" t="s">
        <v>96</v>
      </c>
      <c r="L166" s="13" t="s">
        <v>97</v>
      </c>
      <c r="M166" s="37" t="s">
        <v>130</v>
      </c>
      <c r="N166" s="22">
        <v>330.79228999999998</v>
      </c>
      <c r="O166" s="23">
        <v>340.53648722430114</v>
      </c>
      <c r="P166" s="23">
        <f t="shared" si="30"/>
        <v>671.32877722430112</v>
      </c>
      <c r="Q166" s="22">
        <v>168.87909999999999</v>
      </c>
      <c r="R166" s="22">
        <v>46.395679999999999</v>
      </c>
      <c r="S166" s="23">
        <f t="shared" si="31"/>
        <v>215.27477999999999</v>
      </c>
      <c r="T166" s="22">
        <f t="shared" si="39"/>
        <v>-294.14080722430117</v>
      </c>
      <c r="U166" s="22">
        <f t="shared" si="39"/>
        <v>-456.05399722430116</v>
      </c>
      <c r="V166" s="24">
        <f t="shared" si="38"/>
        <v>-0.86375709581616567</v>
      </c>
      <c r="W166" s="24">
        <f t="shared" si="38"/>
        <v>-0.67933032620755152</v>
      </c>
      <c r="X166" s="28" t="str">
        <f>IF(ABS(T166)&gt;9999.99999,"Y","N")</f>
        <v>N</v>
      </c>
      <c r="Y166" s="28" t="str">
        <f>IF(AND(ABS(V166)&gt;0.1999, ABS(T166)&gt;4999.99999), "Y", "N")</f>
        <v>N</v>
      </c>
      <c r="Z166" s="49" t="s">
        <v>444</v>
      </c>
      <c r="AA166" s="27" t="s">
        <v>100</v>
      </c>
      <c r="AB166" s="27" t="s">
        <v>100</v>
      </c>
      <c r="AC166" s="27" t="str">
        <f t="shared" si="33"/>
        <v>N/A</v>
      </c>
      <c r="AD166" s="27" t="s">
        <v>100</v>
      </c>
      <c r="AE166" s="27" t="s">
        <v>100</v>
      </c>
      <c r="AF166" s="27" t="str">
        <f t="shared" si="34"/>
        <v>N/A</v>
      </c>
      <c r="AG166" s="27" t="str">
        <f t="shared" si="35"/>
        <v>N/A</v>
      </c>
      <c r="AH166" s="27" t="str">
        <f t="shared" si="35"/>
        <v>N/A</v>
      </c>
      <c r="AI166" s="24" t="str">
        <f t="shared" si="37"/>
        <v>N/A</v>
      </c>
      <c r="AJ166" s="24" t="str">
        <f t="shared" si="37"/>
        <v>N/A</v>
      </c>
      <c r="AK166" s="28" t="str">
        <f>IFERROR(IF(ABS(AI166)&gt;19.999%,"Y","N"),"N")</f>
        <v>N</v>
      </c>
      <c r="AL166" s="33" t="s">
        <v>100</v>
      </c>
      <c r="AM166" s="33" t="s">
        <v>100</v>
      </c>
      <c r="AN166" s="29" t="s">
        <v>101</v>
      </c>
      <c r="AO166" s="29" t="s">
        <v>101</v>
      </c>
      <c r="AP166" s="29" t="s">
        <v>101</v>
      </c>
      <c r="AQ166" s="34" t="s">
        <v>102</v>
      </c>
      <c r="AR166" s="29" t="s">
        <v>103</v>
      </c>
    </row>
    <row r="167" spans="1:44" ht="43.5" customHeight="1">
      <c r="A167" s="17">
        <v>163</v>
      </c>
      <c r="B167" s="18" t="s">
        <v>88</v>
      </c>
      <c r="C167" s="18" t="s">
        <v>89</v>
      </c>
      <c r="D167" s="19" t="s">
        <v>428</v>
      </c>
      <c r="E167" s="20" t="s">
        <v>429</v>
      </c>
      <c r="F167" s="21" t="s">
        <v>442</v>
      </c>
      <c r="G167" s="30" t="s">
        <v>443</v>
      </c>
      <c r="H167" s="30" t="s">
        <v>142</v>
      </c>
      <c r="I167" s="20" t="s">
        <v>445</v>
      </c>
      <c r="J167" s="20" t="s">
        <v>369</v>
      </c>
      <c r="K167" s="13" t="s">
        <v>96</v>
      </c>
      <c r="L167" s="13" t="s">
        <v>97</v>
      </c>
      <c r="M167" s="37" t="s">
        <v>130</v>
      </c>
      <c r="N167" s="22">
        <v>330.79228999999998</v>
      </c>
      <c r="O167" s="23">
        <v>340.53648722430114</v>
      </c>
      <c r="P167" s="23">
        <f t="shared" si="30"/>
        <v>671.32877722430112</v>
      </c>
      <c r="Q167" s="22">
        <v>169.87909999999999</v>
      </c>
      <c r="R167" s="22">
        <v>46.396680000000003</v>
      </c>
      <c r="S167" s="23">
        <f t="shared" si="31"/>
        <v>216.27578</v>
      </c>
      <c r="T167" s="22">
        <f t="shared" si="39"/>
        <v>-294.13980722430114</v>
      </c>
      <c r="U167" s="22">
        <f t="shared" si="39"/>
        <v>-455.05299722430112</v>
      </c>
      <c r="V167" s="24">
        <f t="shared" si="38"/>
        <v>-0.86375415927327659</v>
      </c>
      <c r="W167" s="24">
        <f t="shared" si="38"/>
        <v>-0.67783925352608709</v>
      </c>
      <c r="X167" s="28" t="s">
        <v>100</v>
      </c>
      <c r="Y167" s="28" t="s">
        <v>100</v>
      </c>
      <c r="Z167" s="28" t="s">
        <v>100</v>
      </c>
      <c r="AA167" s="27" t="s">
        <v>100</v>
      </c>
      <c r="AB167" s="27" t="s">
        <v>100</v>
      </c>
      <c r="AC167" s="27" t="str">
        <f t="shared" si="33"/>
        <v>N/A</v>
      </c>
      <c r="AD167" s="27" t="s">
        <v>100</v>
      </c>
      <c r="AE167" s="27" t="s">
        <v>100</v>
      </c>
      <c r="AF167" s="27" t="str">
        <f t="shared" si="34"/>
        <v>N/A</v>
      </c>
      <c r="AG167" s="27" t="str">
        <f t="shared" si="35"/>
        <v>N/A</v>
      </c>
      <c r="AH167" s="27" t="str">
        <f t="shared" si="35"/>
        <v>N/A</v>
      </c>
      <c r="AI167" s="24" t="str">
        <f t="shared" si="37"/>
        <v>N/A</v>
      </c>
      <c r="AJ167" s="24" t="str">
        <f t="shared" si="37"/>
        <v>N/A</v>
      </c>
      <c r="AK167" s="28" t="s">
        <v>100</v>
      </c>
      <c r="AL167" s="33" t="s">
        <v>100</v>
      </c>
      <c r="AM167" s="33" t="s">
        <v>100</v>
      </c>
      <c r="AN167" s="33" t="s">
        <v>100</v>
      </c>
      <c r="AO167" s="33" t="s">
        <v>100</v>
      </c>
      <c r="AP167" s="33" t="s">
        <v>100</v>
      </c>
      <c r="AQ167" s="33" t="s">
        <v>100</v>
      </c>
      <c r="AR167" s="28" t="s">
        <v>100</v>
      </c>
    </row>
    <row r="168" spans="1:44" ht="102.6" customHeight="1">
      <c r="A168" s="13">
        <v>164</v>
      </c>
      <c r="B168" s="18" t="s">
        <v>88</v>
      </c>
      <c r="C168" s="18" t="s">
        <v>89</v>
      </c>
      <c r="D168" s="19" t="s">
        <v>428</v>
      </c>
      <c r="E168" s="20" t="s">
        <v>429</v>
      </c>
      <c r="F168" s="21" t="s">
        <v>446</v>
      </c>
      <c r="G168" s="30" t="s">
        <v>447</v>
      </c>
      <c r="H168" s="30" t="s">
        <v>114</v>
      </c>
      <c r="I168" s="20" t="s">
        <v>114</v>
      </c>
      <c r="J168" s="20" t="s">
        <v>369</v>
      </c>
      <c r="K168" s="13" t="s">
        <v>96</v>
      </c>
      <c r="L168" s="13" t="s">
        <v>97</v>
      </c>
      <c r="M168" s="37" t="s">
        <v>130</v>
      </c>
      <c r="N168" s="22">
        <v>2431.53042</v>
      </c>
      <c r="O168" s="23">
        <v>2503.1564046033013</v>
      </c>
      <c r="P168" s="23">
        <f t="shared" si="30"/>
        <v>4934.6868246033009</v>
      </c>
      <c r="Q168" s="22">
        <v>1983.5179700000001</v>
      </c>
      <c r="R168" s="22">
        <v>521.34278999999992</v>
      </c>
      <c r="S168" s="23">
        <f t="shared" si="31"/>
        <v>2504.86076</v>
      </c>
      <c r="T168" s="22">
        <f t="shared" si="39"/>
        <v>-1981.8136146033014</v>
      </c>
      <c r="U168" s="22">
        <f t="shared" si="39"/>
        <v>-2429.8260646033009</v>
      </c>
      <c r="V168" s="24">
        <f t="shared" si="38"/>
        <v>-0.7917258430031574</v>
      </c>
      <c r="W168" s="24">
        <f t="shared" si="38"/>
        <v>-0.49239721809471354</v>
      </c>
      <c r="X168" s="28" t="str">
        <f>IF(ABS(T168)&gt;9999.99999,"Y","N")</f>
        <v>N</v>
      </c>
      <c r="Y168" s="28" t="str">
        <f>IF(AND(ABS(V168)&gt;0.1999, ABS(T168)&gt;4999.99999), "Y", "N")</f>
        <v>N</v>
      </c>
      <c r="Z168" s="61" t="s">
        <v>435</v>
      </c>
      <c r="AA168" s="27">
        <v>480</v>
      </c>
      <c r="AB168" s="27">
        <v>480</v>
      </c>
      <c r="AC168" s="27">
        <f t="shared" si="33"/>
        <v>960</v>
      </c>
      <c r="AD168" s="27">
        <v>139</v>
      </c>
      <c r="AE168" s="27">
        <v>0</v>
      </c>
      <c r="AF168" s="27">
        <f t="shared" si="34"/>
        <v>139</v>
      </c>
      <c r="AG168" s="27">
        <f t="shared" si="35"/>
        <v>-480</v>
      </c>
      <c r="AH168" s="27">
        <f t="shared" si="35"/>
        <v>-821</v>
      </c>
      <c r="AI168" s="24">
        <f t="shared" si="37"/>
        <v>-1</v>
      </c>
      <c r="AJ168" s="24">
        <f t="shared" si="37"/>
        <v>-0.85520833333333335</v>
      </c>
      <c r="AK168" s="28" t="str">
        <f>IF(ABS(AI168)&gt;19.999%,"Y","N")</f>
        <v>Y</v>
      </c>
      <c r="AL168" s="33" t="s">
        <v>100</v>
      </c>
      <c r="AM168" s="33" t="s">
        <v>448</v>
      </c>
      <c r="AN168" s="29" t="s">
        <v>101</v>
      </c>
      <c r="AO168" s="29" t="s">
        <v>101</v>
      </c>
      <c r="AP168" s="29" t="s">
        <v>101</v>
      </c>
      <c r="AQ168" s="34" t="s">
        <v>102</v>
      </c>
      <c r="AR168" s="29" t="s">
        <v>449</v>
      </c>
    </row>
    <row r="169" spans="1:44" ht="44.25" customHeight="1">
      <c r="A169" s="13">
        <v>165</v>
      </c>
      <c r="B169" s="18" t="s">
        <v>88</v>
      </c>
      <c r="C169" s="18" t="s">
        <v>89</v>
      </c>
      <c r="D169" s="19" t="s">
        <v>428</v>
      </c>
      <c r="E169" s="20" t="s">
        <v>429</v>
      </c>
      <c r="F169" s="21" t="s">
        <v>446</v>
      </c>
      <c r="G169" s="30" t="s">
        <v>447</v>
      </c>
      <c r="H169" s="30" t="s">
        <v>142</v>
      </c>
      <c r="I169" s="20" t="s">
        <v>450</v>
      </c>
      <c r="J169" s="20" t="s">
        <v>369</v>
      </c>
      <c r="K169" s="13" t="s">
        <v>96</v>
      </c>
      <c r="L169" s="13" t="s">
        <v>97</v>
      </c>
      <c r="M169" s="37" t="s">
        <v>130</v>
      </c>
      <c r="N169" s="22">
        <v>2431.53042</v>
      </c>
      <c r="O169" s="23">
        <v>2503.1564046033013</v>
      </c>
      <c r="P169" s="23">
        <f t="shared" si="30"/>
        <v>4934.6868246033009</v>
      </c>
      <c r="Q169" s="22">
        <v>1984.5179700000001</v>
      </c>
      <c r="R169" s="22">
        <v>521.34379000000001</v>
      </c>
      <c r="S169" s="23">
        <f t="shared" si="31"/>
        <v>2505.8617600000002</v>
      </c>
      <c r="T169" s="22">
        <f t="shared" si="39"/>
        <v>-1981.8126146033014</v>
      </c>
      <c r="U169" s="22">
        <f t="shared" si="39"/>
        <v>-2428.8250646033007</v>
      </c>
      <c r="V169" s="24">
        <f t="shared" si="38"/>
        <v>-0.79172544350754537</v>
      </c>
      <c r="W169" s="24">
        <f t="shared" si="38"/>
        <v>-0.49219436834242336</v>
      </c>
      <c r="X169" s="28" t="s">
        <v>100</v>
      </c>
      <c r="Y169" s="28" t="s">
        <v>100</v>
      </c>
      <c r="Z169" s="28" t="s">
        <v>100</v>
      </c>
      <c r="AA169" s="27">
        <v>480</v>
      </c>
      <c r="AB169" s="27">
        <v>480</v>
      </c>
      <c r="AC169" s="27">
        <f t="shared" si="33"/>
        <v>960</v>
      </c>
      <c r="AD169" s="27">
        <v>139</v>
      </c>
      <c r="AE169" s="27">
        <v>0</v>
      </c>
      <c r="AF169" s="27">
        <f t="shared" si="34"/>
        <v>139</v>
      </c>
      <c r="AG169" s="27">
        <f t="shared" si="35"/>
        <v>-480</v>
      </c>
      <c r="AH169" s="27">
        <f t="shared" si="35"/>
        <v>-821</v>
      </c>
      <c r="AI169" s="24">
        <f t="shared" si="37"/>
        <v>-1</v>
      </c>
      <c r="AJ169" s="24">
        <f t="shared" si="37"/>
        <v>-0.85520833333333335</v>
      </c>
      <c r="AK169" s="28" t="s">
        <v>100</v>
      </c>
      <c r="AL169" s="33" t="s">
        <v>100</v>
      </c>
      <c r="AM169" s="33" t="s">
        <v>100</v>
      </c>
      <c r="AN169" s="33" t="s">
        <v>100</v>
      </c>
      <c r="AO169" s="33" t="s">
        <v>100</v>
      </c>
      <c r="AP169" s="33" t="s">
        <v>100</v>
      </c>
      <c r="AQ169" s="33" t="s">
        <v>100</v>
      </c>
      <c r="AR169" s="28" t="s">
        <v>100</v>
      </c>
    </row>
    <row r="170" spans="1:44" ht="63" customHeight="1">
      <c r="A170" s="17">
        <v>166</v>
      </c>
      <c r="B170" s="18" t="s">
        <v>88</v>
      </c>
      <c r="C170" s="18" t="s">
        <v>89</v>
      </c>
      <c r="D170" s="19" t="s">
        <v>428</v>
      </c>
      <c r="E170" s="20" t="s">
        <v>429</v>
      </c>
      <c r="F170" s="21" t="s">
        <v>451</v>
      </c>
      <c r="G170" s="30" t="s">
        <v>452</v>
      </c>
      <c r="H170" s="30" t="s">
        <v>114</v>
      </c>
      <c r="I170" s="20" t="s">
        <v>114</v>
      </c>
      <c r="J170" s="20" t="s">
        <v>369</v>
      </c>
      <c r="K170" s="13" t="s">
        <v>96</v>
      </c>
      <c r="L170" s="13" t="s">
        <v>97</v>
      </c>
      <c r="M170" s="37" t="s">
        <v>130</v>
      </c>
      <c r="N170" s="22">
        <v>13294.73919</v>
      </c>
      <c r="O170" s="23">
        <v>13686.36447368373</v>
      </c>
      <c r="P170" s="23">
        <f t="shared" si="30"/>
        <v>26981.103663683731</v>
      </c>
      <c r="Q170" s="22">
        <v>13438.37767</v>
      </c>
      <c r="R170" s="22">
        <v>6031.8130700000002</v>
      </c>
      <c r="S170" s="23">
        <f t="shared" si="31"/>
        <v>19470.190739999998</v>
      </c>
      <c r="T170" s="22">
        <f t="shared" si="39"/>
        <v>-7654.5514036837303</v>
      </c>
      <c r="U170" s="22">
        <f t="shared" si="39"/>
        <v>-7510.9129236837325</v>
      </c>
      <c r="V170" s="24">
        <f t="shared" si="38"/>
        <v>-0.55928303081523023</v>
      </c>
      <c r="W170" s="24">
        <f t="shared" si="38"/>
        <v>-0.2783767861132137</v>
      </c>
      <c r="X170" s="28" t="str">
        <f>IF(ABS(T170)&gt;9999.99999,"Y","N")</f>
        <v>N</v>
      </c>
      <c r="Y170" s="28" t="str">
        <f>IF(AND(ABS(V170)&gt;0.1999, ABS(T170)&gt;4999.99999), "Y", "N")</f>
        <v>Y</v>
      </c>
      <c r="Z170" s="61" t="s">
        <v>432</v>
      </c>
      <c r="AA170" s="27">
        <v>19313</v>
      </c>
      <c r="AB170" s="27">
        <v>19313</v>
      </c>
      <c r="AC170" s="27">
        <f t="shared" si="33"/>
        <v>38626</v>
      </c>
      <c r="AD170" s="27">
        <v>8085</v>
      </c>
      <c r="AE170" s="27">
        <v>3655</v>
      </c>
      <c r="AF170" s="27">
        <f t="shared" si="34"/>
        <v>11740</v>
      </c>
      <c r="AG170" s="27">
        <f t="shared" si="35"/>
        <v>-15658</v>
      </c>
      <c r="AH170" s="27">
        <f t="shared" si="35"/>
        <v>-26886</v>
      </c>
      <c r="AI170" s="24">
        <f t="shared" si="37"/>
        <v>-0.8107492362657277</v>
      </c>
      <c r="AJ170" s="24">
        <f t="shared" si="37"/>
        <v>-0.69605964894112771</v>
      </c>
      <c r="AK170" s="28" t="str">
        <f>IF(ABS(AI170)&gt;19.999%,"Y","N")</f>
        <v>Y</v>
      </c>
      <c r="AL170" s="33" t="s">
        <v>453</v>
      </c>
      <c r="AM170" s="33" t="s">
        <v>391</v>
      </c>
      <c r="AN170" s="29" t="s">
        <v>101</v>
      </c>
      <c r="AO170" s="29" t="s">
        <v>101</v>
      </c>
      <c r="AP170" s="29" t="s">
        <v>101</v>
      </c>
      <c r="AQ170" s="34" t="s">
        <v>102</v>
      </c>
      <c r="AR170" s="29" t="s">
        <v>454</v>
      </c>
    </row>
    <row r="171" spans="1:44" ht="45.75" customHeight="1">
      <c r="A171" s="13">
        <v>167</v>
      </c>
      <c r="B171" s="18" t="s">
        <v>88</v>
      </c>
      <c r="C171" s="18" t="s">
        <v>89</v>
      </c>
      <c r="D171" s="19" t="s">
        <v>428</v>
      </c>
      <c r="E171" s="20" t="s">
        <v>429</v>
      </c>
      <c r="F171" s="21" t="s">
        <v>451</v>
      </c>
      <c r="G171" s="30" t="s">
        <v>452</v>
      </c>
      <c r="H171" s="30" t="s">
        <v>142</v>
      </c>
      <c r="I171" s="20" t="s">
        <v>455</v>
      </c>
      <c r="J171" s="20" t="s">
        <v>369</v>
      </c>
      <c r="K171" s="13" t="s">
        <v>96</v>
      </c>
      <c r="L171" s="13" t="s">
        <v>97</v>
      </c>
      <c r="M171" s="37" t="s">
        <v>130</v>
      </c>
      <c r="N171" s="22">
        <v>13294.73919</v>
      </c>
      <c r="O171" s="23">
        <v>13686.36447368373</v>
      </c>
      <c r="P171" s="23">
        <f t="shared" si="30"/>
        <v>26981.103663683731</v>
      </c>
      <c r="Q171" s="22">
        <v>13439.37767</v>
      </c>
      <c r="R171" s="22">
        <v>6031.8140700000004</v>
      </c>
      <c r="S171" s="23">
        <f t="shared" si="31"/>
        <v>19471.191740000002</v>
      </c>
      <c r="T171" s="22">
        <f t="shared" si="39"/>
        <v>-7654.5504036837301</v>
      </c>
      <c r="U171" s="22">
        <f t="shared" si="39"/>
        <v>-7509.9119236837287</v>
      </c>
      <c r="V171" s="24">
        <f t="shared" si="38"/>
        <v>-0.55928295774980796</v>
      </c>
      <c r="W171" s="24">
        <f t="shared" si="38"/>
        <v>-0.27833968607414633</v>
      </c>
      <c r="X171" s="28" t="s">
        <v>100</v>
      </c>
      <c r="Y171" s="28" t="s">
        <v>100</v>
      </c>
      <c r="Z171" s="28" t="s">
        <v>100</v>
      </c>
      <c r="AA171" s="27">
        <v>19313</v>
      </c>
      <c r="AB171" s="27">
        <v>19313</v>
      </c>
      <c r="AC171" s="27">
        <f t="shared" si="33"/>
        <v>38626</v>
      </c>
      <c r="AD171" s="27">
        <v>8085</v>
      </c>
      <c r="AE171" s="27">
        <v>3655</v>
      </c>
      <c r="AF171" s="27">
        <f t="shared" si="34"/>
        <v>11740</v>
      </c>
      <c r="AG171" s="27">
        <f t="shared" si="35"/>
        <v>-15658</v>
      </c>
      <c r="AH171" s="27">
        <f t="shared" si="35"/>
        <v>-26886</v>
      </c>
      <c r="AI171" s="24">
        <f t="shared" si="37"/>
        <v>-0.8107492362657277</v>
      </c>
      <c r="AJ171" s="24">
        <f t="shared" si="37"/>
        <v>-0.69605964894112771</v>
      </c>
      <c r="AK171" s="28" t="s">
        <v>100</v>
      </c>
      <c r="AL171" s="33" t="s">
        <v>100</v>
      </c>
      <c r="AM171" s="33" t="s">
        <v>100</v>
      </c>
      <c r="AN171" s="33" t="s">
        <v>100</v>
      </c>
      <c r="AO171" s="33" t="s">
        <v>100</v>
      </c>
      <c r="AP171" s="33" t="s">
        <v>100</v>
      </c>
      <c r="AQ171" s="33" t="s">
        <v>100</v>
      </c>
      <c r="AR171" s="28" t="s">
        <v>100</v>
      </c>
    </row>
    <row r="172" spans="1:44" ht="77.25" customHeight="1">
      <c r="A172" s="13">
        <v>168</v>
      </c>
      <c r="B172" s="18" t="s">
        <v>88</v>
      </c>
      <c r="C172" s="18" t="s">
        <v>89</v>
      </c>
      <c r="D172" s="19" t="s">
        <v>428</v>
      </c>
      <c r="E172" s="20" t="s">
        <v>429</v>
      </c>
      <c r="F172" s="21" t="s">
        <v>456</v>
      </c>
      <c r="G172" s="30" t="s">
        <v>457</v>
      </c>
      <c r="H172" s="30" t="s">
        <v>114</v>
      </c>
      <c r="I172" s="20" t="s">
        <v>114</v>
      </c>
      <c r="J172" s="20" t="s">
        <v>369</v>
      </c>
      <c r="K172" s="13" t="s">
        <v>96</v>
      </c>
      <c r="L172" s="13" t="s">
        <v>97</v>
      </c>
      <c r="M172" s="37" t="s">
        <v>130</v>
      </c>
      <c r="N172" s="22">
        <v>4868.1103800000001</v>
      </c>
      <c r="O172" s="23">
        <v>5011.5110961203991</v>
      </c>
      <c r="P172" s="23">
        <f t="shared" si="30"/>
        <v>9879.6214761203992</v>
      </c>
      <c r="Q172" s="22">
        <v>6.5947100000000001</v>
      </c>
      <c r="R172" s="22">
        <v>158.68</v>
      </c>
      <c r="S172" s="23">
        <f t="shared" si="31"/>
        <v>165.27471</v>
      </c>
      <c r="T172" s="22">
        <f t="shared" si="39"/>
        <v>-4852.8310961203988</v>
      </c>
      <c r="U172" s="22">
        <f t="shared" si="39"/>
        <v>-9714.3467661203995</v>
      </c>
      <c r="V172" s="24">
        <f t="shared" si="38"/>
        <v>-0.96833689540808554</v>
      </c>
      <c r="W172" s="24">
        <f t="shared" si="38"/>
        <v>-0.98327114956787787</v>
      </c>
      <c r="X172" s="28" t="str">
        <f>IF(ABS(T172)&gt;9999.99999,"Y","N")</f>
        <v>N</v>
      </c>
      <c r="Y172" s="28" t="str">
        <f>IF(AND(ABS(V172)&gt;0.1999, ABS(T172)&gt;4999.99999), "Y", "N")</f>
        <v>N</v>
      </c>
      <c r="Z172" s="49" t="s">
        <v>458</v>
      </c>
      <c r="AA172" s="27" t="s">
        <v>100</v>
      </c>
      <c r="AB172" s="27" t="s">
        <v>100</v>
      </c>
      <c r="AC172" s="27" t="str">
        <f t="shared" si="33"/>
        <v>N/A</v>
      </c>
      <c r="AD172" s="27" t="s">
        <v>100</v>
      </c>
      <c r="AE172" s="27" t="s">
        <v>100</v>
      </c>
      <c r="AF172" s="27" t="str">
        <f t="shared" si="34"/>
        <v>N/A</v>
      </c>
      <c r="AG172" s="27" t="str">
        <f t="shared" si="35"/>
        <v>N/A</v>
      </c>
      <c r="AH172" s="27" t="str">
        <f t="shared" si="35"/>
        <v>N/A</v>
      </c>
      <c r="AI172" s="24" t="str">
        <f t="shared" si="37"/>
        <v>N/A</v>
      </c>
      <c r="AJ172" s="24" t="str">
        <f t="shared" si="37"/>
        <v>N/A</v>
      </c>
      <c r="AK172" s="28" t="str">
        <f>IFERROR(IF(ABS(AI172)&gt;19.999%,"Y","N"),"N")</f>
        <v>N</v>
      </c>
      <c r="AL172" s="33" t="s">
        <v>459</v>
      </c>
      <c r="AM172" s="33" t="s">
        <v>100</v>
      </c>
      <c r="AN172" s="13" t="s">
        <v>108</v>
      </c>
      <c r="AO172" s="37" t="s">
        <v>108</v>
      </c>
      <c r="AP172" s="29" t="s">
        <v>101</v>
      </c>
      <c r="AQ172" s="34" t="s">
        <v>157</v>
      </c>
      <c r="AR172" s="29" t="s">
        <v>460</v>
      </c>
    </row>
    <row r="173" spans="1:44" ht="44.25" customHeight="1">
      <c r="A173" s="17">
        <v>169</v>
      </c>
      <c r="B173" s="18" t="s">
        <v>88</v>
      </c>
      <c r="C173" s="18" t="s">
        <v>89</v>
      </c>
      <c r="D173" s="19" t="s">
        <v>428</v>
      </c>
      <c r="E173" s="20" t="s">
        <v>429</v>
      </c>
      <c r="F173" s="21" t="s">
        <v>456</v>
      </c>
      <c r="G173" s="30" t="s">
        <v>457</v>
      </c>
      <c r="H173" s="30" t="s">
        <v>116</v>
      </c>
      <c r="I173" s="20" t="s">
        <v>461</v>
      </c>
      <c r="J173" s="20" t="s">
        <v>369</v>
      </c>
      <c r="K173" s="13" t="s">
        <v>374</v>
      </c>
      <c r="L173" s="13" t="s">
        <v>97</v>
      </c>
      <c r="M173" s="37" t="s">
        <v>130</v>
      </c>
      <c r="N173" s="22">
        <v>243.40552</v>
      </c>
      <c r="O173" s="23">
        <v>5011.5110961203991</v>
      </c>
      <c r="P173" s="23">
        <f t="shared" si="30"/>
        <v>5254.9166161203993</v>
      </c>
      <c r="Q173" s="22">
        <v>7.5947100000000001</v>
      </c>
      <c r="R173" s="22">
        <v>158.68</v>
      </c>
      <c r="S173" s="23">
        <f t="shared" si="31"/>
        <v>166.27471</v>
      </c>
      <c r="T173" s="22">
        <f t="shared" si="39"/>
        <v>-4852.8310961203988</v>
      </c>
      <c r="U173" s="22">
        <f t="shared" si="39"/>
        <v>-5088.6419061203997</v>
      </c>
      <c r="V173" s="24">
        <f t="shared" si="38"/>
        <v>-0.96833689540808554</v>
      </c>
      <c r="W173" s="24">
        <f t="shared" si="38"/>
        <v>-0.96835825910349893</v>
      </c>
      <c r="X173" s="28" t="s">
        <v>100</v>
      </c>
      <c r="Y173" s="28" t="s">
        <v>100</v>
      </c>
      <c r="Z173" s="28" t="s">
        <v>100</v>
      </c>
      <c r="AA173" s="27" t="s">
        <v>100</v>
      </c>
      <c r="AB173" s="27" t="s">
        <v>100</v>
      </c>
      <c r="AC173" s="27" t="str">
        <f t="shared" si="33"/>
        <v>N/A</v>
      </c>
      <c r="AD173" s="27" t="s">
        <v>100</v>
      </c>
      <c r="AE173" s="27" t="s">
        <v>100</v>
      </c>
      <c r="AF173" s="27" t="str">
        <f t="shared" si="34"/>
        <v>N/A</v>
      </c>
      <c r="AG173" s="27" t="str">
        <f t="shared" si="35"/>
        <v>N/A</v>
      </c>
      <c r="AH173" s="27" t="str">
        <f t="shared" si="35"/>
        <v>N/A</v>
      </c>
      <c r="AI173" s="24" t="str">
        <f t="shared" si="37"/>
        <v>N/A</v>
      </c>
      <c r="AJ173" s="24" t="str">
        <f t="shared" si="37"/>
        <v>N/A</v>
      </c>
      <c r="AK173" s="28" t="s">
        <v>100</v>
      </c>
      <c r="AL173" s="33" t="s">
        <v>100</v>
      </c>
      <c r="AM173" s="33" t="s">
        <v>100</v>
      </c>
      <c r="AN173" s="33" t="s">
        <v>100</v>
      </c>
      <c r="AO173" s="33" t="s">
        <v>100</v>
      </c>
      <c r="AP173" s="33" t="s">
        <v>100</v>
      </c>
      <c r="AQ173" s="33" t="s">
        <v>100</v>
      </c>
      <c r="AR173" s="28" t="s">
        <v>100</v>
      </c>
    </row>
    <row r="174" spans="1:44" ht="43.5" customHeight="1">
      <c r="A174" s="13">
        <v>170</v>
      </c>
      <c r="B174" s="18" t="s">
        <v>88</v>
      </c>
      <c r="C174" s="18" t="s">
        <v>89</v>
      </c>
      <c r="D174" s="19" t="s">
        <v>428</v>
      </c>
      <c r="E174" s="20" t="s">
        <v>429</v>
      </c>
      <c r="F174" s="21" t="s">
        <v>456</v>
      </c>
      <c r="G174" s="30" t="s">
        <v>457</v>
      </c>
      <c r="H174" s="30" t="s">
        <v>142</v>
      </c>
      <c r="I174" s="20" t="s">
        <v>462</v>
      </c>
      <c r="J174" s="20" t="s">
        <v>369</v>
      </c>
      <c r="K174" s="13" t="s">
        <v>374</v>
      </c>
      <c r="L174" s="13" t="s">
        <v>97</v>
      </c>
      <c r="M174" s="37" t="s">
        <v>130</v>
      </c>
      <c r="N174" s="23">
        <v>4624.7048599999998</v>
      </c>
      <c r="O174" s="23">
        <v>5011.5110961203991</v>
      </c>
      <c r="P174" s="23">
        <f t="shared" si="30"/>
        <v>9636.2159561203989</v>
      </c>
      <c r="Q174" s="23">
        <v>8.5947099999999992</v>
      </c>
      <c r="R174" s="22">
        <v>158.68</v>
      </c>
      <c r="S174" s="23">
        <f t="shared" si="31"/>
        <v>167.27471</v>
      </c>
      <c r="T174" s="23">
        <f t="shared" si="39"/>
        <v>-4852.8310961203988</v>
      </c>
      <c r="U174" s="23">
        <f t="shared" si="39"/>
        <v>-9468.9412461203992</v>
      </c>
      <c r="V174" s="56">
        <f t="shared" si="38"/>
        <v>-0.96833689540808554</v>
      </c>
      <c r="W174" s="56">
        <f t="shared" si="38"/>
        <v>-0.9826410376477962</v>
      </c>
      <c r="X174" s="28" t="s">
        <v>100</v>
      </c>
      <c r="Y174" s="28" t="s">
        <v>100</v>
      </c>
      <c r="Z174" s="28" t="s">
        <v>100</v>
      </c>
      <c r="AA174" s="27" t="s">
        <v>100</v>
      </c>
      <c r="AB174" s="27" t="s">
        <v>100</v>
      </c>
      <c r="AC174" s="27" t="str">
        <f t="shared" si="33"/>
        <v>N/A</v>
      </c>
      <c r="AD174" s="27" t="s">
        <v>100</v>
      </c>
      <c r="AE174" s="27" t="s">
        <v>100</v>
      </c>
      <c r="AF174" s="27" t="str">
        <f t="shared" si="34"/>
        <v>N/A</v>
      </c>
      <c r="AG174" s="27" t="str">
        <f t="shared" si="35"/>
        <v>N/A</v>
      </c>
      <c r="AH174" s="27" t="str">
        <f t="shared" si="35"/>
        <v>N/A</v>
      </c>
      <c r="AI174" s="24" t="str">
        <f t="shared" si="37"/>
        <v>N/A</v>
      </c>
      <c r="AJ174" s="24" t="str">
        <f t="shared" si="37"/>
        <v>N/A</v>
      </c>
      <c r="AK174" s="28" t="s">
        <v>100</v>
      </c>
      <c r="AL174" s="33" t="s">
        <v>100</v>
      </c>
      <c r="AM174" s="33" t="s">
        <v>100</v>
      </c>
      <c r="AN174" s="33" t="s">
        <v>100</v>
      </c>
      <c r="AO174" s="33" t="s">
        <v>100</v>
      </c>
      <c r="AP174" s="33" t="s">
        <v>100</v>
      </c>
      <c r="AQ174" s="33" t="s">
        <v>100</v>
      </c>
      <c r="AR174" s="28" t="s">
        <v>100</v>
      </c>
    </row>
    <row r="175" spans="1:44" ht="193.5" customHeight="1">
      <c r="A175" s="13">
        <v>171</v>
      </c>
      <c r="B175" s="18" t="s">
        <v>88</v>
      </c>
      <c r="C175" s="18" t="s">
        <v>89</v>
      </c>
      <c r="D175" s="19" t="s">
        <v>463</v>
      </c>
      <c r="E175" s="20" t="s">
        <v>464</v>
      </c>
      <c r="F175" s="54" t="s">
        <v>465</v>
      </c>
      <c r="G175" s="53" t="s">
        <v>129</v>
      </c>
      <c r="H175" s="30" t="s">
        <v>94</v>
      </c>
      <c r="I175" s="20" t="s">
        <v>94</v>
      </c>
      <c r="J175" s="20" t="s">
        <v>398</v>
      </c>
      <c r="K175" s="13" t="s">
        <v>96</v>
      </c>
      <c r="L175" s="13" t="s">
        <v>97</v>
      </c>
      <c r="M175" s="37" t="s">
        <v>130</v>
      </c>
      <c r="N175" s="72">
        <v>13394.35526</v>
      </c>
      <c r="O175" s="72">
        <v>13773.499</v>
      </c>
      <c r="P175" s="72">
        <f t="shared" si="30"/>
        <v>27167.85426</v>
      </c>
      <c r="Q175" s="72">
        <v>21468.799709999999</v>
      </c>
      <c r="R175" s="72">
        <v>18764.157460000002</v>
      </c>
      <c r="S175" s="72">
        <f t="shared" si="31"/>
        <v>40232.957170000001</v>
      </c>
      <c r="T175" s="72">
        <f t="shared" si="39"/>
        <v>4990.6584600000024</v>
      </c>
      <c r="U175" s="72">
        <f t="shared" si="39"/>
        <v>13065.102910000001</v>
      </c>
      <c r="V175" s="73">
        <f t="shared" si="38"/>
        <v>0.36233773712837986</v>
      </c>
      <c r="W175" s="73">
        <f t="shared" si="38"/>
        <v>0.48090301077756153</v>
      </c>
      <c r="X175" s="74" t="str">
        <f>IF(ABS(T175)&gt;9999.99999,"Y","N")</f>
        <v>N</v>
      </c>
      <c r="Y175" s="28" t="str">
        <f>IF(AND(ABS(V175)&gt;0.1999, ABS(T175)&gt;4999.99999), "Y", "N")</f>
        <v>N</v>
      </c>
      <c r="Z175" s="26" t="s">
        <v>466</v>
      </c>
      <c r="AA175" s="27" t="s">
        <v>100</v>
      </c>
      <c r="AB175" s="27" t="s">
        <v>100</v>
      </c>
      <c r="AC175" s="27" t="str">
        <f t="shared" si="33"/>
        <v>N/A</v>
      </c>
      <c r="AD175" s="27" t="s">
        <v>100</v>
      </c>
      <c r="AE175" s="27" t="s">
        <v>100</v>
      </c>
      <c r="AF175" s="27" t="str">
        <f t="shared" si="34"/>
        <v>N/A</v>
      </c>
      <c r="AG175" s="27" t="str">
        <f t="shared" si="35"/>
        <v>N/A</v>
      </c>
      <c r="AH175" s="27" t="str">
        <f t="shared" si="35"/>
        <v>N/A</v>
      </c>
      <c r="AI175" s="24" t="str">
        <f t="shared" si="37"/>
        <v>N/A</v>
      </c>
      <c r="AJ175" s="24" t="str">
        <f t="shared" si="37"/>
        <v>N/A</v>
      </c>
      <c r="AK175" s="28" t="str">
        <f>IFERROR(IF(ABS(AI175)&gt;19.999%,"Y","N"),"N")</f>
        <v>N</v>
      </c>
      <c r="AL175" s="33" t="s">
        <v>467</v>
      </c>
      <c r="AM175" s="33" t="s">
        <v>100</v>
      </c>
      <c r="AN175" s="29" t="s">
        <v>101</v>
      </c>
      <c r="AO175" s="29" t="s">
        <v>101</v>
      </c>
      <c r="AP175" s="29" t="s">
        <v>196</v>
      </c>
      <c r="AQ175" s="34" t="s">
        <v>102</v>
      </c>
      <c r="AR175" s="69" t="s">
        <v>468</v>
      </c>
    </row>
    <row r="176" spans="1:44" ht="36.75" customHeight="1">
      <c r="A176" s="75" t="s">
        <v>469</v>
      </c>
      <c r="B176" s="75"/>
      <c r="C176" s="75"/>
      <c r="D176" s="75"/>
      <c r="E176" s="75"/>
      <c r="F176" s="75"/>
      <c r="G176" s="75"/>
      <c r="H176" s="75"/>
      <c r="I176" s="75"/>
      <c r="J176" s="6"/>
      <c r="K176" s="6"/>
      <c r="L176" s="6"/>
      <c r="M176" s="6"/>
      <c r="N176" s="6"/>
      <c r="O176" s="76"/>
      <c r="P176" s="76"/>
      <c r="Q176" s="76"/>
      <c r="R176" s="76"/>
      <c r="S176" s="77"/>
      <c r="T176" s="77"/>
      <c r="U176" s="77"/>
      <c r="V176" s="78"/>
      <c r="W176" s="78"/>
      <c r="X176" s="79"/>
      <c r="Y176" s="79"/>
      <c r="AN176"/>
      <c r="AO176"/>
      <c r="AP176"/>
      <c r="AQ176" s="80"/>
      <c r="AR176" s="81"/>
    </row>
    <row r="177" spans="5:7">
      <c r="E177"/>
      <c r="F177"/>
      <c r="G177"/>
    </row>
    <row r="178" spans="5:7">
      <c r="E178"/>
      <c r="F178"/>
      <c r="G178"/>
    </row>
    <row r="179" spans="5:7">
      <c r="E179"/>
      <c r="F179"/>
      <c r="G179"/>
    </row>
    <row r="180" spans="5:7">
      <c r="E180"/>
      <c r="F180"/>
      <c r="G180"/>
    </row>
    <row r="181" spans="5:7">
      <c r="E181"/>
      <c r="F181"/>
      <c r="G181"/>
    </row>
    <row r="182" spans="5:7">
      <c r="E182"/>
      <c r="F182"/>
      <c r="G182"/>
    </row>
    <row r="183" spans="5:7">
      <c r="E183"/>
      <c r="F183"/>
      <c r="G183"/>
    </row>
    <row r="184" spans="5:7">
      <c r="E184"/>
      <c r="F184"/>
      <c r="G184"/>
    </row>
    <row r="185" spans="5:7">
      <c r="E185"/>
      <c r="F185"/>
      <c r="G185"/>
    </row>
    <row r="186" spans="5:7">
      <c r="E186"/>
      <c r="F186"/>
      <c r="G186"/>
    </row>
    <row r="187" spans="5:7">
      <c r="E187"/>
      <c r="F187"/>
      <c r="G187"/>
    </row>
    <row r="188" spans="5:7">
      <c r="E188"/>
      <c r="F188"/>
      <c r="G188"/>
    </row>
    <row r="189" spans="5:7">
      <c r="E189"/>
      <c r="F189"/>
      <c r="G189"/>
    </row>
    <row r="190" spans="5:7">
      <c r="E190"/>
      <c r="F190"/>
      <c r="G190"/>
    </row>
    <row r="191" spans="5:7">
      <c r="E191"/>
      <c r="F191"/>
      <c r="G191"/>
    </row>
    <row r="192" spans="5:7">
      <c r="E192"/>
      <c r="F192"/>
      <c r="G192"/>
    </row>
    <row r="193" spans="5:7">
      <c r="E193"/>
      <c r="F193"/>
      <c r="G193"/>
    </row>
  </sheetData>
  <sheetProtection formatCells="0" formatColumns="0" sort="0" autoFilter="0"/>
  <mergeCells count="1">
    <mergeCell ref="A1:AR1"/>
  </mergeCells>
  <conditionalFormatting sqref="X2:Y4 AK2:AM33 AK34:AQ35 AK36:AM114 AN41:AR41 AK115:AR115 X116:Y136 AK116:AM136 AK137:AR137 X138:Y1048576 AK138:AM1048576">
    <cfRule type="cellIs" dxfId="137" priority="13" operator="equal">
      <formula>"Y"</formula>
    </cfRule>
  </conditionalFormatting>
  <conditionalFormatting sqref="X6:Y114">
    <cfRule type="cellIs" dxfId="136" priority="1" operator="equal">
      <formula>"Y"</formula>
    </cfRule>
    <cfRule type="cellIs" dxfId="135" priority="2" operator="equal">
      <formula>"N"</formula>
    </cfRule>
    <cfRule type="cellIs" dxfId="134" priority="3" operator="equal">
      <formula>"YES"</formula>
    </cfRule>
  </conditionalFormatting>
  <conditionalFormatting sqref="Z9 Z11 Z16:Z17 Z19:Z20 Z22 Z24 Z26:Z27 Z29:Z30 Z32 Z37 Z39 Z41 Z43 Z45 Z47 Z49 Z51 Z53 Z55 Z57 Z59:Z62 Z64 Z66 Z68 Z70:Z71 Z73:Z74 Z76 Z78 Z80 Z82 Z84 Z86 Z88 Z90 Z92:Z94 Z96:Z98 Z100 Z102 Z105 Z107:Z108 Z110:Z111 Z113 X115:Z115 Z117:Z118 Z120:Z121 Z123 Z125 Z127:Z132 Z134:Z135 X137:Z137 Z139:Z140 Z142 Z144 Z146:Z147 Z151 Z153 Z155 Z157 Z160 Z162 Z164:Z165 Z167 Z169 Z171 Z173:Z174">
    <cfRule type="cellIs" dxfId="133" priority="7" operator="equal">
      <formula>"Y"</formula>
    </cfRule>
    <cfRule type="cellIs" dxfId="132" priority="8" operator="equal">
      <formula>"N"</formula>
    </cfRule>
    <cfRule type="cellIs" dxfId="131" priority="9" operator="equal">
      <formula>"YES"</formula>
    </cfRule>
  </conditionalFormatting>
  <conditionalFormatting sqref="AK5:AM33 AN9:AR9 AN11:AR11 AN16:AR17 AN19:AR20 AN22:AR22 AN24:AR24 AN26:AR27 AN29:AR30 AN32:AR32 AK34:AQ35 AK36:AM114 AN37:AR37 AN39:AR39 AN41:AR41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K115:AR115 X116:Y136 AK116:AM136 AN117:AR118 AN120:AR121 AN123:AR123 AN125:AR125 AN127:AR132 AN134:AR135 AK137:AR137 AK138:AM175 X138:Y176 AN139:AR140 AN142:AR142 AN144:AR144 AN146:AR147 AN151:AR151 AN153:AR153 AN155:AR155 AN157:AR157 AN160:AR160 AN162:AR162 AN164:AR165 AN167:AR167 AN169:AR169 AN171:AR171 AN173:AR174">
    <cfRule type="cellIs" dxfId="130" priority="15" operator="equal">
      <formula>"N"</formula>
    </cfRule>
    <cfRule type="cellIs" dxfId="129" priority="16" operator="equal">
      <formula>"YES"</formula>
    </cfRule>
  </conditionalFormatting>
  <conditionalFormatting sqref="AN5:AQ5">
    <cfRule type="cellIs" dxfId="128" priority="10" operator="equal">
      <formula>"Y"</formula>
    </cfRule>
    <cfRule type="cellIs" dxfId="127" priority="11" operator="equal">
      <formula>"N"</formula>
    </cfRule>
    <cfRule type="cellIs" dxfId="126" priority="12" operator="equal">
      <formula>"YES"</formula>
    </cfRule>
  </conditionalFormatting>
  <conditionalFormatting sqref="AN14:AQ14">
    <cfRule type="cellIs" dxfId="125" priority="4" operator="equal">
      <formula>"Y"</formula>
    </cfRule>
    <cfRule type="cellIs" dxfId="124" priority="5" operator="equal">
      <formula>"N"</formula>
    </cfRule>
    <cfRule type="cellIs" dxfId="123" priority="6" operator="equal">
      <formula>"YES"</formula>
    </cfRule>
  </conditionalFormatting>
  <conditionalFormatting sqref="AN9:AR9 AN11:AR11 AN16:AR17 AN19:AR20 AN22:AR22 AN24:AR24 AN26:AR27 AN29:AR30 AN32:AR32 AN37:AR37 AN39:AR39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N117:AR118 AN120:AR121 AN123:AR123 AN125:AR125 AN127:AR132 AN134:AR135 AN139:AR140 AN142:AR142 AN144:AR144 AN146:AR147 AN151:AR151 AN153:AR153 AN155:AR155 AN157:AR157 AN160:AR160 AN162:AR162 AN164:AR165 AN167:AR167 AN169:AR169 AN171:AR171 AN173:AR174">
    <cfRule type="cellIs" dxfId="122" priority="14" operator="equal">
      <formula>"Y"</formula>
    </cfRule>
  </conditionalFormatting>
  <pageMargins left="0.2" right="0.2" top="0.123958333333333" bottom="0.25" header="0.05" footer="0.05"/>
  <pageSetup paperSize="5" scale="17" orientation="landscape" r:id="rId1"/>
  <headerFooter>
    <oddHeader>&amp;L&amp;"Arial,Regular"&amp;10RSARDiscovery2024_DR_ED_001-Q002Supp01Atch02</oddHeader>
    <oddFooter xml:space="preserve">&amp;C_x000D_&amp;1#&amp;"Calibri"&amp;12&amp;K000000 Public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CC4C0-EBAA-4B87-82E6-E5DB7CB03477}">
  <dimension ref="A1:AR76"/>
  <sheetViews>
    <sheetView showGridLines="0" view="pageLayout" zoomScale="70" zoomScaleNormal="70" zoomScaleSheetLayoutView="30" zoomScalePageLayoutView="70" workbookViewId="0">
      <selection activeCell="AR2" sqref="AR1:AR1048576"/>
    </sheetView>
  </sheetViews>
  <sheetFormatPr defaultColWidth="9.140625" defaultRowHeight="12.75"/>
  <cols>
    <col min="1" max="1" width="6.140625" style="14" customWidth="1"/>
    <col min="2" max="2" width="29.140625" style="81" customWidth="1"/>
    <col min="3" max="3" width="15.85546875" style="81" customWidth="1"/>
    <col min="4" max="4" width="16.85546875" style="14" customWidth="1"/>
    <col min="5" max="6" width="12.42578125" style="14" customWidth="1"/>
    <col min="7" max="7" width="19.5703125" style="69" customWidth="1"/>
    <col min="8" max="8" width="21.7109375" style="141" customWidth="1"/>
    <col min="9" max="9" width="23.7109375" style="141" customWidth="1"/>
    <col min="10" max="10" width="14.42578125" style="14" customWidth="1"/>
    <col min="11" max="11" width="9.42578125" style="142" customWidth="1"/>
    <col min="12" max="13" width="13.28515625" style="14" customWidth="1"/>
    <col min="14" max="14" width="13.5703125" style="14" customWidth="1"/>
    <col min="15" max="15" width="16" style="14" bestFit="1" customWidth="1"/>
    <col min="16" max="16" width="16" style="14" customWidth="1"/>
    <col min="17" max="17" width="11.28515625" style="14" customWidth="1"/>
    <col min="18" max="18" width="16" style="14" bestFit="1" customWidth="1"/>
    <col min="19" max="19" width="16" style="14" customWidth="1"/>
    <col min="20" max="21" width="22.140625" style="14" customWidth="1"/>
    <col min="22" max="23" width="18" style="14" customWidth="1"/>
    <col min="24" max="24" width="14.7109375" style="14" customWidth="1"/>
    <col min="25" max="25" width="15.5703125" style="14" customWidth="1"/>
    <col min="26" max="26" width="32.85546875" style="14" customWidth="1"/>
    <col min="27" max="32" width="10.42578125" style="14" customWidth="1"/>
    <col min="33" max="33" width="12.42578125" style="14" customWidth="1"/>
    <col min="34" max="34" width="18.28515625" style="14" customWidth="1"/>
    <col min="35" max="35" width="21.42578125" style="14" customWidth="1"/>
    <col min="36" max="36" width="21" style="14" customWidth="1"/>
    <col min="37" max="37" width="13.42578125" style="14" customWidth="1"/>
    <col min="38" max="38" width="46" style="143" customWidth="1"/>
    <col min="39" max="39" width="43.42578125" style="143" customWidth="1"/>
    <col min="40" max="42" width="13.7109375" style="143" customWidth="1"/>
    <col min="43" max="43" width="24" style="143" customWidth="1"/>
    <col min="44" max="44" width="67.85546875" style="147" customWidth="1"/>
    <col min="45" max="16384" width="9.140625" style="14"/>
  </cols>
  <sheetData>
    <row r="1" spans="1:44" ht="65.099999999999994" customHeight="1">
      <c r="A1" s="376" t="s">
        <v>470</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c r="AO1" s="376"/>
      <c r="AP1" s="376"/>
      <c r="AQ1" s="376"/>
      <c r="AR1" s="376"/>
    </row>
    <row r="2" spans="1:44" s="90" customFormat="1">
      <c r="A2" s="87"/>
      <c r="B2" s="88"/>
      <c r="C2" s="88"/>
      <c r="D2" s="88"/>
      <c r="E2" s="88"/>
      <c r="F2" s="87"/>
      <c r="G2" s="8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t="s">
        <v>471</v>
      </c>
      <c r="AM2" s="9"/>
      <c r="AN2" s="9"/>
      <c r="AO2" s="9"/>
      <c r="AP2" s="9"/>
      <c r="AQ2" s="9"/>
      <c r="AR2" s="145"/>
    </row>
    <row r="3" spans="1:44" ht="17.25" customHeight="1">
      <c r="A3" s="11"/>
      <c r="B3" s="12" t="s">
        <v>1</v>
      </c>
      <c r="C3" s="12" t="s">
        <v>2</v>
      </c>
      <c r="D3" s="13" t="s">
        <v>3</v>
      </c>
      <c r="E3" s="13" t="s">
        <v>4</v>
      </c>
      <c r="F3" s="91" t="s">
        <v>5</v>
      </c>
      <c r="G3" s="91" t="s">
        <v>6</v>
      </c>
      <c r="H3" s="50" t="s">
        <v>7</v>
      </c>
      <c r="I3" s="50" t="s">
        <v>8</v>
      </c>
      <c r="J3" s="50" t="s">
        <v>9</v>
      </c>
      <c r="K3" s="50" t="s">
        <v>10</v>
      </c>
      <c r="L3" s="50" t="s">
        <v>11</v>
      </c>
      <c r="M3" s="50" t="s">
        <v>12</v>
      </c>
      <c r="N3" s="50" t="s">
        <v>13</v>
      </c>
      <c r="O3" s="50" t="s">
        <v>14</v>
      </c>
      <c r="P3" s="50" t="s">
        <v>15</v>
      </c>
      <c r="Q3" s="50" t="s">
        <v>16</v>
      </c>
      <c r="R3" s="50" t="s">
        <v>17</v>
      </c>
      <c r="S3" s="50" t="s">
        <v>18</v>
      </c>
      <c r="T3" s="50" t="s">
        <v>19</v>
      </c>
      <c r="U3" s="50" t="s">
        <v>20</v>
      </c>
      <c r="V3" s="50" t="s">
        <v>21</v>
      </c>
      <c r="W3" s="50" t="s">
        <v>22</v>
      </c>
      <c r="X3" s="50" t="s">
        <v>23</v>
      </c>
      <c r="Y3" s="50" t="s">
        <v>472</v>
      </c>
      <c r="Z3" s="50" t="s">
        <v>25</v>
      </c>
      <c r="AA3" s="50" t="s">
        <v>26</v>
      </c>
      <c r="AB3" s="50" t="s">
        <v>27</v>
      </c>
      <c r="AC3" s="50" t="s">
        <v>28</v>
      </c>
      <c r="AD3" s="50" t="s">
        <v>29</v>
      </c>
      <c r="AE3" s="50" t="s">
        <v>30</v>
      </c>
      <c r="AF3" s="13" t="s">
        <v>31</v>
      </c>
      <c r="AG3" s="13" t="s">
        <v>32</v>
      </c>
      <c r="AH3" s="13" t="s">
        <v>33</v>
      </c>
      <c r="AI3" s="13" t="s">
        <v>473</v>
      </c>
      <c r="AJ3" s="13" t="s">
        <v>35</v>
      </c>
      <c r="AK3" s="13" t="s">
        <v>36</v>
      </c>
      <c r="AL3" s="13" t="s">
        <v>37</v>
      </c>
      <c r="AM3" s="13" t="s">
        <v>38</v>
      </c>
      <c r="AN3" s="13" t="s">
        <v>39</v>
      </c>
      <c r="AO3" s="13" t="s">
        <v>40</v>
      </c>
      <c r="AP3" s="13" t="s">
        <v>41</v>
      </c>
      <c r="AQ3" s="13" t="s">
        <v>474</v>
      </c>
      <c r="AR3" s="13" t="s">
        <v>475</v>
      </c>
    </row>
    <row r="4" spans="1:44" s="96" customFormat="1" ht="110.25" customHeight="1">
      <c r="A4" s="305" t="s">
        <v>44</v>
      </c>
      <c r="B4" s="305" t="s">
        <v>45</v>
      </c>
      <c r="C4" s="305" t="s">
        <v>46</v>
      </c>
      <c r="D4" s="305" t="s">
        <v>47</v>
      </c>
      <c r="E4" s="300" t="s">
        <v>48</v>
      </c>
      <c r="F4" s="92" t="s">
        <v>49</v>
      </c>
      <c r="G4" s="92" t="s">
        <v>50</v>
      </c>
      <c r="H4" s="92" t="s">
        <v>51</v>
      </c>
      <c r="I4" s="92" t="s">
        <v>52</v>
      </c>
      <c r="J4" s="92" t="s">
        <v>53</v>
      </c>
      <c r="K4" s="92" t="s">
        <v>54</v>
      </c>
      <c r="L4" s="92" t="s">
        <v>476</v>
      </c>
      <c r="M4" s="92" t="s">
        <v>56</v>
      </c>
      <c r="N4" s="92" t="s">
        <v>57</v>
      </c>
      <c r="O4" s="92" t="s">
        <v>58</v>
      </c>
      <c r="P4" s="92" t="s">
        <v>59</v>
      </c>
      <c r="Q4" s="92" t="s">
        <v>60</v>
      </c>
      <c r="R4" s="92" t="s">
        <v>61</v>
      </c>
      <c r="S4" s="92" t="s">
        <v>62</v>
      </c>
      <c r="T4" s="92" t="s">
        <v>63</v>
      </c>
      <c r="U4" s="92" t="s">
        <v>64</v>
      </c>
      <c r="V4" s="92" t="s">
        <v>65</v>
      </c>
      <c r="W4" s="305" t="s">
        <v>66</v>
      </c>
      <c r="X4" s="92" t="s">
        <v>67</v>
      </c>
      <c r="Y4" s="92" t="s">
        <v>68</v>
      </c>
      <c r="Z4" s="92" t="s">
        <v>69</v>
      </c>
      <c r="AA4" s="92" t="s">
        <v>70</v>
      </c>
      <c r="AB4" s="92" t="s">
        <v>71</v>
      </c>
      <c r="AC4" s="93" t="s">
        <v>72</v>
      </c>
      <c r="AD4" s="92" t="s">
        <v>73</v>
      </c>
      <c r="AE4" s="92" t="s">
        <v>74</v>
      </c>
      <c r="AF4" s="94" t="s">
        <v>75</v>
      </c>
      <c r="AG4" s="305" t="s">
        <v>76</v>
      </c>
      <c r="AH4" s="305" t="s">
        <v>77</v>
      </c>
      <c r="AI4" s="305" t="s">
        <v>78</v>
      </c>
      <c r="AJ4" s="95" t="s">
        <v>79</v>
      </c>
      <c r="AK4" s="306" t="s">
        <v>80</v>
      </c>
      <c r="AL4" s="305" t="s">
        <v>81</v>
      </c>
      <c r="AM4" s="305" t="s">
        <v>82</v>
      </c>
      <c r="AN4" s="305" t="s">
        <v>83</v>
      </c>
      <c r="AO4" s="305" t="s">
        <v>84</v>
      </c>
      <c r="AP4" s="305" t="s">
        <v>85</v>
      </c>
      <c r="AQ4" s="305" t="s">
        <v>86</v>
      </c>
      <c r="AR4" s="360" t="s">
        <v>87</v>
      </c>
    </row>
    <row r="5" spans="1:44" ht="71.25" customHeight="1">
      <c r="A5" s="13">
        <v>1</v>
      </c>
      <c r="B5" s="12" t="s">
        <v>477</v>
      </c>
      <c r="C5" s="12" t="s">
        <v>89</v>
      </c>
      <c r="D5" s="19" t="s">
        <v>478</v>
      </c>
      <c r="E5" s="97" t="s">
        <v>479</v>
      </c>
      <c r="F5" s="98" t="s">
        <v>480</v>
      </c>
      <c r="G5" s="99" t="s">
        <v>481</v>
      </c>
      <c r="H5" s="99" t="s">
        <v>482</v>
      </c>
      <c r="I5" s="99" t="s">
        <v>482</v>
      </c>
      <c r="J5" s="100" t="s">
        <v>369</v>
      </c>
      <c r="K5" s="101" t="s">
        <v>96</v>
      </c>
      <c r="L5" s="101" t="s">
        <v>483</v>
      </c>
      <c r="M5" s="101" t="s">
        <v>98</v>
      </c>
      <c r="N5" s="102">
        <v>102467.72719000001</v>
      </c>
      <c r="O5" s="102">
        <v>103701.09567349927</v>
      </c>
      <c r="P5" s="102">
        <f t="shared" ref="P5:P68" si="0">IFERROR(O5+N5,"N/A")</f>
        <v>206168.82286349928</v>
      </c>
      <c r="Q5" s="102">
        <v>97303.454199999993</v>
      </c>
      <c r="R5" s="102">
        <v>108139.83252</v>
      </c>
      <c r="S5" s="102">
        <f t="shared" ref="S5:S68" si="1">IFERROR(R5+Q5,"N/A")</f>
        <v>205443.28671999997</v>
      </c>
      <c r="T5" s="102">
        <f t="shared" ref="T5:U31" si="2">IFERROR(R5-O5,"N/A")</f>
        <v>4438.7368465007312</v>
      </c>
      <c r="U5" s="102">
        <f t="shared" si="2"/>
        <v>-725.53614349931013</v>
      </c>
      <c r="V5" s="103">
        <f>IFERROR((R5-O5)/O5,"N/A")</f>
        <v>4.2803181756883281E-2</v>
      </c>
      <c r="W5" s="103">
        <f>IFERROR((S5-P5)/P5,"N/A")</f>
        <v>-3.5191360818879716E-3</v>
      </c>
      <c r="X5" s="104" t="str">
        <f>IF(ABS(T5)&gt;19999.999999,"Y","N")</f>
        <v>N</v>
      </c>
      <c r="Y5" s="104" t="str">
        <f>IF(AND(ABS(V5)&gt;0.1999, ABS(T5)&gt;9999.99999), "Y", "N")</f>
        <v>N</v>
      </c>
      <c r="Z5" s="104" t="s">
        <v>484</v>
      </c>
      <c r="AA5" s="105">
        <v>128832</v>
      </c>
      <c r="AB5" s="105">
        <v>128832</v>
      </c>
      <c r="AC5" s="105">
        <f t="shared" ref="AC5:AC67" si="3">IFERROR(AB5+AA5,"N/A")</f>
        <v>257664</v>
      </c>
      <c r="AD5" s="105">
        <v>93523</v>
      </c>
      <c r="AE5" s="105">
        <v>112647</v>
      </c>
      <c r="AF5" s="105">
        <f>IFERROR(AE5+AD5,"N/A")</f>
        <v>206170</v>
      </c>
      <c r="AG5" s="106">
        <f>IFERROR(AE5-AB5,"N/A")</f>
        <v>-16185</v>
      </c>
      <c r="AH5" s="106">
        <f>IFERROR(AF5-AC5,"N/A")</f>
        <v>-51494</v>
      </c>
      <c r="AI5" s="39">
        <f>IFERROR((AE5-AB5)/AB5,"N/A")</f>
        <v>-0.1256287257824143</v>
      </c>
      <c r="AJ5" s="39">
        <f>IFERROR((AF5-AC5)/AC5,"N/A")</f>
        <v>-0.19984941629408842</v>
      </c>
      <c r="AK5" s="28" t="str">
        <f>IF(ABS(AI5)&gt;19.999%,"Y","N")</f>
        <v>N</v>
      </c>
      <c r="AL5" s="68" t="s">
        <v>100</v>
      </c>
      <c r="AM5" s="68" t="s">
        <v>100</v>
      </c>
      <c r="AN5" s="29" t="s">
        <v>101</v>
      </c>
      <c r="AO5" s="29" t="s">
        <v>101</v>
      </c>
      <c r="AP5" s="29" t="s">
        <v>101</v>
      </c>
      <c r="AQ5" s="68" t="s">
        <v>256</v>
      </c>
      <c r="AR5" s="59" t="s">
        <v>485</v>
      </c>
    </row>
    <row r="6" spans="1:44" ht="42" customHeight="1">
      <c r="A6" s="13">
        <v>2</v>
      </c>
      <c r="B6" s="12" t="s">
        <v>477</v>
      </c>
      <c r="C6" s="12" t="s">
        <v>89</v>
      </c>
      <c r="D6" s="19" t="s">
        <v>478</v>
      </c>
      <c r="E6" s="97" t="s">
        <v>479</v>
      </c>
      <c r="F6" s="98" t="s">
        <v>480</v>
      </c>
      <c r="G6" s="99" t="s">
        <v>481</v>
      </c>
      <c r="H6" s="99" t="s">
        <v>142</v>
      </c>
      <c r="I6" s="99" t="s">
        <v>486</v>
      </c>
      <c r="J6" s="100" t="s">
        <v>369</v>
      </c>
      <c r="K6" s="101" t="s">
        <v>96</v>
      </c>
      <c r="L6" s="101" t="s">
        <v>483</v>
      </c>
      <c r="M6" s="101" t="s">
        <v>98</v>
      </c>
      <c r="N6" s="102">
        <v>102467.72719000001</v>
      </c>
      <c r="O6" s="102">
        <v>103701.09567349927</v>
      </c>
      <c r="P6" s="102">
        <f t="shared" si="0"/>
        <v>206168.82286349928</v>
      </c>
      <c r="Q6" s="102">
        <v>97302.454199999993</v>
      </c>
      <c r="R6" s="102">
        <v>108139.83252</v>
      </c>
      <c r="S6" s="102">
        <f t="shared" si="1"/>
        <v>205442.28671999997</v>
      </c>
      <c r="T6" s="102">
        <f t="shared" si="2"/>
        <v>4438.7368465007312</v>
      </c>
      <c r="U6" s="102">
        <f t="shared" si="2"/>
        <v>-726.53614349931013</v>
      </c>
      <c r="V6" s="103">
        <f>IFERROR((R6-O6)/O6,"N/A")</f>
        <v>4.2803181756883281E-2</v>
      </c>
      <c r="W6" s="103">
        <f>IFERROR((S6-P6)/P6,"N/A")</f>
        <v>-3.5239864757841527E-3</v>
      </c>
      <c r="X6" s="104" t="s">
        <v>100</v>
      </c>
      <c r="Y6" s="104" t="s">
        <v>100</v>
      </c>
      <c r="Z6" s="104" t="s">
        <v>100</v>
      </c>
      <c r="AA6" s="105">
        <v>128832</v>
      </c>
      <c r="AB6" s="105">
        <v>128832</v>
      </c>
      <c r="AC6" s="105">
        <f t="shared" si="3"/>
        <v>257664</v>
      </c>
      <c r="AD6" s="105">
        <v>93523</v>
      </c>
      <c r="AE6" s="105">
        <v>112647</v>
      </c>
      <c r="AF6" s="105">
        <f t="shared" ref="AF6:AF69" si="4">IFERROR(AE6+AD6,"N/A")</f>
        <v>206170</v>
      </c>
      <c r="AG6" s="106">
        <f t="shared" ref="AG6:AH69" si="5">IFERROR(AE6-AB6,"N/A")</f>
        <v>-16185</v>
      </c>
      <c r="AH6" s="106">
        <f t="shared" si="5"/>
        <v>-51494</v>
      </c>
      <c r="AI6" s="39">
        <f t="shared" ref="AI6:AJ69" si="6">IFERROR((AE6-AB6)/AB6,"N/A")</f>
        <v>-0.1256287257824143</v>
      </c>
      <c r="AJ6" s="39">
        <f t="shared" si="6"/>
        <v>-0.19984941629408842</v>
      </c>
      <c r="AK6" s="28" t="s">
        <v>100</v>
      </c>
      <c r="AL6" s="68" t="s">
        <v>100</v>
      </c>
      <c r="AM6" s="68" t="s">
        <v>100</v>
      </c>
      <c r="AN6" s="68" t="s">
        <v>100</v>
      </c>
      <c r="AO6" s="68" t="s">
        <v>100</v>
      </c>
      <c r="AP6" s="68" t="s">
        <v>100</v>
      </c>
      <c r="AQ6" s="68" t="s">
        <v>100</v>
      </c>
      <c r="AR6" s="29" t="s">
        <v>100</v>
      </c>
    </row>
    <row r="7" spans="1:44" ht="59.25" customHeight="1">
      <c r="A7" s="13">
        <v>3</v>
      </c>
      <c r="B7" s="12" t="s">
        <v>477</v>
      </c>
      <c r="C7" s="12" t="s">
        <v>89</v>
      </c>
      <c r="D7" s="19" t="s">
        <v>478</v>
      </c>
      <c r="E7" s="97" t="s">
        <v>479</v>
      </c>
      <c r="F7" s="98" t="s">
        <v>487</v>
      </c>
      <c r="G7" s="99" t="s">
        <v>488</v>
      </c>
      <c r="H7" s="99" t="s">
        <v>482</v>
      </c>
      <c r="I7" s="99" t="s">
        <v>482</v>
      </c>
      <c r="J7" s="100" t="s">
        <v>369</v>
      </c>
      <c r="K7" s="101" t="s">
        <v>96</v>
      </c>
      <c r="L7" s="101" t="s">
        <v>483</v>
      </c>
      <c r="M7" s="101" t="s">
        <v>98</v>
      </c>
      <c r="N7" s="102">
        <v>0</v>
      </c>
      <c r="O7" s="102">
        <v>0</v>
      </c>
      <c r="P7" s="102">
        <f t="shared" si="0"/>
        <v>0</v>
      </c>
      <c r="Q7" s="102">
        <v>758.81703000000005</v>
      </c>
      <c r="R7" s="102">
        <v>208.50839000000002</v>
      </c>
      <c r="S7" s="102">
        <f t="shared" si="1"/>
        <v>967.32542000000012</v>
      </c>
      <c r="T7" s="102">
        <f t="shared" si="2"/>
        <v>208.50839000000002</v>
      </c>
      <c r="U7" s="102">
        <f t="shared" si="2"/>
        <v>967.32542000000012</v>
      </c>
      <c r="V7" s="103" t="str">
        <f>IFERROR((R7-O7)/O7,"100%")</f>
        <v>100%</v>
      </c>
      <c r="W7" s="103" t="str">
        <f>IFERROR((S7-P7)/P7,"100%")</f>
        <v>100%</v>
      </c>
      <c r="X7" s="104" t="str">
        <f t="shared" ref="X7:X69" si="7">IF(ABS(T7)&gt;19999.999999,"Y","N")</f>
        <v>N</v>
      </c>
      <c r="Y7" s="104" t="str">
        <f t="shared" ref="Y7:Y69" si="8">IF(AND(ABS(V7)&gt;0.1999, ABS(T7)&gt;9999.99999), "Y", "N")</f>
        <v>N</v>
      </c>
      <c r="Z7" s="107" t="s">
        <v>489</v>
      </c>
      <c r="AA7" s="105">
        <v>0</v>
      </c>
      <c r="AB7" s="105">
        <v>0</v>
      </c>
      <c r="AC7" s="105">
        <f t="shared" si="3"/>
        <v>0</v>
      </c>
      <c r="AD7" s="105">
        <v>2</v>
      </c>
      <c r="AE7" s="105">
        <v>0</v>
      </c>
      <c r="AF7" s="105">
        <f t="shared" si="4"/>
        <v>2</v>
      </c>
      <c r="AG7" s="106">
        <f t="shared" si="5"/>
        <v>0</v>
      </c>
      <c r="AH7" s="106">
        <f t="shared" si="5"/>
        <v>2</v>
      </c>
      <c r="AI7" s="39" t="str">
        <f>IFERROR((AE7-AB7)/AB7,"0%")</f>
        <v>0%</v>
      </c>
      <c r="AJ7" s="39" t="str">
        <f t="shared" si="6"/>
        <v>N/A</v>
      </c>
      <c r="AK7" s="28" t="str">
        <f t="shared" ref="AK7:AK69" si="9">IF(ABS(AI7)&gt;19.999%,"Y","N")</f>
        <v>N</v>
      </c>
      <c r="AL7" s="68" t="s">
        <v>100</v>
      </c>
      <c r="AM7" s="68" t="s">
        <v>100</v>
      </c>
      <c r="AN7" s="29" t="s">
        <v>101</v>
      </c>
      <c r="AO7" s="29" t="s">
        <v>101</v>
      </c>
      <c r="AP7" s="29" t="s">
        <v>101</v>
      </c>
      <c r="AQ7" s="68" t="s">
        <v>102</v>
      </c>
      <c r="AR7" s="29" t="s">
        <v>103</v>
      </c>
    </row>
    <row r="8" spans="1:44" ht="42" customHeight="1">
      <c r="A8" s="13">
        <v>4</v>
      </c>
      <c r="B8" s="12" t="s">
        <v>477</v>
      </c>
      <c r="C8" s="12" t="s">
        <v>89</v>
      </c>
      <c r="D8" s="19" t="s">
        <v>478</v>
      </c>
      <c r="E8" s="97" t="s">
        <v>479</v>
      </c>
      <c r="F8" s="98" t="s">
        <v>487</v>
      </c>
      <c r="G8" s="99" t="s">
        <v>488</v>
      </c>
      <c r="H8" s="99" t="s">
        <v>142</v>
      </c>
      <c r="I8" s="99" t="s">
        <v>490</v>
      </c>
      <c r="J8" s="100" t="s">
        <v>369</v>
      </c>
      <c r="K8" s="101" t="s">
        <v>96</v>
      </c>
      <c r="L8" s="101" t="s">
        <v>483</v>
      </c>
      <c r="M8" s="101" t="s">
        <v>98</v>
      </c>
      <c r="N8" s="102">
        <v>0</v>
      </c>
      <c r="O8" s="102">
        <v>0</v>
      </c>
      <c r="P8" s="102">
        <f t="shared" si="0"/>
        <v>0</v>
      </c>
      <c r="Q8" s="102">
        <v>757.81703000000005</v>
      </c>
      <c r="R8" s="102">
        <v>208.50839000000002</v>
      </c>
      <c r="S8" s="102">
        <f t="shared" si="1"/>
        <v>966.32542000000012</v>
      </c>
      <c r="T8" s="102">
        <f t="shared" si="2"/>
        <v>208.50839000000002</v>
      </c>
      <c r="U8" s="102">
        <f t="shared" si="2"/>
        <v>966.32542000000012</v>
      </c>
      <c r="V8" s="103" t="str">
        <f>IFERROR((R8-O8)/O8,"100%")</f>
        <v>100%</v>
      </c>
      <c r="W8" s="103" t="str">
        <f>IFERROR((S8-P8)/P8,"100%")</f>
        <v>100%</v>
      </c>
      <c r="X8" s="104" t="s">
        <v>100</v>
      </c>
      <c r="Y8" s="104" t="s">
        <v>100</v>
      </c>
      <c r="Z8" s="104" t="s">
        <v>100</v>
      </c>
      <c r="AA8" s="105">
        <v>0</v>
      </c>
      <c r="AB8" s="105" t="s">
        <v>491</v>
      </c>
      <c r="AC8" s="105" t="str">
        <f t="shared" si="3"/>
        <v>N/A</v>
      </c>
      <c r="AD8" s="105">
        <v>2</v>
      </c>
      <c r="AE8" s="105">
        <v>0</v>
      </c>
      <c r="AF8" s="105">
        <f t="shared" si="4"/>
        <v>2</v>
      </c>
      <c r="AG8" s="106" t="str">
        <f t="shared" si="5"/>
        <v>N/A</v>
      </c>
      <c r="AH8" s="106" t="str">
        <f t="shared" si="5"/>
        <v>N/A</v>
      </c>
      <c r="AI8" s="39" t="str">
        <f>IFERROR((AE8-AB8)/AB8,"0%")</f>
        <v>0%</v>
      </c>
      <c r="AJ8" s="39" t="str">
        <f t="shared" si="6"/>
        <v>N/A</v>
      </c>
      <c r="AK8" s="28" t="s">
        <v>100</v>
      </c>
      <c r="AL8" s="68" t="s">
        <v>100</v>
      </c>
      <c r="AM8" s="68" t="s">
        <v>100</v>
      </c>
      <c r="AN8" s="68" t="s">
        <v>100</v>
      </c>
      <c r="AO8" s="68" t="s">
        <v>100</v>
      </c>
      <c r="AP8" s="68" t="s">
        <v>100</v>
      </c>
      <c r="AQ8" s="68" t="s">
        <v>100</v>
      </c>
      <c r="AR8" s="29" t="s">
        <v>100</v>
      </c>
    </row>
    <row r="9" spans="1:44" ht="88.9" customHeight="1">
      <c r="A9" s="13">
        <v>5</v>
      </c>
      <c r="B9" s="12" t="s">
        <v>477</v>
      </c>
      <c r="C9" s="12" t="s">
        <v>89</v>
      </c>
      <c r="D9" s="19" t="s">
        <v>478</v>
      </c>
      <c r="E9" s="97" t="s">
        <v>479</v>
      </c>
      <c r="F9" s="98" t="s">
        <v>492</v>
      </c>
      <c r="G9" s="99" t="s">
        <v>493</v>
      </c>
      <c r="H9" s="99" t="s">
        <v>482</v>
      </c>
      <c r="I9" s="99" t="s">
        <v>482</v>
      </c>
      <c r="J9" s="100" t="s">
        <v>369</v>
      </c>
      <c r="K9" s="101" t="s">
        <v>96</v>
      </c>
      <c r="L9" s="101" t="s">
        <v>483</v>
      </c>
      <c r="M9" s="101" t="s">
        <v>98</v>
      </c>
      <c r="N9" s="102">
        <v>407664.78950000001</v>
      </c>
      <c r="O9" s="102">
        <v>412571.70915191737</v>
      </c>
      <c r="P9" s="102">
        <f t="shared" si="0"/>
        <v>820236.49865191733</v>
      </c>
      <c r="Q9" s="102">
        <v>372666.73355</v>
      </c>
      <c r="R9" s="102">
        <v>398172.19750000001</v>
      </c>
      <c r="S9" s="102">
        <f t="shared" si="1"/>
        <v>770838.93105000001</v>
      </c>
      <c r="T9" s="102">
        <f t="shared" si="2"/>
        <v>-14399.511651917361</v>
      </c>
      <c r="U9" s="102">
        <f t="shared" si="2"/>
        <v>-49397.567601917312</v>
      </c>
      <c r="V9" s="103">
        <f t="shared" ref="V9:W12" si="10">IFERROR((R9-O9)/O9,"N/A")</f>
        <v>-3.4901839686286303E-2</v>
      </c>
      <c r="W9" s="103">
        <f t="shared" si="10"/>
        <v>-6.0223566840909494E-2</v>
      </c>
      <c r="X9" s="104" t="str">
        <f t="shared" si="7"/>
        <v>N</v>
      </c>
      <c r="Y9" s="104" t="str">
        <f t="shared" si="8"/>
        <v>N</v>
      </c>
      <c r="Z9" s="104" t="s">
        <v>484</v>
      </c>
      <c r="AA9" s="105">
        <v>733920</v>
      </c>
      <c r="AB9" s="105">
        <v>733920</v>
      </c>
      <c r="AC9" s="105">
        <f t="shared" si="3"/>
        <v>1467840</v>
      </c>
      <c r="AD9" s="105">
        <v>444837</v>
      </c>
      <c r="AE9" s="105">
        <v>563665</v>
      </c>
      <c r="AF9" s="105">
        <f t="shared" si="4"/>
        <v>1008502</v>
      </c>
      <c r="AG9" s="106">
        <f t="shared" si="5"/>
        <v>-170255</v>
      </c>
      <c r="AH9" s="106">
        <f t="shared" si="5"/>
        <v>-459338</v>
      </c>
      <c r="AI9" s="39">
        <f t="shared" si="6"/>
        <v>-0.23198032483104425</v>
      </c>
      <c r="AJ9" s="39">
        <f t="shared" si="6"/>
        <v>-0.31293465227817746</v>
      </c>
      <c r="AK9" s="28" t="str">
        <f t="shared" si="9"/>
        <v>Y</v>
      </c>
      <c r="AL9" s="68" t="s">
        <v>100</v>
      </c>
      <c r="AM9" s="108" t="s">
        <v>494</v>
      </c>
      <c r="AN9" s="29" t="s">
        <v>108</v>
      </c>
      <c r="AO9" s="29" t="s">
        <v>101</v>
      </c>
      <c r="AP9" s="29" t="s">
        <v>108</v>
      </c>
      <c r="AQ9" s="68" t="s">
        <v>256</v>
      </c>
      <c r="AR9" s="29" t="s">
        <v>495</v>
      </c>
    </row>
    <row r="10" spans="1:44" ht="42" customHeight="1">
      <c r="A10" s="13">
        <v>6</v>
      </c>
      <c r="B10" s="12" t="s">
        <v>477</v>
      </c>
      <c r="C10" s="12" t="s">
        <v>89</v>
      </c>
      <c r="D10" s="19" t="s">
        <v>478</v>
      </c>
      <c r="E10" s="97" t="s">
        <v>479</v>
      </c>
      <c r="F10" s="98" t="s">
        <v>492</v>
      </c>
      <c r="G10" s="99" t="s">
        <v>493</v>
      </c>
      <c r="H10" s="99" t="s">
        <v>142</v>
      </c>
      <c r="I10" s="99" t="s">
        <v>496</v>
      </c>
      <c r="J10" s="100" t="s">
        <v>369</v>
      </c>
      <c r="K10" s="101" t="s">
        <v>96</v>
      </c>
      <c r="L10" s="101" t="s">
        <v>483</v>
      </c>
      <c r="M10" s="101" t="s">
        <v>98</v>
      </c>
      <c r="N10" s="102">
        <v>407664.78950000001</v>
      </c>
      <c r="O10" s="102">
        <v>412571.70915191737</v>
      </c>
      <c r="P10" s="102">
        <f t="shared" si="0"/>
        <v>820236.49865191733</v>
      </c>
      <c r="Q10" s="102">
        <v>372665.73355</v>
      </c>
      <c r="R10" s="102">
        <v>398172.19750000001</v>
      </c>
      <c r="S10" s="102">
        <f t="shared" si="1"/>
        <v>770837.93105000001</v>
      </c>
      <c r="T10" s="102">
        <f t="shared" si="2"/>
        <v>-14399.511651917361</v>
      </c>
      <c r="U10" s="102">
        <f t="shared" si="2"/>
        <v>-49398.567601917312</v>
      </c>
      <c r="V10" s="103">
        <f t="shared" si="10"/>
        <v>-3.4901839686286303E-2</v>
      </c>
      <c r="W10" s="103">
        <f t="shared" si="10"/>
        <v>-6.0224786001482865E-2</v>
      </c>
      <c r="X10" s="104" t="s">
        <v>100</v>
      </c>
      <c r="Y10" s="104" t="s">
        <v>100</v>
      </c>
      <c r="Z10" s="104" t="s">
        <v>100</v>
      </c>
      <c r="AA10" s="105">
        <v>733920</v>
      </c>
      <c r="AB10" s="105">
        <v>733920</v>
      </c>
      <c r="AC10" s="105">
        <f t="shared" si="3"/>
        <v>1467840</v>
      </c>
      <c r="AD10" s="105">
        <v>444837</v>
      </c>
      <c r="AE10" s="105">
        <v>563665</v>
      </c>
      <c r="AF10" s="105">
        <f t="shared" si="4"/>
        <v>1008502</v>
      </c>
      <c r="AG10" s="106">
        <f t="shared" si="5"/>
        <v>-170255</v>
      </c>
      <c r="AH10" s="106">
        <f t="shared" si="5"/>
        <v>-459338</v>
      </c>
      <c r="AI10" s="39">
        <f t="shared" si="6"/>
        <v>-0.23198032483104425</v>
      </c>
      <c r="AJ10" s="39">
        <f t="shared" si="6"/>
        <v>-0.31293465227817746</v>
      </c>
      <c r="AK10" s="28" t="s">
        <v>100</v>
      </c>
      <c r="AL10" s="68" t="s">
        <v>100</v>
      </c>
      <c r="AM10" s="68" t="s">
        <v>100</v>
      </c>
      <c r="AN10" s="68" t="s">
        <v>100</v>
      </c>
      <c r="AO10" s="68" t="s">
        <v>100</v>
      </c>
      <c r="AP10" s="68" t="s">
        <v>100</v>
      </c>
      <c r="AQ10" s="68" t="s">
        <v>100</v>
      </c>
      <c r="AR10" s="29" t="s">
        <v>100</v>
      </c>
    </row>
    <row r="11" spans="1:44" ht="63.75">
      <c r="A11" s="50">
        <v>7</v>
      </c>
      <c r="B11" s="58" t="s">
        <v>477</v>
      </c>
      <c r="C11" s="51" t="s">
        <v>89</v>
      </c>
      <c r="D11" s="52" t="s">
        <v>497</v>
      </c>
      <c r="E11" s="109" t="s">
        <v>498</v>
      </c>
      <c r="F11" s="110" t="s">
        <v>499</v>
      </c>
      <c r="G11" s="111" t="s">
        <v>500</v>
      </c>
      <c r="H11" s="111" t="s">
        <v>482</v>
      </c>
      <c r="I11" s="111" t="s">
        <v>482</v>
      </c>
      <c r="J11" s="112" t="s">
        <v>95</v>
      </c>
      <c r="K11" s="113" t="s">
        <v>374</v>
      </c>
      <c r="L11" s="114" t="s">
        <v>483</v>
      </c>
      <c r="M11" s="114" t="s">
        <v>98</v>
      </c>
      <c r="N11" s="115">
        <v>5475.67731</v>
      </c>
      <c r="O11" s="116">
        <f>SUM(O12,O13)</f>
        <v>5541.5999999999995</v>
      </c>
      <c r="P11" s="116">
        <f t="shared" si="0"/>
        <v>11017.277309999999</v>
      </c>
      <c r="Q11" s="116">
        <f>SUM(Q12,Q13)</f>
        <v>245.42864</v>
      </c>
      <c r="R11" s="116">
        <f>SUM(R12,R13)</f>
        <v>7031.8</v>
      </c>
      <c r="S11" s="116">
        <f t="shared" si="1"/>
        <v>7277.2286400000003</v>
      </c>
      <c r="T11" s="116">
        <f t="shared" si="2"/>
        <v>1490.2000000000007</v>
      </c>
      <c r="U11" s="116">
        <f t="shared" si="2"/>
        <v>-3740.0486699999992</v>
      </c>
      <c r="V11" s="117">
        <f t="shared" si="10"/>
        <v>0.26891150570232442</v>
      </c>
      <c r="W11" s="117">
        <f t="shared" si="10"/>
        <v>-0.33947122912167121</v>
      </c>
      <c r="X11" s="118" t="str">
        <f t="shared" si="7"/>
        <v>N</v>
      </c>
      <c r="Y11" s="118" t="str">
        <f t="shared" si="8"/>
        <v>N</v>
      </c>
      <c r="Z11" s="119" t="s">
        <v>501</v>
      </c>
      <c r="AA11" s="120">
        <v>7.36</v>
      </c>
      <c r="AB11" s="120">
        <v>184</v>
      </c>
      <c r="AC11" s="120">
        <f t="shared" si="3"/>
        <v>191.36</v>
      </c>
      <c r="AD11" s="120">
        <v>3.56</v>
      </c>
      <c r="AE11" s="120">
        <v>2991</v>
      </c>
      <c r="AF11" s="121">
        <f t="shared" si="4"/>
        <v>2994.56</v>
      </c>
      <c r="AG11" s="122">
        <f t="shared" si="5"/>
        <v>2807</v>
      </c>
      <c r="AH11" s="122">
        <f t="shared" si="5"/>
        <v>2803.2</v>
      </c>
      <c r="AI11" s="123">
        <f t="shared" si="6"/>
        <v>15.255434782608695</v>
      </c>
      <c r="AJ11" s="123">
        <f t="shared" si="6"/>
        <v>14.648829431438125</v>
      </c>
      <c r="AK11" s="25" t="str">
        <f t="shared" si="9"/>
        <v>Y</v>
      </c>
      <c r="AL11" s="66" t="s">
        <v>100</v>
      </c>
      <c r="AM11" s="67" t="s">
        <v>502</v>
      </c>
      <c r="AN11" s="67" t="s">
        <v>196</v>
      </c>
      <c r="AO11" s="67" t="s">
        <v>196</v>
      </c>
      <c r="AP11" s="67" t="s">
        <v>101</v>
      </c>
      <c r="AQ11" s="67" t="s">
        <v>503</v>
      </c>
      <c r="AR11" s="57" t="s">
        <v>504</v>
      </c>
    </row>
    <row r="12" spans="1:44" ht="42" customHeight="1">
      <c r="A12" s="50">
        <v>8</v>
      </c>
      <c r="B12" s="58" t="s">
        <v>477</v>
      </c>
      <c r="C12" s="51" t="s">
        <v>89</v>
      </c>
      <c r="D12" s="52" t="s">
        <v>497</v>
      </c>
      <c r="E12" s="109" t="s">
        <v>498</v>
      </c>
      <c r="F12" s="110" t="s">
        <v>499</v>
      </c>
      <c r="G12" s="111" t="s">
        <v>500</v>
      </c>
      <c r="H12" s="111" t="s">
        <v>116</v>
      </c>
      <c r="I12" s="111" t="s">
        <v>233</v>
      </c>
      <c r="J12" s="112" t="s">
        <v>95</v>
      </c>
      <c r="K12" s="113" t="s">
        <v>374</v>
      </c>
      <c r="L12" s="114" t="s">
        <v>483</v>
      </c>
      <c r="M12" s="114" t="s">
        <v>98</v>
      </c>
      <c r="N12" s="115">
        <v>219.02708999999999</v>
      </c>
      <c r="O12" s="116">
        <v>221.7</v>
      </c>
      <c r="P12" s="116">
        <f t="shared" si="0"/>
        <v>440.72708999999998</v>
      </c>
      <c r="Q12" s="115">
        <v>121.71432</v>
      </c>
      <c r="R12" s="116">
        <v>281.27199999999999</v>
      </c>
      <c r="S12" s="116">
        <f t="shared" si="1"/>
        <v>402.98631999999998</v>
      </c>
      <c r="T12" s="116">
        <f t="shared" si="2"/>
        <v>59.572000000000003</v>
      </c>
      <c r="U12" s="116">
        <f t="shared" si="2"/>
        <v>-37.740769999999998</v>
      </c>
      <c r="V12" s="117">
        <f t="shared" si="10"/>
        <v>0.26870545782589089</v>
      </c>
      <c r="W12" s="117">
        <f t="shared" si="10"/>
        <v>-8.5632970734791911E-2</v>
      </c>
      <c r="X12" s="118" t="s">
        <v>100</v>
      </c>
      <c r="Y12" s="118" t="s">
        <v>100</v>
      </c>
      <c r="Z12" s="119" t="s">
        <v>100</v>
      </c>
      <c r="AA12" s="120">
        <v>7.36</v>
      </c>
      <c r="AB12" s="120">
        <v>184</v>
      </c>
      <c r="AC12" s="120">
        <f>IFERROR(AB12+AA12,"N/A")</f>
        <v>191.36</v>
      </c>
      <c r="AD12" s="120">
        <v>3.56</v>
      </c>
      <c r="AE12" s="120">
        <v>2991</v>
      </c>
      <c r="AF12" s="121">
        <f>IFERROR(AE12+AD12,"N/A")</f>
        <v>2994.56</v>
      </c>
      <c r="AG12" s="122">
        <f>IFERROR(AE12-AB12,"N/A")</f>
        <v>2807</v>
      </c>
      <c r="AH12" s="122">
        <f>IFERROR(AF12-AC12,"N/A")</f>
        <v>2803.2</v>
      </c>
      <c r="AI12" s="123">
        <f>IFERROR((AE12-AB12)/AB12,"N/A")</f>
        <v>15.255434782608695</v>
      </c>
      <c r="AJ12" s="123">
        <f>IFERROR((AF12-AC12)/AC12,"N/A")</f>
        <v>14.648829431438125</v>
      </c>
      <c r="AK12" s="25" t="s">
        <v>100</v>
      </c>
      <c r="AL12" s="66" t="s">
        <v>100</v>
      </c>
      <c r="AM12" s="66" t="s">
        <v>100</v>
      </c>
      <c r="AN12" s="66" t="s">
        <v>100</v>
      </c>
      <c r="AO12" s="66" t="s">
        <v>100</v>
      </c>
      <c r="AP12" s="66" t="s">
        <v>100</v>
      </c>
      <c r="AQ12" s="66" t="s">
        <v>100</v>
      </c>
      <c r="AR12" s="25" t="s">
        <v>100</v>
      </c>
    </row>
    <row r="13" spans="1:44" ht="42" customHeight="1">
      <c r="A13" s="50">
        <v>9</v>
      </c>
      <c r="B13" s="58" t="s">
        <v>477</v>
      </c>
      <c r="C13" s="51" t="s">
        <v>89</v>
      </c>
      <c r="D13" s="52" t="s">
        <v>497</v>
      </c>
      <c r="E13" s="109" t="s">
        <v>498</v>
      </c>
      <c r="F13" s="110" t="s">
        <v>499</v>
      </c>
      <c r="G13" s="111" t="s">
        <v>500</v>
      </c>
      <c r="H13" s="111" t="s">
        <v>142</v>
      </c>
      <c r="I13" s="111" t="s">
        <v>505</v>
      </c>
      <c r="J13" s="112" t="s">
        <v>95</v>
      </c>
      <c r="K13" s="113" t="s">
        <v>374</v>
      </c>
      <c r="L13" s="114" t="s">
        <v>483</v>
      </c>
      <c r="M13" s="114" t="s">
        <v>98</v>
      </c>
      <c r="N13" s="115">
        <v>5256.6502200000004</v>
      </c>
      <c r="O13" s="116">
        <v>5319.9</v>
      </c>
      <c r="P13" s="116">
        <f>IFERROR(O13+N13,"N/A")</f>
        <v>10576.550220000001</v>
      </c>
      <c r="Q13" s="115">
        <v>123.71432</v>
      </c>
      <c r="R13" s="116">
        <v>6750.5280000000002</v>
      </c>
      <c r="S13" s="116">
        <f>IFERROR(R13+Q13,"N/A")</f>
        <v>6874.2423200000003</v>
      </c>
      <c r="T13" s="116">
        <f>IFERROR(R13-O13,"N/A")</f>
        <v>1430.6280000000006</v>
      </c>
      <c r="U13" s="116">
        <f>IFERROR(S13-P13,"N/A")</f>
        <v>-3702.3079000000007</v>
      </c>
      <c r="V13" s="117">
        <f>IFERROR((R13-O13)/O13,"N/A")</f>
        <v>0.26892009248294152</v>
      </c>
      <c r="W13" s="117">
        <f>IFERROR((S13-P13)/P13,"N/A")</f>
        <v>-0.35004872316485824</v>
      </c>
      <c r="X13" s="118" t="s">
        <v>100</v>
      </c>
      <c r="Y13" s="118" t="s">
        <v>100</v>
      </c>
      <c r="Z13" s="119" t="s">
        <v>100</v>
      </c>
      <c r="AA13" s="120">
        <v>7.36</v>
      </c>
      <c r="AB13" s="120">
        <v>184</v>
      </c>
      <c r="AC13" s="120">
        <f>IFERROR(AB13+AA13,"N/A")</f>
        <v>191.36</v>
      </c>
      <c r="AD13" s="120">
        <v>3.56</v>
      </c>
      <c r="AE13" s="120">
        <v>2991</v>
      </c>
      <c r="AF13" s="121">
        <f>IFERROR(AE13+AD13,"N/A")</f>
        <v>2994.56</v>
      </c>
      <c r="AG13" s="122">
        <f>IFERROR(AE13-AB13,"N/A")</f>
        <v>2807</v>
      </c>
      <c r="AH13" s="122">
        <f>IFERROR(AF13-AC13,"N/A")</f>
        <v>2803.2</v>
      </c>
      <c r="AI13" s="123">
        <f>IFERROR((AE13-AB13)/AB13,"N/A")</f>
        <v>15.255434782608695</v>
      </c>
      <c r="AJ13" s="123">
        <f>IFERROR((AF13-AC13)/AC13,"N/A")</f>
        <v>14.648829431438125</v>
      </c>
      <c r="AK13" s="25" t="s">
        <v>100</v>
      </c>
      <c r="AL13" s="66" t="s">
        <v>100</v>
      </c>
      <c r="AM13" s="66" t="s">
        <v>100</v>
      </c>
      <c r="AN13" s="66" t="s">
        <v>100</v>
      </c>
      <c r="AO13" s="66" t="s">
        <v>100</v>
      </c>
      <c r="AP13" s="66" t="s">
        <v>100</v>
      </c>
      <c r="AQ13" s="66" t="s">
        <v>100</v>
      </c>
      <c r="AR13" s="25" t="s">
        <v>100</v>
      </c>
    </row>
    <row r="14" spans="1:44" ht="51">
      <c r="A14" s="13">
        <v>10</v>
      </c>
      <c r="B14" s="12" t="s">
        <v>477</v>
      </c>
      <c r="C14" s="12" t="s">
        <v>89</v>
      </c>
      <c r="D14" s="19" t="s">
        <v>506</v>
      </c>
      <c r="E14" s="97" t="s">
        <v>507</v>
      </c>
      <c r="F14" s="98" t="s">
        <v>508</v>
      </c>
      <c r="G14" s="99" t="s">
        <v>509</v>
      </c>
      <c r="H14" s="99" t="s">
        <v>482</v>
      </c>
      <c r="I14" s="99" t="s">
        <v>482</v>
      </c>
      <c r="J14" s="100" t="s">
        <v>313</v>
      </c>
      <c r="K14" s="101" t="s">
        <v>96</v>
      </c>
      <c r="L14" s="101" t="s">
        <v>483</v>
      </c>
      <c r="M14" s="101" t="s">
        <v>98</v>
      </c>
      <c r="N14" s="102">
        <v>0</v>
      </c>
      <c r="O14" s="102">
        <v>0</v>
      </c>
      <c r="P14" s="102">
        <f t="shared" si="0"/>
        <v>0</v>
      </c>
      <c r="Q14" s="102">
        <v>18630.554410000001</v>
      </c>
      <c r="R14" s="102">
        <v>17329.171419999999</v>
      </c>
      <c r="S14" s="102">
        <f t="shared" si="1"/>
        <v>35959.725829999996</v>
      </c>
      <c r="T14" s="102">
        <f t="shared" si="2"/>
        <v>17329.171419999999</v>
      </c>
      <c r="U14" s="102">
        <f t="shared" si="2"/>
        <v>35959.725829999996</v>
      </c>
      <c r="V14" s="103" t="str">
        <f t="shared" ref="V14:W16" si="11">IFERROR((R14-O14)/O14,"100%")</f>
        <v>100%</v>
      </c>
      <c r="W14" s="103" t="str">
        <f t="shared" si="11"/>
        <v>100%</v>
      </c>
      <c r="X14" s="104" t="str">
        <f t="shared" si="7"/>
        <v>N</v>
      </c>
      <c r="Y14" s="104" t="str">
        <f>IF(AND(ABS(V14)&gt;0.1999, ABS(T14)&gt;9999.99999), "Y", "N")</f>
        <v>Y</v>
      </c>
      <c r="Z14" s="124" t="s">
        <v>510</v>
      </c>
      <c r="AA14" s="125">
        <v>0</v>
      </c>
      <c r="AB14" s="105">
        <v>0</v>
      </c>
      <c r="AC14" s="105">
        <f t="shared" si="3"/>
        <v>0</v>
      </c>
      <c r="AD14" s="105">
        <v>73</v>
      </c>
      <c r="AE14" s="105">
        <v>88</v>
      </c>
      <c r="AF14" s="105">
        <f t="shared" si="4"/>
        <v>161</v>
      </c>
      <c r="AG14" s="106">
        <f t="shared" si="5"/>
        <v>88</v>
      </c>
      <c r="AH14" s="106">
        <f t="shared" si="5"/>
        <v>161</v>
      </c>
      <c r="AI14" s="39" t="str">
        <f>IFERROR((AE14-AB14)/AB14,"100%")</f>
        <v>100%</v>
      </c>
      <c r="AJ14" s="39" t="str">
        <f t="shared" si="6"/>
        <v>N/A</v>
      </c>
      <c r="AK14" s="33" t="str">
        <f t="shared" si="9"/>
        <v>Y</v>
      </c>
      <c r="AL14" s="126" t="s">
        <v>511</v>
      </c>
      <c r="AM14" s="127" t="s">
        <v>512</v>
      </c>
      <c r="AN14" s="29" t="s">
        <v>196</v>
      </c>
      <c r="AO14" s="29" t="s">
        <v>101</v>
      </c>
      <c r="AP14" s="29" t="s">
        <v>196</v>
      </c>
      <c r="AQ14" s="68" t="s">
        <v>102</v>
      </c>
      <c r="AR14" s="29" t="s">
        <v>513</v>
      </c>
    </row>
    <row r="15" spans="1:44" ht="42" customHeight="1">
      <c r="A15" s="13">
        <v>11</v>
      </c>
      <c r="B15" s="12" t="s">
        <v>477</v>
      </c>
      <c r="C15" s="12" t="s">
        <v>89</v>
      </c>
      <c r="D15" s="19" t="s">
        <v>506</v>
      </c>
      <c r="E15" s="97" t="s">
        <v>507</v>
      </c>
      <c r="F15" s="98" t="s">
        <v>508</v>
      </c>
      <c r="G15" s="99" t="s">
        <v>509</v>
      </c>
      <c r="H15" s="99" t="s">
        <v>514</v>
      </c>
      <c r="I15" s="99" t="s">
        <v>515</v>
      </c>
      <c r="J15" s="100" t="s">
        <v>313</v>
      </c>
      <c r="K15" s="101" t="s">
        <v>96</v>
      </c>
      <c r="L15" s="101" t="s">
        <v>483</v>
      </c>
      <c r="M15" s="101" t="s">
        <v>98</v>
      </c>
      <c r="N15" s="102">
        <v>0</v>
      </c>
      <c r="O15" s="102">
        <v>0</v>
      </c>
      <c r="P15" s="102">
        <f t="shared" si="0"/>
        <v>0</v>
      </c>
      <c r="Q15" s="102">
        <v>18630.554410000001</v>
      </c>
      <c r="R15" s="102">
        <v>17329.171419999999</v>
      </c>
      <c r="S15" s="102">
        <f t="shared" si="1"/>
        <v>35959.725829999996</v>
      </c>
      <c r="T15" s="102">
        <f t="shared" si="2"/>
        <v>17329.171419999999</v>
      </c>
      <c r="U15" s="102">
        <f t="shared" si="2"/>
        <v>35959.725829999996</v>
      </c>
      <c r="V15" s="103" t="str">
        <f t="shared" si="11"/>
        <v>100%</v>
      </c>
      <c r="W15" s="103" t="str">
        <f t="shared" si="11"/>
        <v>100%</v>
      </c>
      <c r="X15" s="104" t="s">
        <v>100</v>
      </c>
      <c r="Y15" s="104" t="s">
        <v>100</v>
      </c>
      <c r="Z15" s="104" t="s">
        <v>100</v>
      </c>
      <c r="AA15" s="105">
        <v>0</v>
      </c>
      <c r="AB15" s="105">
        <v>0</v>
      </c>
      <c r="AC15" s="105">
        <f t="shared" si="3"/>
        <v>0</v>
      </c>
      <c r="AD15" s="105">
        <v>73</v>
      </c>
      <c r="AE15" s="105">
        <v>88</v>
      </c>
      <c r="AF15" s="105">
        <f t="shared" si="4"/>
        <v>161</v>
      </c>
      <c r="AG15" s="106">
        <f t="shared" si="5"/>
        <v>88</v>
      </c>
      <c r="AH15" s="106">
        <f t="shared" si="5"/>
        <v>161</v>
      </c>
      <c r="AI15" s="39" t="str">
        <f t="shared" ref="AI15:AI16" si="12">IFERROR((AE15-AB15)/AB15,"100%")</f>
        <v>100%</v>
      </c>
      <c r="AJ15" s="39" t="str">
        <f t="shared" si="6"/>
        <v>N/A</v>
      </c>
      <c r="AK15" s="28" t="s">
        <v>100</v>
      </c>
      <c r="AL15" s="68" t="s">
        <v>100</v>
      </c>
      <c r="AM15" s="68" t="s">
        <v>100</v>
      </c>
      <c r="AN15" s="68" t="s">
        <v>100</v>
      </c>
      <c r="AO15" s="68" t="s">
        <v>100</v>
      </c>
      <c r="AP15" s="68" t="s">
        <v>100</v>
      </c>
      <c r="AQ15" s="68" t="s">
        <v>100</v>
      </c>
      <c r="AR15" s="29" t="s">
        <v>100</v>
      </c>
    </row>
    <row r="16" spans="1:44" ht="42" customHeight="1">
      <c r="A16" s="13">
        <v>12</v>
      </c>
      <c r="B16" s="12" t="s">
        <v>477</v>
      </c>
      <c r="C16" s="12" t="s">
        <v>89</v>
      </c>
      <c r="D16" s="19" t="s">
        <v>506</v>
      </c>
      <c r="E16" s="97" t="s">
        <v>507</v>
      </c>
      <c r="F16" s="98" t="s">
        <v>508</v>
      </c>
      <c r="G16" s="99" t="s">
        <v>509</v>
      </c>
      <c r="H16" s="99" t="s">
        <v>263</v>
      </c>
      <c r="I16" s="99" t="s">
        <v>516</v>
      </c>
      <c r="J16" s="100" t="s">
        <v>313</v>
      </c>
      <c r="K16" s="101" t="s">
        <v>96</v>
      </c>
      <c r="L16" s="101" t="s">
        <v>483</v>
      </c>
      <c r="M16" s="101" t="s">
        <v>98</v>
      </c>
      <c r="N16" s="102">
        <v>0</v>
      </c>
      <c r="O16" s="102">
        <v>0</v>
      </c>
      <c r="P16" s="102">
        <f t="shared" si="0"/>
        <v>0</v>
      </c>
      <c r="Q16" s="102">
        <v>18630.554410000001</v>
      </c>
      <c r="R16" s="102">
        <v>17329.171419999999</v>
      </c>
      <c r="S16" s="102">
        <f t="shared" si="1"/>
        <v>35959.725829999996</v>
      </c>
      <c r="T16" s="102">
        <f t="shared" si="2"/>
        <v>17329.171419999999</v>
      </c>
      <c r="U16" s="102">
        <f t="shared" si="2"/>
        <v>35959.725829999996</v>
      </c>
      <c r="V16" s="103" t="str">
        <f t="shared" si="11"/>
        <v>100%</v>
      </c>
      <c r="W16" s="103" t="str">
        <f t="shared" si="11"/>
        <v>100%</v>
      </c>
      <c r="X16" s="104" t="s">
        <v>100</v>
      </c>
      <c r="Y16" s="104" t="s">
        <v>100</v>
      </c>
      <c r="Z16" s="104" t="s">
        <v>100</v>
      </c>
      <c r="AA16" s="105">
        <v>0</v>
      </c>
      <c r="AB16" s="105">
        <v>0</v>
      </c>
      <c r="AC16" s="105">
        <f t="shared" si="3"/>
        <v>0</v>
      </c>
      <c r="AD16" s="105">
        <v>73</v>
      </c>
      <c r="AE16" s="105">
        <v>88</v>
      </c>
      <c r="AF16" s="105">
        <f t="shared" si="4"/>
        <v>161</v>
      </c>
      <c r="AG16" s="106">
        <f t="shared" si="5"/>
        <v>88</v>
      </c>
      <c r="AH16" s="106">
        <f t="shared" si="5"/>
        <v>161</v>
      </c>
      <c r="AI16" s="39" t="str">
        <f t="shared" si="12"/>
        <v>100%</v>
      </c>
      <c r="AJ16" s="39" t="str">
        <f t="shared" si="6"/>
        <v>N/A</v>
      </c>
      <c r="AK16" s="28" t="s">
        <v>100</v>
      </c>
      <c r="AL16" s="68" t="s">
        <v>100</v>
      </c>
      <c r="AM16" s="68" t="s">
        <v>100</v>
      </c>
      <c r="AN16" s="68" t="s">
        <v>100</v>
      </c>
      <c r="AO16" s="68" t="s">
        <v>100</v>
      </c>
      <c r="AP16" s="68" t="s">
        <v>100</v>
      </c>
      <c r="AQ16" s="68" t="s">
        <v>100</v>
      </c>
      <c r="AR16" s="29" t="s">
        <v>100</v>
      </c>
    </row>
    <row r="17" spans="1:44" ht="76.5">
      <c r="A17" s="13">
        <v>13</v>
      </c>
      <c r="B17" s="12" t="s">
        <v>477</v>
      </c>
      <c r="C17" s="12" t="s">
        <v>89</v>
      </c>
      <c r="D17" s="19" t="s">
        <v>517</v>
      </c>
      <c r="E17" s="97" t="s">
        <v>518</v>
      </c>
      <c r="F17" s="98" t="s">
        <v>519</v>
      </c>
      <c r="G17" s="99" t="s">
        <v>520</v>
      </c>
      <c r="H17" s="99" t="s">
        <v>482</v>
      </c>
      <c r="I17" s="99" t="s">
        <v>482</v>
      </c>
      <c r="J17" s="100" t="s">
        <v>313</v>
      </c>
      <c r="K17" s="101" t="s">
        <v>96</v>
      </c>
      <c r="L17" s="101" t="s">
        <v>483</v>
      </c>
      <c r="M17" s="101" t="s">
        <v>98</v>
      </c>
      <c r="N17" s="102">
        <v>4889.4942499999997</v>
      </c>
      <c r="O17" s="102">
        <v>4948.3473994256228</v>
      </c>
      <c r="P17" s="102">
        <f t="shared" si="0"/>
        <v>9837.8416494256235</v>
      </c>
      <c r="Q17" s="102">
        <v>3490.69965</v>
      </c>
      <c r="R17" s="102">
        <v>4512.0681299999997</v>
      </c>
      <c r="S17" s="102">
        <f t="shared" si="1"/>
        <v>8002.7677800000001</v>
      </c>
      <c r="T17" s="102">
        <f t="shared" si="2"/>
        <v>-436.27926942562317</v>
      </c>
      <c r="U17" s="102">
        <f t="shared" si="2"/>
        <v>-1835.0738694256233</v>
      </c>
      <c r="V17" s="103">
        <f t="shared" ref="V17:W30" si="13">IFERROR((R17-O17)/O17,"N/A")</f>
        <v>-8.8166661353700451E-2</v>
      </c>
      <c r="W17" s="103">
        <f t="shared" si="13"/>
        <v>-0.18653216170975501</v>
      </c>
      <c r="X17" s="104" t="str">
        <f t="shared" si="7"/>
        <v>N</v>
      </c>
      <c r="Y17" s="104" t="str">
        <f t="shared" si="8"/>
        <v>N</v>
      </c>
      <c r="Z17" s="107" t="s">
        <v>521</v>
      </c>
      <c r="AA17" s="105" t="s">
        <v>522</v>
      </c>
      <c r="AB17" s="105" t="s">
        <v>491</v>
      </c>
      <c r="AC17" s="105" t="str">
        <f t="shared" si="3"/>
        <v>N/A</v>
      </c>
      <c r="AD17" s="105" t="s">
        <v>522</v>
      </c>
      <c r="AE17" s="105" t="s">
        <v>523</v>
      </c>
      <c r="AF17" s="105" t="str">
        <f>IFERROR(AE17+AD17,"N/A")</f>
        <v>N/A</v>
      </c>
      <c r="AG17" s="106" t="str">
        <f t="shared" si="5"/>
        <v>N/A</v>
      </c>
      <c r="AH17" s="106" t="str">
        <f t="shared" si="5"/>
        <v>N/A</v>
      </c>
      <c r="AI17" s="39" t="str">
        <f t="shared" si="6"/>
        <v>N/A</v>
      </c>
      <c r="AJ17" s="39" t="str">
        <f t="shared" si="6"/>
        <v>N/A</v>
      </c>
      <c r="AK17" s="28" t="str">
        <f>IFERROR(IF(ABS(AI17)&gt;19.999%,"Y","N"),"N")</f>
        <v>N</v>
      </c>
      <c r="AL17" s="68" t="s">
        <v>100</v>
      </c>
      <c r="AM17" s="68" t="s">
        <v>100</v>
      </c>
      <c r="AN17" s="29" t="s">
        <v>101</v>
      </c>
      <c r="AO17" s="29" t="s">
        <v>101</v>
      </c>
      <c r="AP17" s="29" t="s">
        <v>101</v>
      </c>
      <c r="AQ17" s="68" t="s">
        <v>102</v>
      </c>
      <c r="AR17" s="29" t="s">
        <v>103</v>
      </c>
    </row>
    <row r="18" spans="1:44" ht="37.5" customHeight="1">
      <c r="A18" s="13">
        <v>14</v>
      </c>
      <c r="B18" s="12" t="s">
        <v>477</v>
      </c>
      <c r="C18" s="12" t="s">
        <v>89</v>
      </c>
      <c r="D18" s="19" t="s">
        <v>517</v>
      </c>
      <c r="E18" s="97" t="s">
        <v>518</v>
      </c>
      <c r="F18" s="98" t="s">
        <v>519</v>
      </c>
      <c r="G18" s="99" t="s">
        <v>520</v>
      </c>
      <c r="H18" s="99" t="s">
        <v>418</v>
      </c>
      <c r="I18" s="99" t="s">
        <v>524</v>
      </c>
      <c r="J18" s="100" t="s">
        <v>313</v>
      </c>
      <c r="K18" s="101" t="s">
        <v>96</v>
      </c>
      <c r="L18" s="101" t="s">
        <v>483</v>
      </c>
      <c r="M18" s="101" t="s">
        <v>98</v>
      </c>
      <c r="N18" s="102">
        <v>4889.4942499999997</v>
      </c>
      <c r="O18" s="102">
        <v>4948.3473994256228</v>
      </c>
      <c r="P18" s="102">
        <f t="shared" si="0"/>
        <v>9837.8416494256235</v>
      </c>
      <c r="Q18" s="102">
        <v>3489.69965</v>
      </c>
      <c r="R18" s="102">
        <v>4512.0681299999997</v>
      </c>
      <c r="S18" s="102">
        <f t="shared" si="1"/>
        <v>8001.7677800000001</v>
      </c>
      <c r="T18" s="102">
        <f t="shared" si="2"/>
        <v>-436.27926942562317</v>
      </c>
      <c r="U18" s="102">
        <f t="shared" si="2"/>
        <v>-1836.0738694256233</v>
      </c>
      <c r="V18" s="103">
        <f t="shared" si="13"/>
        <v>-8.8166661353700451E-2</v>
      </c>
      <c r="W18" s="103">
        <f t="shared" si="13"/>
        <v>-0.18663381002202056</v>
      </c>
      <c r="X18" s="104" t="s">
        <v>100</v>
      </c>
      <c r="Y18" s="104" t="s">
        <v>100</v>
      </c>
      <c r="Z18" s="104" t="s">
        <v>100</v>
      </c>
      <c r="AA18" s="105" t="s">
        <v>522</v>
      </c>
      <c r="AB18" s="105" t="s">
        <v>491</v>
      </c>
      <c r="AC18" s="105" t="str">
        <f t="shared" si="3"/>
        <v>N/A</v>
      </c>
      <c r="AD18" s="105" t="s">
        <v>522</v>
      </c>
      <c r="AE18" s="105" t="s">
        <v>523</v>
      </c>
      <c r="AF18" s="105" t="str">
        <f t="shared" si="4"/>
        <v>N/A</v>
      </c>
      <c r="AG18" s="106" t="str">
        <f t="shared" si="5"/>
        <v>N/A</v>
      </c>
      <c r="AH18" s="106" t="str">
        <f t="shared" si="5"/>
        <v>N/A</v>
      </c>
      <c r="AI18" s="39" t="str">
        <f t="shared" si="6"/>
        <v>N/A</v>
      </c>
      <c r="AJ18" s="39" t="str">
        <f t="shared" si="6"/>
        <v>N/A</v>
      </c>
      <c r="AK18" s="28" t="s">
        <v>100</v>
      </c>
      <c r="AL18" s="68" t="s">
        <v>100</v>
      </c>
      <c r="AM18" s="68" t="s">
        <v>100</v>
      </c>
      <c r="AN18" s="68" t="s">
        <v>100</v>
      </c>
      <c r="AO18" s="68" t="s">
        <v>100</v>
      </c>
      <c r="AP18" s="68" t="s">
        <v>100</v>
      </c>
      <c r="AQ18" s="68" t="s">
        <v>100</v>
      </c>
      <c r="AR18" s="29" t="s">
        <v>100</v>
      </c>
    </row>
    <row r="19" spans="1:44" ht="91.15" customHeight="1">
      <c r="A19" s="13">
        <v>15</v>
      </c>
      <c r="B19" s="12" t="s">
        <v>477</v>
      </c>
      <c r="C19" s="12" t="s">
        <v>89</v>
      </c>
      <c r="D19" s="19" t="s">
        <v>525</v>
      </c>
      <c r="E19" s="97" t="s">
        <v>526</v>
      </c>
      <c r="F19" s="98" t="s">
        <v>527</v>
      </c>
      <c r="G19" s="99" t="s">
        <v>528</v>
      </c>
      <c r="H19" s="99" t="s">
        <v>482</v>
      </c>
      <c r="I19" s="99" t="s">
        <v>482</v>
      </c>
      <c r="J19" s="100" t="s">
        <v>168</v>
      </c>
      <c r="K19" s="101" t="s">
        <v>96</v>
      </c>
      <c r="L19" s="101" t="s">
        <v>483</v>
      </c>
      <c r="M19" s="101" t="s">
        <v>98</v>
      </c>
      <c r="N19" s="102">
        <v>35760.950839999998</v>
      </c>
      <c r="O19" s="102">
        <v>36191.392995986171</v>
      </c>
      <c r="P19" s="102">
        <f t="shared" si="0"/>
        <v>71952.343835986161</v>
      </c>
      <c r="Q19" s="102">
        <v>20683.032309999999</v>
      </c>
      <c r="R19" s="102">
        <v>8749.0644300000004</v>
      </c>
      <c r="S19" s="102">
        <f t="shared" si="1"/>
        <v>29432.096740000001</v>
      </c>
      <c r="T19" s="102">
        <f t="shared" si="2"/>
        <v>-27442.328565986172</v>
      </c>
      <c r="U19" s="102">
        <f t="shared" si="2"/>
        <v>-42520.24709598616</v>
      </c>
      <c r="V19" s="103">
        <f t="shared" si="13"/>
        <v>-0.75825565954396068</v>
      </c>
      <c r="W19" s="103">
        <f t="shared" si="13"/>
        <v>-0.5909501321167544</v>
      </c>
      <c r="X19" s="104" t="str">
        <f t="shared" si="7"/>
        <v>Y</v>
      </c>
      <c r="Y19" s="104" t="str">
        <f t="shared" si="8"/>
        <v>Y</v>
      </c>
      <c r="Z19" s="104" t="s">
        <v>529</v>
      </c>
      <c r="AA19" s="105">
        <v>46200</v>
      </c>
      <c r="AB19" s="105">
        <v>46200</v>
      </c>
      <c r="AC19" s="105">
        <f t="shared" si="3"/>
        <v>92400</v>
      </c>
      <c r="AD19" s="105">
        <v>11612</v>
      </c>
      <c r="AE19" s="105">
        <v>13621</v>
      </c>
      <c r="AF19" s="105">
        <f t="shared" si="4"/>
        <v>25233</v>
      </c>
      <c r="AG19" s="106">
        <f t="shared" si="5"/>
        <v>-32579</v>
      </c>
      <c r="AH19" s="106">
        <f t="shared" si="5"/>
        <v>-67167</v>
      </c>
      <c r="AI19" s="39">
        <f t="shared" si="6"/>
        <v>-0.70517316017316012</v>
      </c>
      <c r="AJ19" s="39">
        <f t="shared" si="6"/>
        <v>-0.72691558441558446</v>
      </c>
      <c r="AK19" s="28" t="str">
        <f t="shared" si="9"/>
        <v>Y</v>
      </c>
      <c r="AL19" s="68" t="s">
        <v>530</v>
      </c>
      <c r="AM19" s="68" t="s">
        <v>531</v>
      </c>
      <c r="AN19" s="29" t="s">
        <v>108</v>
      </c>
      <c r="AO19" s="29" t="s">
        <v>101</v>
      </c>
      <c r="AP19" s="29" t="s">
        <v>108</v>
      </c>
      <c r="AQ19" s="68" t="s">
        <v>102</v>
      </c>
      <c r="AR19" s="29" t="s">
        <v>532</v>
      </c>
    </row>
    <row r="20" spans="1:44" ht="51.6" customHeight="1">
      <c r="A20" s="13">
        <v>16</v>
      </c>
      <c r="B20" s="12" t="s">
        <v>477</v>
      </c>
      <c r="C20" s="12" t="s">
        <v>89</v>
      </c>
      <c r="D20" s="19" t="s">
        <v>525</v>
      </c>
      <c r="E20" s="97" t="s">
        <v>526</v>
      </c>
      <c r="F20" s="98" t="s">
        <v>527</v>
      </c>
      <c r="G20" s="99" t="s">
        <v>528</v>
      </c>
      <c r="H20" s="99" t="s">
        <v>170</v>
      </c>
      <c r="I20" s="99" t="s">
        <v>533</v>
      </c>
      <c r="J20" s="100" t="s">
        <v>168</v>
      </c>
      <c r="K20" s="101" t="s">
        <v>96</v>
      </c>
      <c r="L20" s="101" t="s">
        <v>483</v>
      </c>
      <c r="M20" s="101" t="s">
        <v>98</v>
      </c>
      <c r="N20" s="102">
        <v>35760.950839999998</v>
      </c>
      <c r="O20" s="102">
        <v>36191.392995986171</v>
      </c>
      <c r="P20" s="102">
        <f t="shared" si="0"/>
        <v>71952.343835986161</v>
      </c>
      <c r="Q20" s="102">
        <v>20682.032309999999</v>
      </c>
      <c r="R20" s="102">
        <v>8749.0644300000004</v>
      </c>
      <c r="S20" s="102">
        <f t="shared" si="1"/>
        <v>29431.096740000001</v>
      </c>
      <c r="T20" s="102">
        <f t="shared" si="2"/>
        <v>-27442.328565986172</v>
      </c>
      <c r="U20" s="102">
        <f t="shared" si="2"/>
        <v>-42521.24709598616</v>
      </c>
      <c r="V20" s="103">
        <f t="shared" si="13"/>
        <v>-0.75825565954396068</v>
      </c>
      <c r="W20" s="103">
        <f t="shared" si="13"/>
        <v>-0.59096403020466493</v>
      </c>
      <c r="X20" s="104" t="s">
        <v>100</v>
      </c>
      <c r="Y20" s="104" t="s">
        <v>100</v>
      </c>
      <c r="Z20" s="104" t="s">
        <v>100</v>
      </c>
      <c r="AA20" s="105">
        <v>46200</v>
      </c>
      <c r="AB20" s="105">
        <v>46200</v>
      </c>
      <c r="AC20" s="105">
        <f t="shared" si="3"/>
        <v>92400</v>
      </c>
      <c r="AD20" s="105">
        <v>11612</v>
      </c>
      <c r="AE20" s="105">
        <v>13621</v>
      </c>
      <c r="AF20" s="105">
        <f t="shared" si="4"/>
        <v>25233</v>
      </c>
      <c r="AG20" s="106">
        <f t="shared" si="5"/>
        <v>-32579</v>
      </c>
      <c r="AH20" s="106">
        <f t="shared" si="5"/>
        <v>-67167</v>
      </c>
      <c r="AI20" s="39">
        <f t="shared" si="6"/>
        <v>-0.70517316017316012</v>
      </c>
      <c r="AJ20" s="39">
        <f t="shared" si="6"/>
        <v>-0.72691558441558446</v>
      </c>
      <c r="AK20" s="28" t="s">
        <v>100</v>
      </c>
      <c r="AL20" s="68" t="s">
        <v>100</v>
      </c>
      <c r="AM20" s="68" t="s">
        <v>100</v>
      </c>
      <c r="AN20" s="68" t="s">
        <v>100</v>
      </c>
      <c r="AO20" s="68" t="s">
        <v>100</v>
      </c>
      <c r="AP20" s="68" t="s">
        <v>100</v>
      </c>
      <c r="AQ20" s="68" t="s">
        <v>100</v>
      </c>
      <c r="AR20" s="29" t="s">
        <v>100</v>
      </c>
    </row>
    <row r="21" spans="1:44" ht="75" customHeight="1">
      <c r="A21" s="13">
        <v>17</v>
      </c>
      <c r="B21" s="12" t="s">
        <v>477</v>
      </c>
      <c r="C21" s="12" t="s">
        <v>89</v>
      </c>
      <c r="D21" s="19" t="s">
        <v>525</v>
      </c>
      <c r="E21" s="97" t="s">
        <v>526</v>
      </c>
      <c r="F21" s="98" t="s">
        <v>534</v>
      </c>
      <c r="G21" s="99" t="s">
        <v>535</v>
      </c>
      <c r="H21" s="99" t="s">
        <v>482</v>
      </c>
      <c r="I21" s="99" t="s">
        <v>482</v>
      </c>
      <c r="J21" s="100" t="s">
        <v>168</v>
      </c>
      <c r="K21" s="101" t="s">
        <v>96</v>
      </c>
      <c r="L21" s="101" t="s">
        <v>483</v>
      </c>
      <c r="M21" s="101" t="s">
        <v>98</v>
      </c>
      <c r="N21" s="102">
        <v>5881.9291499999999</v>
      </c>
      <c r="O21" s="102">
        <v>5952.7278943389547</v>
      </c>
      <c r="P21" s="102">
        <f t="shared" si="0"/>
        <v>11834.657044338954</v>
      </c>
      <c r="Q21" s="102">
        <v>923.85175000000004</v>
      </c>
      <c r="R21" s="102">
        <v>598.35892000000001</v>
      </c>
      <c r="S21" s="102">
        <f t="shared" si="1"/>
        <v>1522.2106699999999</v>
      </c>
      <c r="T21" s="102">
        <f t="shared" si="2"/>
        <v>-5354.368974338955</v>
      </c>
      <c r="U21" s="102">
        <f t="shared" si="2"/>
        <v>-10312.446374338953</v>
      </c>
      <c r="V21" s="103">
        <f t="shared" si="13"/>
        <v>-0.89948156028280091</v>
      </c>
      <c r="W21" s="103">
        <f t="shared" si="13"/>
        <v>-0.87137686674848414</v>
      </c>
      <c r="X21" s="104" t="str">
        <f t="shared" si="7"/>
        <v>N</v>
      </c>
      <c r="Y21" s="104" t="str">
        <f t="shared" si="8"/>
        <v>N</v>
      </c>
      <c r="Z21" s="104" t="s">
        <v>536</v>
      </c>
      <c r="AA21" s="105">
        <v>3</v>
      </c>
      <c r="AB21" s="105">
        <v>3</v>
      </c>
      <c r="AC21" s="105">
        <f t="shared" si="3"/>
        <v>6</v>
      </c>
      <c r="AD21" s="105">
        <v>1</v>
      </c>
      <c r="AE21" s="105">
        <v>2</v>
      </c>
      <c r="AF21" s="105">
        <f t="shared" si="4"/>
        <v>3</v>
      </c>
      <c r="AG21" s="106">
        <f t="shared" si="5"/>
        <v>-1</v>
      </c>
      <c r="AH21" s="106">
        <f t="shared" si="5"/>
        <v>-3</v>
      </c>
      <c r="AI21" s="39">
        <f t="shared" si="6"/>
        <v>-0.33333333333333331</v>
      </c>
      <c r="AJ21" s="39">
        <f t="shared" si="6"/>
        <v>-0.5</v>
      </c>
      <c r="AK21" s="28" t="str">
        <f t="shared" si="9"/>
        <v>Y</v>
      </c>
      <c r="AL21" s="68" t="s">
        <v>100</v>
      </c>
      <c r="AM21" s="68" t="s">
        <v>391</v>
      </c>
      <c r="AN21" s="29" t="s">
        <v>108</v>
      </c>
      <c r="AO21" s="29" t="s">
        <v>101</v>
      </c>
      <c r="AP21" s="29" t="s">
        <v>101</v>
      </c>
      <c r="AQ21" s="68" t="s">
        <v>102</v>
      </c>
      <c r="AR21" s="29" t="s">
        <v>537</v>
      </c>
    </row>
    <row r="22" spans="1:44" ht="52.15" customHeight="1">
      <c r="A22" s="13">
        <v>18</v>
      </c>
      <c r="B22" s="12" t="s">
        <v>477</v>
      </c>
      <c r="C22" s="12" t="s">
        <v>89</v>
      </c>
      <c r="D22" s="19" t="s">
        <v>525</v>
      </c>
      <c r="E22" s="97" t="s">
        <v>526</v>
      </c>
      <c r="F22" s="98" t="s">
        <v>534</v>
      </c>
      <c r="G22" s="99" t="s">
        <v>535</v>
      </c>
      <c r="H22" s="99" t="s">
        <v>170</v>
      </c>
      <c r="I22" s="99" t="s">
        <v>538</v>
      </c>
      <c r="J22" s="100" t="s">
        <v>168</v>
      </c>
      <c r="K22" s="101" t="s">
        <v>96</v>
      </c>
      <c r="L22" s="101" t="s">
        <v>483</v>
      </c>
      <c r="M22" s="101" t="s">
        <v>98</v>
      </c>
      <c r="N22" s="102">
        <v>5881.9291499999999</v>
      </c>
      <c r="O22" s="102">
        <v>5952.7278943389547</v>
      </c>
      <c r="P22" s="102">
        <f t="shared" si="0"/>
        <v>11834.657044338954</v>
      </c>
      <c r="Q22" s="102">
        <v>922.85175000000004</v>
      </c>
      <c r="R22" s="102">
        <v>598.35892000000001</v>
      </c>
      <c r="S22" s="102">
        <f t="shared" si="1"/>
        <v>1521.2106699999999</v>
      </c>
      <c r="T22" s="102">
        <f t="shared" si="2"/>
        <v>-5354.368974338955</v>
      </c>
      <c r="U22" s="102">
        <f t="shared" si="2"/>
        <v>-10313.446374338953</v>
      </c>
      <c r="V22" s="103">
        <f t="shared" si="13"/>
        <v>-0.89948156028280091</v>
      </c>
      <c r="W22" s="103">
        <f t="shared" si="13"/>
        <v>-0.871461364338592</v>
      </c>
      <c r="X22" s="104" t="s">
        <v>100</v>
      </c>
      <c r="Y22" s="104" t="s">
        <v>100</v>
      </c>
      <c r="Z22" s="104" t="s">
        <v>100</v>
      </c>
      <c r="AA22" s="105">
        <v>3</v>
      </c>
      <c r="AB22" s="105">
        <v>3</v>
      </c>
      <c r="AC22" s="105">
        <f t="shared" si="3"/>
        <v>6</v>
      </c>
      <c r="AD22" s="105">
        <v>1</v>
      </c>
      <c r="AE22" s="105">
        <v>2</v>
      </c>
      <c r="AF22" s="105">
        <f t="shared" si="4"/>
        <v>3</v>
      </c>
      <c r="AG22" s="106">
        <f t="shared" si="5"/>
        <v>-1</v>
      </c>
      <c r="AH22" s="106">
        <f t="shared" si="5"/>
        <v>-3</v>
      </c>
      <c r="AI22" s="39">
        <f t="shared" si="6"/>
        <v>-0.33333333333333331</v>
      </c>
      <c r="AJ22" s="39">
        <f t="shared" si="6"/>
        <v>-0.5</v>
      </c>
      <c r="AK22" s="28" t="s">
        <v>100</v>
      </c>
      <c r="AL22" s="68" t="s">
        <v>100</v>
      </c>
      <c r="AM22" s="68" t="s">
        <v>100</v>
      </c>
      <c r="AN22" s="68" t="s">
        <v>100</v>
      </c>
      <c r="AO22" s="68" t="s">
        <v>100</v>
      </c>
      <c r="AP22" s="68" t="s">
        <v>100</v>
      </c>
      <c r="AQ22" s="68" t="s">
        <v>100</v>
      </c>
      <c r="AR22" s="29" t="s">
        <v>100</v>
      </c>
    </row>
    <row r="23" spans="1:44" ht="87" customHeight="1">
      <c r="A23" s="13">
        <v>19</v>
      </c>
      <c r="B23" s="12" t="s">
        <v>477</v>
      </c>
      <c r="C23" s="12" t="s">
        <v>89</v>
      </c>
      <c r="D23" s="19" t="s">
        <v>525</v>
      </c>
      <c r="E23" s="97" t="s">
        <v>526</v>
      </c>
      <c r="F23" s="98" t="s">
        <v>539</v>
      </c>
      <c r="G23" s="99" t="s">
        <v>540</v>
      </c>
      <c r="H23" s="99" t="s">
        <v>482</v>
      </c>
      <c r="I23" s="99" t="s">
        <v>482</v>
      </c>
      <c r="J23" s="100" t="s">
        <v>168</v>
      </c>
      <c r="K23" s="101" t="s">
        <v>96</v>
      </c>
      <c r="L23" s="101" t="s">
        <v>483</v>
      </c>
      <c r="M23" s="101" t="s">
        <v>98</v>
      </c>
      <c r="N23" s="102">
        <v>128.64849000000001</v>
      </c>
      <c r="O23" s="102">
        <v>130.19698970641258</v>
      </c>
      <c r="P23" s="102">
        <f t="shared" si="0"/>
        <v>258.84547970641256</v>
      </c>
      <c r="Q23" s="102">
        <v>367.35987</v>
      </c>
      <c r="R23" s="102">
        <v>249.66</v>
      </c>
      <c r="S23" s="102">
        <f t="shared" si="1"/>
        <v>617.01986999999997</v>
      </c>
      <c r="T23" s="102">
        <f t="shared" si="2"/>
        <v>119.46301029358742</v>
      </c>
      <c r="U23" s="102">
        <f t="shared" si="2"/>
        <v>358.17439029358741</v>
      </c>
      <c r="V23" s="103">
        <f t="shared" si="13"/>
        <v>0.91755585565357745</v>
      </c>
      <c r="W23" s="103">
        <f t="shared" si="13"/>
        <v>1.3837382468484116</v>
      </c>
      <c r="X23" s="104" t="str">
        <f t="shared" si="7"/>
        <v>N</v>
      </c>
      <c r="Y23" s="104" t="str">
        <f t="shared" si="8"/>
        <v>N</v>
      </c>
      <c r="Z23" s="104" t="s">
        <v>541</v>
      </c>
      <c r="AA23" s="105">
        <v>4</v>
      </c>
      <c r="AB23" s="105">
        <v>4</v>
      </c>
      <c r="AC23" s="105">
        <f t="shared" si="3"/>
        <v>8</v>
      </c>
      <c r="AD23" s="105">
        <v>6</v>
      </c>
      <c r="AE23" s="105">
        <v>0</v>
      </c>
      <c r="AF23" s="105">
        <f t="shared" si="4"/>
        <v>6</v>
      </c>
      <c r="AG23" s="106">
        <f t="shared" si="5"/>
        <v>-4</v>
      </c>
      <c r="AH23" s="106">
        <f t="shared" si="5"/>
        <v>-2</v>
      </c>
      <c r="AI23" s="39">
        <f t="shared" si="6"/>
        <v>-1</v>
      </c>
      <c r="AJ23" s="39">
        <f t="shared" si="6"/>
        <v>-0.25</v>
      </c>
      <c r="AK23" s="28" t="str">
        <f t="shared" si="9"/>
        <v>Y</v>
      </c>
      <c r="AL23" s="68" t="s">
        <v>100</v>
      </c>
      <c r="AM23" s="68" t="s">
        <v>542</v>
      </c>
      <c r="AN23" s="29" t="s">
        <v>108</v>
      </c>
      <c r="AO23" s="29" t="s">
        <v>101</v>
      </c>
      <c r="AP23" s="29" t="s">
        <v>101</v>
      </c>
      <c r="AQ23" s="68" t="s">
        <v>102</v>
      </c>
      <c r="AR23" s="29" t="s">
        <v>543</v>
      </c>
    </row>
    <row r="24" spans="1:44" ht="53.65" customHeight="1">
      <c r="A24" s="13">
        <v>20</v>
      </c>
      <c r="B24" s="12" t="s">
        <v>477</v>
      </c>
      <c r="C24" s="12" t="s">
        <v>89</v>
      </c>
      <c r="D24" s="19" t="s">
        <v>525</v>
      </c>
      <c r="E24" s="97" t="s">
        <v>526</v>
      </c>
      <c r="F24" s="98" t="s">
        <v>539</v>
      </c>
      <c r="G24" s="99" t="s">
        <v>540</v>
      </c>
      <c r="H24" s="99" t="s">
        <v>170</v>
      </c>
      <c r="I24" s="99" t="s">
        <v>544</v>
      </c>
      <c r="J24" s="100" t="s">
        <v>168</v>
      </c>
      <c r="K24" s="101" t="s">
        <v>96</v>
      </c>
      <c r="L24" s="101" t="s">
        <v>483</v>
      </c>
      <c r="M24" s="101" t="s">
        <v>98</v>
      </c>
      <c r="N24" s="102">
        <v>128.64849000000001</v>
      </c>
      <c r="O24" s="102">
        <v>130.19698970641258</v>
      </c>
      <c r="P24" s="102">
        <f t="shared" si="0"/>
        <v>258.84547970641256</v>
      </c>
      <c r="Q24" s="102">
        <v>366.35987</v>
      </c>
      <c r="R24" s="102">
        <v>249.66</v>
      </c>
      <c r="S24" s="102">
        <f t="shared" si="1"/>
        <v>616.01986999999997</v>
      </c>
      <c r="T24" s="102">
        <f t="shared" si="2"/>
        <v>119.46301029358742</v>
      </c>
      <c r="U24" s="102">
        <f t="shared" si="2"/>
        <v>357.17439029358741</v>
      </c>
      <c r="V24" s="103">
        <f t="shared" si="13"/>
        <v>0.91755585565357745</v>
      </c>
      <c r="W24" s="103">
        <f t="shared" si="13"/>
        <v>1.3798749381240938</v>
      </c>
      <c r="X24" s="104" t="s">
        <v>100</v>
      </c>
      <c r="Y24" s="104" t="s">
        <v>100</v>
      </c>
      <c r="Z24" s="104" t="s">
        <v>100</v>
      </c>
      <c r="AA24" s="105">
        <v>4</v>
      </c>
      <c r="AB24" s="105">
        <v>4</v>
      </c>
      <c r="AC24" s="105">
        <f t="shared" si="3"/>
        <v>8</v>
      </c>
      <c r="AD24" s="105">
        <v>6</v>
      </c>
      <c r="AE24" s="105">
        <v>0</v>
      </c>
      <c r="AF24" s="105">
        <f t="shared" si="4"/>
        <v>6</v>
      </c>
      <c r="AG24" s="106">
        <f t="shared" si="5"/>
        <v>-4</v>
      </c>
      <c r="AH24" s="106">
        <f t="shared" si="5"/>
        <v>-2</v>
      </c>
      <c r="AI24" s="39">
        <f t="shared" si="6"/>
        <v>-1</v>
      </c>
      <c r="AJ24" s="39">
        <f t="shared" si="6"/>
        <v>-0.25</v>
      </c>
      <c r="AK24" s="28" t="s">
        <v>100</v>
      </c>
      <c r="AL24" s="68" t="s">
        <v>100</v>
      </c>
      <c r="AM24" s="68" t="s">
        <v>100</v>
      </c>
      <c r="AN24" s="68" t="s">
        <v>100</v>
      </c>
      <c r="AO24" s="68" t="s">
        <v>100</v>
      </c>
      <c r="AP24" s="68" t="s">
        <v>100</v>
      </c>
      <c r="AQ24" s="68" t="s">
        <v>100</v>
      </c>
      <c r="AR24" s="29" t="s">
        <v>100</v>
      </c>
    </row>
    <row r="25" spans="1:44" ht="51">
      <c r="A25" s="13">
        <v>21</v>
      </c>
      <c r="B25" s="12" t="s">
        <v>477</v>
      </c>
      <c r="C25" s="12" t="s">
        <v>89</v>
      </c>
      <c r="D25" s="19" t="s">
        <v>525</v>
      </c>
      <c r="E25" s="97" t="s">
        <v>526</v>
      </c>
      <c r="F25" s="98" t="s">
        <v>545</v>
      </c>
      <c r="G25" s="99" t="s">
        <v>546</v>
      </c>
      <c r="H25" s="99" t="s">
        <v>482</v>
      </c>
      <c r="I25" s="99" t="s">
        <v>482</v>
      </c>
      <c r="J25" s="100" t="s">
        <v>168</v>
      </c>
      <c r="K25" s="101" t="s">
        <v>96</v>
      </c>
      <c r="L25" s="101" t="s">
        <v>483</v>
      </c>
      <c r="M25" s="101" t="s">
        <v>98</v>
      </c>
      <c r="N25" s="102">
        <v>58.975380000000001</v>
      </c>
      <c r="O25" s="102">
        <v>59.685242659116774</v>
      </c>
      <c r="P25" s="102">
        <f t="shared" si="0"/>
        <v>118.66062265911677</v>
      </c>
      <c r="Q25" s="102">
        <v>9.0343</v>
      </c>
      <c r="R25" s="102">
        <v>19.811349999999997</v>
      </c>
      <c r="S25" s="102">
        <f t="shared" si="1"/>
        <v>28.845649999999999</v>
      </c>
      <c r="T25" s="102">
        <f t="shared" si="2"/>
        <v>-39.873892659116777</v>
      </c>
      <c r="U25" s="102">
        <f t="shared" si="2"/>
        <v>-89.814972659116762</v>
      </c>
      <c r="V25" s="103">
        <f t="shared" si="13"/>
        <v>-0.66806954085535808</v>
      </c>
      <c r="W25" s="103">
        <f t="shared" si="13"/>
        <v>-0.75690629836937084</v>
      </c>
      <c r="X25" s="104" t="str">
        <f t="shared" si="7"/>
        <v>N</v>
      </c>
      <c r="Y25" s="104" t="str">
        <f t="shared" si="8"/>
        <v>N</v>
      </c>
      <c r="Z25" s="107" t="s">
        <v>547</v>
      </c>
      <c r="AA25" s="105" t="s">
        <v>522</v>
      </c>
      <c r="AB25" s="105" t="s">
        <v>491</v>
      </c>
      <c r="AC25" s="105" t="str">
        <f t="shared" si="3"/>
        <v>N/A</v>
      </c>
      <c r="AD25" s="105" t="s">
        <v>522</v>
      </c>
      <c r="AE25" s="105" t="s">
        <v>523</v>
      </c>
      <c r="AF25" s="105" t="str">
        <f t="shared" si="4"/>
        <v>N/A</v>
      </c>
      <c r="AG25" s="106" t="str">
        <f t="shared" si="5"/>
        <v>N/A</v>
      </c>
      <c r="AH25" s="106" t="str">
        <f t="shared" si="5"/>
        <v>N/A</v>
      </c>
      <c r="AI25" s="39" t="str">
        <f t="shared" si="6"/>
        <v>N/A</v>
      </c>
      <c r="AJ25" s="39" t="str">
        <f t="shared" si="6"/>
        <v>N/A</v>
      </c>
      <c r="AK25" s="28" t="str">
        <f>IFERROR(IF(ABS(AI25)&gt;19.999%,"Y","N"),"N")</f>
        <v>N</v>
      </c>
      <c r="AL25" s="68" t="s">
        <v>100</v>
      </c>
      <c r="AM25" s="68" t="s">
        <v>100</v>
      </c>
      <c r="AN25" s="29" t="s">
        <v>101</v>
      </c>
      <c r="AO25" s="29" t="s">
        <v>101</v>
      </c>
      <c r="AP25" s="29" t="s">
        <v>101</v>
      </c>
      <c r="AQ25" s="68" t="s">
        <v>256</v>
      </c>
      <c r="AR25" s="59" t="s">
        <v>103</v>
      </c>
    </row>
    <row r="26" spans="1:44" ht="51">
      <c r="A26" s="13">
        <v>22</v>
      </c>
      <c r="B26" s="12" t="s">
        <v>477</v>
      </c>
      <c r="C26" s="12" t="s">
        <v>89</v>
      </c>
      <c r="D26" s="19" t="s">
        <v>525</v>
      </c>
      <c r="E26" s="97" t="s">
        <v>526</v>
      </c>
      <c r="F26" s="98" t="s">
        <v>545</v>
      </c>
      <c r="G26" s="99" t="s">
        <v>546</v>
      </c>
      <c r="H26" s="99" t="s">
        <v>170</v>
      </c>
      <c r="I26" s="99" t="s">
        <v>548</v>
      </c>
      <c r="J26" s="100" t="s">
        <v>168</v>
      </c>
      <c r="K26" s="101" t="s">
        <v>96</v>
      </c>
      <c r="L26" s="101" t="s">
        <v>483</v>
      </c>
      <c r="M26" s="101" t="s">
        <v>98</v>
      </c>
      <c r="N26" s="102">
        <v>58.975380000000001</v>
      </c>
      <c r="O26" s="102">
        <v>59.685242659116774</v>
      </c>
      <c r="P26" s="102">
        <f t="shared" si="0"/>
        <v>118.66062265911677</v>
      </c>
      <c r="Q26" s="102">
        <v>8.0343</v>
      </c>
      <c r="R26" s="102">
        <v>19.811349999999997</v>
      </c>
      <c r="S26" s="102">
        <f t="shared" si="1"/>
        <v>27.845649999999999</v>
      </c>
      <c r="T26" s="102">
        <f t="shared" si="2"/>
        <v>-39.873892659116777</v>
      </c>
      <c r="U26" s="102">
        <f t="shared" si="2"/>
        <v>-90.814972659116762</v>
      </c>
      <c r="V26" s="103">
        <f t="shared" si="13"/>
        <v>-0.66806954085535808</v>
      </c>
      <c r="W26" s="103">
        <f t="shared" si="13"/>
        <v>-0.76533369389107442</v>
      </c>
      <c r="X26" s="104" t="s">
        <v>100</v>
      </c>
      <c r="Y26" s="104" t="s">
        <v>100</v>
      </c>
      <c r="Z26" s="104" t="s">
        <v>100</v>
      </c>
      <c r="AA26" s="105" t="s">
        <v>522</v>
      </c>
      <c r="AB26" s="105" t="s">
        <v>491</v>
      </c>
      <c r="AC26" s="105" t="str">
        <f t="shared" si="3"/>
        <v>N/A</v>
      </c>
      <c r="AD26" s="105" t="s">
        <v>522</v>
      </c>
      <c r="AE26" s="105" t="s">
        <v>523</v>
      </c>
      <c r="AF26" s="105" t="str">
        <f t="shared" si="4"/>
        <v>N/A</v>
      </c>
      <c r="AG26" s="106" t="str">
        <f t="shared" si="5"/>
        <v>N/A</v>
      </c>
      <c r="AH26" s="106" t="str">
        <f t="shared" si="5"/>
        <v>N/A</v>
      </c>
      <c r="AI26" s="39" t="str">
        <f t="shared" si="6"/>
        <v>N/A</v>
      </c>
      <c r="AJ26" s="39" t="str">
        <f t="shared" si="6"/>
        <v>N/A</v>
      </c>
      <c r="AK26" s="28" t="s">
        <v>100</v>
      </c>
      <c r="AL26" s="68" t="s">
        <v>100</v>
      </c>
      <c r="AM26" s="68" t="s">
        <v>100</v>
      </c>
      <c r="AN26" s="68" t="s">
        <v>100</v>
      </c>
      <c r="AO26" s="68" t="s">
        <v>100</v>
      </c>
      <c r="AP26" s="68" t="s">
        <v>100</v>
      </c>
      <c r="AQ26" s="68" t="s">
        <v>100</v>
      </c>
      <c r="AR26" s="29" t="s">
        <v>100</v>
      </c>
    </row>
    <row r="27" spans="1:44" ht="76.5">
      <c r="A27" s="13">
        <v>23</v>
      </c>
      <c r="B27" s="12" t="s">
        <v>477</v>
      </c>
      <c r="C27" s="12" t="s">
        <v>89</v>
      </c>
      <c r="D27" s="19" t="s">
        <v>549</v>
      </c>
      <c r="E27" s="97" t="s">
        <v>550</v>
      </c>
      <c r="F27" s="98" t="s">
        <v>551</v>
      </c>
      <c r="G27" s="99" t="s">
        <v>552</v>
      </c>
      <c r="H27" s="99" t="s">
        <v>482</v>
      </c>
      <c r="I27" s="99" t="s">
        <v>482</v>
      </c>
      <c r="J27" s="100" t="s">
        <v>168</v>
      </c>
      <c r="K27" s="101" t="s">
        <v>96</v>
      </c>
      <c r="L27" s="101" t="s">
        <v>483</v>
      </c>
      <c r="M27" s="101" t="s">
        <v>98</v>
      </c>
      <c r="N27" s="102">
        <v>530.51819999999998</v>
      </c>
      <c r="O27" s="102">
        <v>536.90385903201184</v>
      </c>
      <c r="P27" s="102">
        <f t="shared" si="0"/>
        <v>1067.4220590320119</v>
      </c>
      <c r="Q27" s="102">
        <v>376.73306000000002</v>
      </c>
      <c r="R27" s="102">
        <v>1462.4123100000002</v>
      </c>
      <c r="S27" s="102">
        <f t="shared" si="1"/>
        <v>1839.1453700000002</v>
      </c>
      <c r="T27" s="102">
        <f t="shared" si="2"/>
        <v>925.50845096798832</v>
      </c>
      <c r="U27" s="102">
        <f t="shared" si="2"/>
        <v>771.72331096798825</v>
      </c>
      <c r="V27" s="103">
        <f t="shared" si="13"/>
        <v>1.7237880402584453</v>
      </c>
      <c r="W27" s="103">
        <f t="shared" si="13"/>
        <v>0.72297860479651599</v>
      </c>
      <c r="X27" s="104" t="str">
        <f t="shared" si="7"/>
        <v>N</v>
      </c>
      <c r="Y27" s="104" t="str">
        <f t="shared" si="8"/>
        <v>N</v>
      </c>
      <c r="Z27" s="104" t="s">
        <v>553</v>
      </c>
      <c r="AA27" s="105">
        <v>10</v>
      </c>
      <c r="AB27" s="105">
        <v>10</v>
      </c>
      <c r="AC27" s="105">
        <f t="shared" si="3"/>
        <v>20</v>
      </c>
      <c r="AD27" s="105">
        <v>0</v>
      </c>
      <c r="AE27" s="105">
        <v>7</v>
      </c>
      <c r="AF27" s="105">
        <f t="shared" si="4"/>
        <v>7</v>
      </c>
      <c r="AG27" s="106">
        <f t="shared" si="5"/>
        <v>-3</v>
      </c>
      <c r="AH27" s="106">
        <f t="shared" si="5"/>
        <v>-13</v>
      </c>
      <c r="AI27" s="39">
        <f t="shared" si="6"/>
        <v>-0.3</v>
      </c>
      <c r="AJ27" s="39">
        <f t="shared" si="6"/>
        <v>-0.65</v>
      </c>
      <c r="AK27" s="28" t="str">
        <f t="shared" si="9"/>
        <v>Y</v>
      </c>
      <c r="AL27" s="68" t="s">
        <v>100</v>
      </c>
      <c r="AM27" s="68" t="s">
        <v>554</v>
      </c>
      <c r="AN27" s="29" t="s">
        <v>108</v>
      </c>
      <c r="AO27" s="29" t="s">
        <v>101</v>
      </c>
      <c r="AP27" s="29" t="s">
        <v>101</v>
      </c>
      <c r="AQ27" s="68" t="s">
        <v>256</v>
      </c>
      <c r="AR27" s="29" t="s">
        <v>555</v>
      </c>
    </row>
    <row r="28" spans="1:44" ht="35.1" customHeight="1">
      <c r="A28" s="13">
        <v>24</v>
      </c>
      <c r="B28" s="12" t="s">
        <v>477</v>
      </c>
      <c r="C28" s="12" t="s">
        <v>89</v>
      </c>
      <c r="D28" s="19" t="s">
        <v>549</v>
      </c>
      <c r="E28" s="97" t="s">
        <v>550</v>
      </c>
      <c r="F28" s="98" t="s">
        <v>551</v>
      </c>
      <c r="G28" s="99" t="s">
        <v>552</v>
      </c>
      <c r="H28" s="99" t="s">
        <v>170</v>
      </c>
      <c r="I28" s="99" t="s">
        <v>556</v>
      </c>
      <c r="J28" s="100" t="s">
        <v>168</v>
      </c>
      <c r="K28" s="101" t="s">
        <v>96</v>
      </c>
      <c r="L28" s="101" t="s">
        <v>483</v>
      </c>
      <c r="M28" s="101" t="s">
        <v>98</v>
      </c>
      <c r="N28" s="102">
        <v>530.51819999999998</v>
      </c>
      <c r="O28" s="102">
        <v>536.90385903201184</v>
      </c>
      <c r="P28" s="102">
        <f t="shared" si="0"/>
        <v>1067.4220590320119</v>
      </c>
      <c r="Q28" s="102">
        <v>375.73306000000002</v>
      </c>
      <c r="R28" s="102">
        <v>1462.4123100000002</v>
      </c>
      <c r="S28" s="102">
        <f t="shared" si="1"/>
        <v>1838.1453700000002</v>
      </c>
      <c r="T28" s="102">
        <f t="shared" si="2"/>
        <v>925.50845096798832</v>
      </c>
      <c r="U28" s="102">
        <f t="shared" si="2"/>
        <v>770.72331096798825</v>
      </c>
      <c r="V28" s="103">
        <f t="shared" si="13"/>
        <v>1.7237880402584453</v>
      </c>
      <c r="W28" s="103">
        <f t="shared" si="13"/>
        <v>0.72204176824574529</v>
      </c>
      <c r="X28" s="104" t="s">
        <v>100</v>
      </c>
      <c r="Y28" s="104" t="s">
        <v>100</v>
      </c>
      <c r="Z28" s="104" t="s">
        <v>100</v>
      </c>
      <c r="AA28" s="105">
        <v>10</v>
      </c>
      <c r="AB28" s="105">
        <v>10</v>
      </c>
      <c r="AC28" s="105">
        <f t="shared" si="3"/>
        <v>20</v>
      </c>
      <c r="AD28" s="105">
        <v>0</v>
      </c>
      <c r="AE28" s="105">
        <v>7</v>
      </c>
      <c r="AF28" s="105">
        <f t="shared" si="4"/>
        <v>7</v>
      </c>
      <c r="AG28" s="106">
        <f t="shared" si="5"/>
        <v>-3</v>
      </c>
      <c r="AH28" s="106">
        <f t="shared" si="5"/>
        <v>-13</v>
      </c>
      <c r="AI28" s="39">
        <f t="shared" si="6"/>
        <v>-0.3</v>
      </c>
      <c r="AJ28" s="39">
        <f t="shared" si="6"/>
        <v>-0.65</v>
      </c>
      <c r="AK28" s="28" t="s">
        <v>100</v>
      </c>
      <c r="AL28" s="68" t="s">
        <v>100</v>
      </c>
      <c r="AM28" s="68" t="s">
        <v>100</v>
      </c>
      <c r="AN28" s="68" t="s">
        <v>100</v>
      </c>
      <c r="AO28" s="68" t="s">
        <v>100</v>
      </c>
      <c r="AP28" s="68" t="s">
        <v>100</v>
      </c>
      <c r="AQ28" s="68" t="s">
        <v>100</v>
      </c>
      <c r="AR28" s="29" t="s">
        <v>100</v>
      </c>
    </row>
    <row r="29" spans="1:44" ht="42" customHeight="1">
      <c r="A29" s="13">
        <v>25</v>
      </c>
      <c r="B29" s="12" t="s">
        <v>477</v>
      </c>
      <c r="C29" s="12" t="s">
        <v>89</v>
      </c>
      <c r="D29" s="19" t="s">
        <v>549</v>
      </c>
      <c r="E29" s="97" t="s">
        <v>550</v>
      </c>
      <c r="F29" s="98" t="s">
        <v>551</v>
      </c>
      <c r="G29" s="99" t="s">
        <v>552</v>
      </c>
      <c r="H29" s="99" t="s">
        <v>242</v>
      </c>
      <c r="I29" s="99" t="s">
        <v>557</v>
      </c>
      <c r="J29" s="100" t="s">
        <v>168</v>
      </c>
      <c r="K29" s="101" t="s">
        <v>96</v>
      </c>
      <c r="L29" s="101" t="s">
        <v>483</v>
      </c>
      <c r="M29" s="101" t="s">
        <v>98</v>
      </c>
      <c r="N29" s="102">
        <v>530.51819999999998</v>
      </c>
      <c r="O29" s="102">
        <v>536.90385903201184</v>
      </c>
      <c r="P29" s="102">
        <f t="shared" si="0"/>
        <v>1067.4220590320119</v>
      </c>
      <c r="Q29" s="102">
        <v>377.73306000000002</v>
      </c>
      <c r="R29" s="102">
        <v>1462.4123100000002</v>
      </c>
      <c r="S29" s="102">
        <f t="shared" si="1"/>
        <v>1840.1453700000002</v>
      </c>
      <c r="T29" s="102">
        <f t="shared" si="2"/>
        <v>925.50845096798832</v>
      </c>
      <c r="U29" s="102">
        <f t="shared" si="2"/>
        <v>772.72331096798825</v>
      </c>
      <c r="V29" s="103">
        <f t="shared" si="13"/>
        <v>1.7237880402584453</v>
      </c>
      <c r="W29" s="103">
        <f t="shared" si="13"/>
        <v>0.72391544134728658</v>
      </c>
      <c r="X29" s="104" t="s">
        <v>100</v>
      </c>
      <c r="Y29" s="104" t="s">
        <v>100</v>
      </c>
      <c r="Z29" s="104" t="s">
        <v>100</v>
      </c>
      <c r="AA29" s="105">
        <v>10</v>
      </c>
      <c r="AB29" s="105">
        <v>10</v>
      </c>
      <c r="AC29" s="105">
        <f t="shared" si="3"/>
        <v>20</v>
      </c>
      <c r="AD29" s="105">
        <v>0</v>
      </c>
      <c r="AE29" s="105">
        <v>7</v>
      </c>
      <c r="AF29" s="105">
        <f t="shared" si="4"/>
        <v>7</v>
      </c>
      <c r="AG29" s="106">
        <f t="shared" si="5"/>
        <v>-3</v>
      </c>
      <c r="AH29" s="106">
        <f t="shared" si="5"/>
        <v>-13</v>
      </c>
      <c r="AI29" s="39">
        <f t="shared" si="6"/>
        <v>-0.3</v>
      </c>
      <c r="AJ29" s="39">
        <f t="shared" si="6"/>
        <v>-0.65</v>
      </c>
      <c r="AK29" s="28" t="s">
        <v>100</v>
      </c>
      <c r="AL29" s="68" t="s">
        <v>100</v>
      </c>
      <c r="AM29" s="68" t="s">
        <v>100</v>
      </c>
      <c r="AN29" s="68" t="s">
        <v>100</v>
      </c>
      <c r="AO29" s="68" t="s">
        <v>100</v>
      </c>
      <c r="AP29" s="68" t="s">
        <v>100</v>
      </c>
      <c r="AQ29" s="68" t="s">
        <v>100</v>
      </c>
      <c r="AR29" s="29" t="s">
        <v>100</v>
      </c>
    </row>
    <row r="30" spans="1:44" ht="42" customHeight="1">
      <c r="A30" s="13">
        <v>26</v>
      </c>
      <c r="B30" s="12" t="s">
        <v>477</v>
      </c>
      <c r="C30" s="12" t="s">
        <v>89</v>
      </c>
      <c r="D30" s="19" t="s">
        <v>549</v>
      </c>
      <c r="E30" s="97" t="s">
        <v>550</v>
      </c>
      <c r="F30" s="101" t="s">
        <v>551</v>
      </c>
      <c r="G30" s="99" t="s">
        <v>552</v>
      </c>
      <c r="H30" s="99" t="s">
        <v>263</v>
      </c>
      <c r="I30" s="99" t="s">
        <v>558</v>
      </c>
      <c r="J30" s="100" t="s">
        <v>168</v>
      </c>
      <c r="K30" s="101" t="s">
        <v>96</v>
      </c>
      <c r="L30" s="101" t="s">
        <v>483</v>
      </c>
      <c r="M30" s="101" t="s">
        <v>98</v>
      </c>
      <c r="N30" s="102">
        <v>530.51819999999998</v>
      </c>
      <c r="O30" s="102">
        <v>536.90385903201184</v>
      </c>
      <c r="P30" s="102">
        <f t="shared" si="0"/>
        <v>1067.4220590320119</v>
      </c>
      <c r="Q30" s="102">
        <v>378.73306000000002</v>
      </c>
      <c r="R30" s="102">
        <v>1462.4123100000002</v>
      </c>
      <c r="S30" s="102">
        <f t="shared" si="1"/>
        <v>1841.1453700000002</v>
      </c>
      <c r="T30" s="102">
        <f t="shared" si="2"/>
        <v>925.50845096798832</v>
      </c>
      <c r="U30" s="102">
        <f t="shared" si="2"/>
        <v>773.72331096798825</v>
      </c>
      <c r="V30" s="103">
        <f t="shared" si="13"/>
        <v>1.7237880402584453</v>
      </c>
      <c r="W30" s="103">
        <f t="shared" si="13"/>
        <v>0.72485227789805717</v>
      </c>
      <c r="X30" s="104" t="s">
        <v>100</v>
      </c>
      <c r="Y30" s="104" t="s">
        <v>100</v>
      </c>
      <c r="Z30" s="104" t="s">
        <v>100</v>
      </c>
      <c r="AA30" s="105">
        <v>10</v>
      </c>
      <c r="AB30" s="105">
        <v>10</v>
      </c>
      <c r="AC30" s="105">
        <f t="shared" si="3"/>
        <v>20</v>
      </c>
      <c r="AD30" s="105">
        <v>0</v>
      </c>
      <c r="AE30" s="105">
        <v>7</v>
      </c>
      <c r="AF30" s="105">
        <f t="shared" si="4"/>
        <v>7</v>
      </c>
      <c r="AG30" s="106">
        <f t="shared" si="5"/>
        <v>-3</v>
      </c>
      <c r="AH30" s="106">
        <f t="shared" si="5"/>
        <v>-13</v>
      </c>
      <c r="AI30" s="39">
        <f t="shared" si="6"/>
        <v>-0.3</v>
      </c>
      <c r="AJ30" s="39">
        <f t="shared" si="6"/>
        <v>-0.65</v>
      </c>
      <c r="AK30" s="28" t="s">
        <v>100</v>
      </c>
      <c r="AL30" s="68" t="s">
        <v>100</v>
      </c>
      <c r="AM30" s="68" t="s">
        <v>100</v>
      </c>
      <c r="AN30" s="68" t="s">
        <v>100</v>
      </c>
      <c r="AO30" s="68" t="s">
        <v>100</v>
      </c>
      <c r="AP30" s="68" t="s">
        <v>100</v>
      </c>
      <c r="AQ30" s="68" t="s">
        <v>100</v>
      </c>
      <c r="AR30" s="29" t="s">
        <v>100</v>
      </c>
    </row>
    <row r="31" spans="1:44" ht="63.75">
      <c r="A31" s="13">
        <v>27</v>
      </c>
      <c r="B31" s="12" t="s">
        <v>477</v>
      </c>
      <c r="C31" s="12" t="s">
        <v>89</v>
      </c>
      <c r="D31" s="19" t="s">
        <v>549</v>
      </c>
      <c r="E31" s="97" t="s">
        <v>550</v>
      </c>
      <c r="F31" s="98" t="s">
        <v>559</v>
      </c>
      <c r="G31" s="99" t="s">
        <v>560</v>
      </c>
      <c r="H31" s="99" t="s">
        <v>482</v>
      </c>
      <c r="I31" s="99" t="s">
        <v>482</v>
      </c>
      <c r="J31" s="100" t="s">
        <v>168</v>
      </c>
      <c r="K31" s="101" t="s">
        <v>96</v>
      </c>
      <c r="L31" s="101" t="s">
        <v>483</v>
      </c>
      <c r="M31" s="101" t="s">
        <v>98</v>
      </c>
      <c r="N31" s="102">
        <v>0</v>
      </c>
      <c r="O31" s="102">
        <v>0</v>
      </c>
      <c r="P31" s="102">
        <f t="shared" si="0"/>
        <v>0</v>
      </c>
      <c r="Q31" s="102">
        <v>11317.35853</v>
      </c>
      <c r="R31" s="102">
        <v>7298.9910300000001</v>
      </c>
      <c r="S31" s="102">
        <f t="shared" si="1"/>
        <v>18616.349559999999</v>
      </c>
      <c r="T31" s="102">
        <f t="shared" si="2"/>
        <v>7298.9910300000001</v>
      </c>
      <c r="U31" s="102">
        <f t="shared" si="2"/>
        <v>18616.349559999999</v>
      </c>
      <c r="V31" s="103" t="str">
        <f>IFERROR((R31-O31)/O31,"100%")</f>
        <v>100%</v>
      </c>
      <c r="W31" s="103" t="str">
        <f>IFERROR((S31-P31)/P31,"100%")</f>
        <v>100%</v>
      </c>
      <c r="X31" s="104" t="str">
        <f t="shared" si="7"/>
        <v>N</v>
      </c>
      <c r="Y31" s="104" t="str">
        <f t="shared" si="8"/>
        <v>N</v>
      </c>
      <c r="Z31" s="104" t="s">
        <v>561</v>
      </c>
      <c r="AA31" s="125">
        <v>0</v>
      </c>
      <c r="AB31" s="105" t="s">
        <v>491</v>
      </c>
      <c r="AC31" s="105" t="str">
        <f t="shared" si="3"/>
        <v>N/A</v>
      </c>
      <c r="AD31" s="105">
        <v>27</v>
      </c>
      <c r="AE31" s="105">
        <v>34</v>
      </c>
      <c r="AF31" s="105">
        <f t="shared" si="4"/>
        <v>61</v>
      </c>
      <c r="AG31" s="106" t="str">
        <f t="shared" si="5"/>
        <v>N/A</v>
      </c>
      <c r="AH31" s="106" t="str">
        <f t="shared" si="5"/>
        <v>N/A</v>
      </c>
      <c r="AI31" s="39" t="str">
        <f>IFERROR((AE31-AB31)/AB31,"100%")</f>
        <v>100%</v>
      </c>
      <c r="AJ31" s="39" t="str">
        <f t="shared" si="6"/>
        <v>N/A</v>
      </c>
      <c r="AK31" s="28" t="str">
        <f t="shared" si="9"/>
        <v>Y</v>
      </c>
      <c r="AL31" s="68" t="s">
        <v>100</v>
      </c>
      <c r="AM31" s="68" t="s">
        <v>562</v>
      </c>
      <c r="AN31" s="29" t="s">
        <v>196</v>
      </c>
      <c r="AO31" s="29" t="s">
        <v>101</v>
      </c>
      <c r="AP31" s="29" t="s">
        <v>101</v>
      </c>
      <c r="AQ31" s="68" t="s">
        <v>256</v>
      </c>
      <c r="AR31" s="29" t="s">
        <v>555</v>
      </c>
    </row>
    <row r="32" spans="1:44" ht="63.75">
      <c r="A32" s="13">
        <v>28</v>
      </c>
      <c r="B32" s="12" t="s">
        <v>477</v>
      </c>
      <c r="C32" s="12" t="s">
        <v>89</v>
      </c>
      <c r="D32" s="19" t="s">
        <v>563</v>
      </c>
      <c r="E32" s="97" t="s">
        <v>564</v>
      </c>
      <c r="F32" s="98" t="s">
        <v>565</v>
      </c>
      <c r="G32" s="99" t="s">
        <v>566</v>
      </c>
      <c r="H32" s="99" t="s">
        <v>482</v>
      </c>
      <c r="I32" s="99" t="s">
        <v>482</v>
      </c>
      <c r="J32" s="100" t="s">
        <v>369</v>
      </c>
      <c r="K32" s="101" t="s">
        <v>96</v>
      </c>
      <c r="L32" s="101" t="s">
        <v>483</v>
      </c>
      <c r="M32" s="101" t="s">
        <v>98</v>
      </c>
      <c r="N32" s="102">
        <v>487.97611999999998</v>
      </c>
      <c r="O32" s="102">
        <v>493.84971747063673</v>
      </c>
      <c r="P32" s="102">
        <f t="shared" si="0"/>
        <v>981.82583747063677</v>
      </c>
      <c r="Q32" s="102">
        <v>1194.8605600000001</v>
      </c>
      <c r="R32" s="102">
        <v>1758.9182800000001</v>
      </c>
      <c r="S32" s="102">
        <f t="shared" si="1"/>
        <v>2953.7788399999999</v>
      </c>
      <c r="T32" s="102">
        <f t="shared" ref="T32:U67" si="14">IFERROR(R32-O32,"N/A")</f>
        <v>1265.0685625293634</v>
      </c>
      <c r="U32" s="102">
        <f t="shared" si="14"/>
        <v>1971.9530025293632</v>
      </c>
      <c r="V32" s="103">
        <f t="shared" ref="V32:W35" si="15">IFERROR((R32-O32)/O32,"N/A")</f>
        <v>2.5616468285305474</v>
      </c>
      <c r="W32" s="103">
        <f t="shared" si="15"/>
        <v>2.0084549899496182</v>
      </c>
      <c r="X32" s="104" t="str">
        <f>IF(ABS(T32)&gt;19999.999999,"Y","N")</f>
        <v>N</v>
      </c>
      <c r="Y32" s="104" t="str">
        <f>IF(AND(ABS(V32)&gt;0.1999, ABS(T32)&gt;9999.99999), "Y", "N")</f>
        <v>N</v>
      </c>
      <c r="Z32" s="107" t="s">
        <v>567</v>
      </c>
      <c r="AA32" s="105" t="s">
        <v>522</v>
      </c>
      <c r="AB32" s="105" t="s">
        <v>491</v>
      </c>
      <c r="AC32" s="105" t="str">
        <f t="shared" si="3"/>
        <v>N/A</v>
      </c>
      <c r="AD32" s="105" t="s">
        <v>522</v>
      </c>
      <c r="AE32" s="105" t="s">
        <v>523</v>
      </c>
      <c r="AF32" s="105" t="str">
        <f t="shared" si="4"/>
        <v>N/A</v>
      </c>
      <c r="AG32" s="106" t="str">
        <f t="shared" si="5"/>
        <v>N/A</v>
      </c>
      <c r="AH32" s="106" t="str">
        <f t="shared" si="5"/>
        <v>N/A</v>
      </c>
      <c r="AI32" s="39" t="str">
        <f t="shared" ref="AI32:AJ47" si="16">IFERROR((AE32-AB32)/AB32,"N/A")</f>
        <v>N/A</v>
      </c>
      <c r="AJ32" s="39" t="str">
        <f t="shared" si="16"/>
        <v>N/A</v>
      </c>
      <c r="AK32" s="28" t="str">
        <f>IFERROR(IF(ABS(AI32)&gt;19.999%,"Y","N"),"N")</f>
        <v>N</v>
      </c>
      <c r="AL32" s="68" t="s">
        <v>100</v>
      </c>
      <c r="AM32" s="68" t="s">
        <v>100</v>
      </c>
      <c r="AN32" s="29" t="s">
        <v>101</v>
      </c>
      <c r="AO32" s="29" t="s">
        <v>101</v>
      </c>
      <c r="AP32" s="29" t="s">
        <v>101</v>
      </c>
      <c r="AQ32" s="68" t="s">
        <v>102</v>
      </c>
      <c r="AR32" s="29" t="s">
        <v>103</v>
      </c>
    </row>
    <row r="33" spans="1:44" ht="42" customHeight="1">
      <c r="A33" s="13">
        <v>29</v>
      </c>
      <c r="B33" s="12" t="s">
        <v>477</v>
      </c>
      <c r="C33" s="12" t="s">
        <v>89</v>
      </c>
      <c r="D33" s="19" t="s">
        <v>563</v>
      </c>
      <c r="E33" s="97" t="s">
        <v>564</v>
      </c>
      <c r="F33" s="98" t="s">
        <v>565</v>
      </c>
      <c r="G33" s="99" t="s">
        <v>566</v>
      </c>
      <c r="H33" s="99" t="s">
        <v>142</v>
      </c>
      <c r="I33" s="99" t="s">
        <v>568</v>
      </c>
      <c r="J33" s="100" t="s">
        <v>369</v>
      </c>
      <c r="K33" s="101" t="s">
        <v>96</v>
      </c>
      <c r="L33" s="101" t="s">
        <v>483</v>
      </c>
      <c r="M33" s="101" t="s">
        <v>98</v>
      </c>
      <c r="N33" s="102">
        <v>487.97611999999998</v>
      </c>
      <c r="O33" s="102">
        <v>493.84971747063673</v>
      </c>
      <c r="P33" s="102">
        <f t="shared" si="0"/>
        <v>981.82583747063677</v>
      </c>
      <c r="Q33" s="102">
        <v>1193.8605600000001</v>
      </c>
      <c r="R33" s="102">
        <v>1758.9182800000001</v>
      </c>
      <c r="S33" s="102">
        <f t="shared" si="1"/>
        <v>2952.7788399999999</v>
      </c>
      <c r="T33" s="102">
        <f t="shared" si="14"/>
        <v>1265.0685625293634</v>
      </c>
      <c r="U33" s="102">
        <f t="shared" si="14"/>
        <v>1970.9530025293632</v>
      </c>
      <c r="V33" s="103">
        <f t="shared" si="15"/>
        <v>2.5616468285305474</v>
      </c>
      <c r="W33" s="103">
        <f t="shared" si="15"/>
        <v>2.0074364793728581</v>
      </c>
      <c r="X33" s="104" t="s">
        <v>100</v>
      </c>
      <c r="Y33" s="104" t="s">
        <v>100</v>
      </c>
      <c r="Z33" s="104" t="s">
        <v>100</v>
      </c>
      <c r="AA33" s="105" t="s">
        <v>522</v>
      </c>
      <c r="AB33" s="105" t="s">
        <v>491</v>
      </c>
      <c r="AC33" s="105" t="str">
        <f t="shared" si="3"/>
        <v>N/A</v>
      </c>
      <c r="AD33" s="105" t="s">
        <v>522</v>
      </c>
      <c r="AE33" s="105" t="s">
        <v>523</v>
      </c>
      <c r="AF33" s="105" t="str">
        <f t="shared" si="4"/>
        <v>N/A</v>
      </c>
      <c r="AG33" s="106" t="str">
        <f t="shared" si="5"/>
        <v>N/A</v>
      </c>
      <c r="AH33" s="106" t="str">
        <f t="shared" si="5"/>
        <v>N/A</v>
      </c>
      <c r="AI33" s="39" t="str">
        <f t="shared" si="16"/>
        <v>N/A</v>
      </c>
      <c r="AJ33" s="39" t="str">
        <f t="shared" si="16"/>
        <v>N/A</v>
      </c>
      <c r="AK33" s="28" t="s">
        <v>100</v>
      </c>
      <c r="AL33" s="68" t="s">
        <v>100</v>
      </c>
      <c r="AM33" s="68" t="s">
        <v>100</v>
      </c>
      <c r="AN33" s="68" t="s">
        <v>100</v>
      </c>
      <c r="AO33" s="68" t="s">
        <v>100</v>
      </c>
      <c r="AP33" s="68" t="s">
        <v>100</v>
      </c>
      <c r="AQ33" s="68" t="s">
        <v>100</v>
      </c>
      <c r="AR33" s="29" t="s">
        <v>100</v>
      </c>
    </row>
    <row r="34" spans="1:44" ht="63.75">
      <c r="A34" s="13">
        <v>30</v>
      </c>
      <c r="B34" s="12" t="s">
        <v>477</v>
      </c>
      <c r="C34" s="12" t="s">
        <v>89</v>
      </c>
      <c r="D34" s="19" t="s">
        <v>563</v>
      </c>
      <c r="E34" s="97" t="s">
        <v>564</v>
      </c>
      <c r="F34" s="98" t="s">
        <v>569</v>
      </c>
      <c r="G34" s="99" t="s">
        <v>570</v>
      </c>
      <c r="H34" s="99" t="s">
        <v>482</v>
      </c>
      <c r="I34" s="99" t="s">
        <v>482</v>
      </c>
      <c r="J34" s="100" t="s">
        <v>369</v>
      </c>
      <c r="K34" s="101" t="s">
        <v>96</v>
      </c>
      <c r="L34" s="101" t="s">
        <v>483</v>
      </c>
      <c r="M34" s="101" t="s">
        <v>98</v>
      </c>
      <c r="N34" s="102">
        <v>8924.1659</v>
      </c>
      <c r="O34" s="102">
        <v>9031.5829925721664</v>
      </c>
      <c r="P34" s="102">
        <f t="shared" si="0"/>
        <v>17955.748892572166</v>
      </c>
      <c r="Q34" s="102">
        <v>10240.520469999999</v>
      </c>
      <c r="R34" s="102">
        <v>9219.5867200000012</v>
      </c>
      <c r="S34" s="102">
        <f t="shared" si="1"/>
        <v>19460.107190000002</v>
      </c>
      <c r="T34" s="102">
        <f t="shared" si="14"/>
        <v>188.00372742783475</v>
      </c>
      <c r="U34" s="102">
        <f t="shared" si="14"/>
        <v>1504.3582974278361</v>
      </c>
      <c r="V34" s="103">
        <f t="shared" si="15"/>
        <v>2.0816254202884969E-2</v>
      </c>
      <c r="W34" s="103">
        <f t="shared" si="15"/>
        <v>8.3781428801900357E-2</v>
      </c>
      <c r="X34" s="104" t="str">
        <f>IF(ABS(T34)&gt;19999.999999,"Y","N")</f>
        <v>N</v>
      </c>
      <c r="Y34" s="104" t="str">
        <f>IF(AND(ABS(V34)&gt;0.1999, ABS(T34)&gt;9999.99999), "Y", "N")</f>
        <v>N</v>
      </c>
      <c r="Z34" s="107" t="s">
        <v>567</v>
      </c>
      <c r="AA34" s="105" t="s">
        <v>522</v>
      </c>
      <c r="AB34" s="105" t="s">
        <v>491</v>
      </c>
      <c r="AC34" s="105" t="str">
        <f t="shared" si="3"/>
        <v>N/A</v>
      </c>
      <c r="AD34" s="105" t="s">
        <v>522</v>
      </c>
      <c r="AE34" s="105" t="s">
        <v>523</v>
      </c>
      <c r="AF34" s="105" t="str">
        <f t="shared" si="4"/>
        <v>N/A</v>
      </c>
      <c r="AG34" s="106" t="str">
        <f t="shared" si="5"/>
        <v>N/A</v>
      </c>
      <c r="AH34" s="106" t="str">
        <f t="shared" si="5"/>
        <v>N/A</v>
      </c>
      <c r="AI34" s="39" t="str">
        <f t="shared" si="16"/>
        <v>N/A</v>
      </c>
      <c r="AJ34" s="39" t="str">
        <f t="shared" si="16"/>
        <v>N/A</v>
      </c>
      <c r="AK34" s="28" t="str">
        <f>IFERROR(IF(ABS(AI34)&gt;19.999%,"Y","N"),"N")</f>
        <v>N</v>
      </c>
      <c r="AL34" s="68" t="s">
        <v>100</v>
      </c>
      <c r="AM34" s="68" t="s">
        <v>100</v>
      </c>
      <c r="AN34" s="29" t="s">
        <v>101</v>
      </c>
      <c r="AO34" s="29" t="s">
        <v>101</v>
      </c>
      <c r="AP34" s="29" t="s">
        <v>101</v>
      </c>
      <c r="AQ34" s="68" t="s">
        <v>102</v>
      </c>
      <c r="AR34" s="29" t="s">
        <v>103</v>
      </c>
    </row>
    <row r="35" spans="1:44" ht="50.65" customHeight="1">
      <c r="A35" s="13">
        <v>31</v>
      </c>
      <c r="B35" s="12" t="s">
        <v>477</v>
      </c>
      <c r="C35" s="12" t="s">
        <v>89</v>
      </c>
      <c r="D35" s="19" t="s">
        <v>563</v>
      </c>
      <c r="E35" s="97" t="s">
        <v>564</v>
      </c>
      <c r="F35" s="98" t="s">
        <v>569</v>
      </c>
      <c r="G35" s="99" t="s">
        <v>570</v>
      </c>
      <c r="H35" s="99" t="s">
        <v>142</v>
      </c>
      <c r="I35" s="99" t="s">
        <v>571</v>
      </c>
      <c r="J35" s="100" t="s">
        <v>369</v>
      </c>
      <c r="K35" s="101" t="s">
        <v>96</v>
      </c>
      <c r="L35" s="101" t="s">
        <v>483</v>
      </c>
      <c r="M35" s="101" t="s">
        <v>98</v>
      </c>
      <c r="N35" s="102">
        <v>8924.1659</v>
      </c>
      <c r="O35" s="102">
        <v>9031.5829925721664</v>
      </c>
      <c r="P35" s="102">
        <f t="shared" si="0"/>
        <v>17955.748892572166</v>
      </c>
      <c r="Q35" s="102">
        <v>10239.520469999999</v>
      </c>
      <c r="R35" s="102">
        <v>9219.5867200000012</v>
      </c>
      <c r="S35" s="102">
        <f t="shared" si="1"/>
        <v>19459.107190000002</v>
      </c>
      <c r="T35" s="102">
        <f t="shared" si="14"/>
        <v>188.00372742783475</v>
      </c>
      <c r="U35" s="102">
        <f t="shared" si="14"/>
        <v>1503.3582974278361</v>
      </c>
      <c r="V35" s="103">
        <f t="shared" si="15"/>
        <v>2.0816254202884969E-2</v>
      </c>
      <c r="W35" s="103">
        <f t="shared" si="15"/>
        <v>8.3725736332263864E-2</v>
      </c>
      <c r="X35" s="104" t="s">
        <v>100</v>
      </c>
      <c r="Y35" s="104" t="s">
        <v>100</v>
      </c>
      <c r="Z35" s="104" t="s">
        <v>100</v>
      </c>
      <c r="AA35" s="105" t="s">
        <v>522</v>
      </c>
      <c r="AB35" s="105" t="s">
        <v>491</v>
      </c>
      <c r="AC35" s="105" t="str">
        <f t="shared" si="3"/>
        <v>N/A</v>
      </c>
      <c r="AD35" s="105" t="s">
        <v>522</v>
      </c>
      <c r="AE35" s="105" t="s">
        <v>523</v>
      </c>
      <c r="AF35" s="105" t="str">
        <f t="shared" si="4"/>
        <v>N/A</v>
      </c>
      <c r="AG35" s="106" t="str">
        <f t="shared" si="5"/>
        <v>N/A</v>
      </c>
      <c r="AH35" s="106" t="str">
        <f t="shared" si="5"/>
        <v>N/A</v>
      </c>
      <c r="AI35" s="39" t="str">
        <f t="shared" si="16"/>
        <v>N/A</v>
      </c>
      <c r="AJ35" s="39" t="str">
        <f t="shared" si="16"/>
        <v>N/A</v>
      </c>
      <c r="AK35" s="28" t="s">
        <v>100</v>
      </c>
      <c r="AL35" s="68" t="s">
        <v>100</v>
      </c>
      <c r="AM35" s="68" t="s">
        <v>100</v>
      </c>
      <c r="AN35" s="68" t="s">
        <v>100</v>
      </c>
      <c r="AO35" s="68" t="s">
        <v>100</v>
      </c>
      <c r="AP35" s="68" t="s">
        <v>100</v>
      </c>
      <c r="AQ35" s="68" t="s">
        <v>100</v>
      </c>
      <c r="AR35" s="29" t="s">
        <v>100</v>
      </c>
    </row>
    <row r="36" spans="1:44" ht="75.75" customHeight="1">
      <c r="A36" s="13">
        <v>32</v>
      </c>
      <c r="B36" s="12" t="s">
        <v>477</v>
      </c>
      <c r="C36" s="12" t="s">
        <v>89</v>
      </c>
      <c r="D36" s="19" t="s">
        <v>563</v>
      </c>
      <c r="E36" s="97" t="s">
        <v>564</v>
      </c>
      <c r="F36" s="98" t="s">
        <v>572</v>
      </c>
      <c r="G36" s="99" t="s">
        <v>573</v>
      </c>
      <c r="H36" s="99" t="s">
        <v>482</v>
      </c>
      <c r="I36" s="99" t="s">
        <v>482</v>
      </c>
      <c r="J36" s="100" t="s">
        <v>313</v>
      </c>
      <c r="K36" s="101" t="s">
        <v>96</v>
      </c>
      <c r="L36" s="101" t="s">
        <v>483</v>
      </c>
      <c r="M36" s="101" t="s">
        <v>98</v>
      </c>
      <c r="N36" s="102">
        <v>0</v>
      </c>
      <c r="O36" s="102">
        <v>0</v>
      </c>
      <c r="P36" s="102">
        <f t="shared" si="0"/>
        <v>0</v>
      </c>
      <c r="Q36" s="102">
        <v>10260.37737</v>
      </c>
      <c r="R36" s="102">
        <v>6764.8005499999999</v>
      </c>
      <c r="S36" s="102">
        <f t="shared" si="1"/>
        <v>17025.177920000002</v>
      </c>
      <c r="T36" s="102">
        <f t="shared" si="14"/>
        <v>6764.8005499999999</v>
      </c>
      <c r="U36" s="102">
        <f t="shared" si="14"/>
        <v>17025.177920000002</v>
      </c>
      <c r="V36" s="103" t="str">
        <f>IFERROR((R36-O36)/O36,"100%")</f>
        <v>100%</v>
      </c>
      <c r="W36" s="103" t="str">
        <f>IFERROR((S36-P36)/P36,"100%")</f>
        <v>100%</v>
      </c>
      <c r="X36" s="104" t="str">
        <f>IF(ABS(T36)&gt;19999.999999,"Y","N")</f>
        <v>N</v>
      </c>
      <c r="Y36" s="104" t="str">
        <f>IF(AND(ABS(V36)&gt;0.1999, ABS(T36)&gt;9999.99999), "Y", "N")</f>
        <v>N</v>
      </c>
      <c r="Z36" s="104" t="s">
        <v>574</v>
      </c>
      <c r="AA36" s="105">
        <v>0</v>
      </c>
      <c r="AB36" s="105" t="s">
        <v>491</v>
      </c>
      <c r="AC36" s="105" t="str">
        <f t="shared" si="3"/>
        <v>N/A</v>
      </c>
      <c r="AD36" s="105">
        <v>68</v>
      </c>
      <c r="AE36" s="105">
        <v>60</v>
      </c>
      <c r="AF36" s="105">
        <f t="shared" si="4"/>
        <v>128</v>
      </c>
      <c r="AG36" s="106" t="str">
        <f t="shared" si="5"/>
        <v>N/A</v>
      </c>
      <c r="AH36" s="106" t="str">
        <f t="shared" si="5"/>
        <v>N/A</v>
      </c>
      <c r="AI36" s="39" t="str">
        <f>IFERROR((AE36-AB36)/AB36,"100%")</f>
        <v>100%</v>
      </c>
      <c r="AJ36" s="39" t="str">
        <f t="shared" si="16"/>
        <v>N/A</v>
      </c>
      <c r="AK36" s="28" t="str">
        <f>IF(ABS(AI36)&gt;19.999%,"Y","N")</f>
        <v>Y</v>
      </c>
      <c r="AL36" s="68" t="e">
        <v>#N/A</v>
      </c>
      <c r="AM36" s="68" t="s">
        <v>575</v>
      </c>
      <c r="AN36" s="29" t="s">
        <v>196</v>
      </c>
      <c r="AO36" s="29" t="s">
        <v>101</v>
      </c>
      <c r="AP36" s="29" t="s">
        <v>101</v>
      </c>
      <c r="AQ36" s="68" t="s">
        <v>256</v>
      </c>
      <c r="AR36" s="29" t="s">
        <v>576</v>
      </c>
    </row>
    <row r="37" spans="1:44" ht="42" customHeight="1">
      <c r="A37" s="13">
        <v>33</v>
      </c>
      <c r="B37" s="12" t="s">
        <v>477</v>
      </c>
      <c r="C37" s="12" t="s">
        <v>89</v>
      </c>
      <c r="D37" s="19" t="s">
        <v>563</v>
      </c>
      <c r="E37" s="97" t="s">
        <v>564</v>
      </c>
      <c r="F37" s="98" t="s">
        <v>572</v>
      </c>
      <c r="G37" s="99" t="s">
        <v>573</v>
      </c>
      <c r="H37" s="99" t="s">
        <v>242</v>
      </c>
      <c r="I37" s="99" t="s">
        <v>315</v>
      </c>
      <c r="J37" s="100" t="s">
        <v>313</v>
      </c>
      <c r="K37" s="101" t="s">
        <v>96</v>
      </c>
      <c r="L37" s="101" t="s">
        <v>483</v>
      </c>
      <c r="M37" s="101" t="s">
        <v>98</v>
      </c>
      <c r="N37" s="102">
        <v>0</v>
      </c>
      <c r="O37" s="102">
        <v>0</v>
      </c>
      <c r="P37" s="102">
        <f t="shared" si="0"/>
        <v>0</v>
      </c>
      <c r="Q37" s="102">
        <v>10259.37737</v>
      </c>
      <c r="R37" s="102">
        <v>6764.8005499999999</v>
      </c>
      <c r="S37" s="102">
        <f t="shared" si="1"/>
        <v>17024.177920000002</v>
      </c>
      <c r="T37" s="102">
        <f t="shared" si="14"/>
        <v>6764.8005499999999</v>
      </c>
      <c r="U37" s="102">
        <f t="shared" si="14"/>
        <v>17024.177920000002</v>
      </c>
      <c r="V37" s="103" t="str">
        <f>IFERROR((R37-O37)/O37,"100%")</f>
        <v>100%</v>
      </c>
      <c r="W37" s="103" t="str">
        <f>IFERROR((S37-P37)/P37,"100%")</f>
        <v>100%</v>
      </c>
      <c r="X37" s="104" t="s">
        <v>100</v>
      </c>
      <c r="Y37" s="104" t="s">
        <v>100</v>
      </c>
      <c r="Z37" s="104" t="s">
        <v>100</v>
      </c>
      <c r="AA37" s="105">
        <v>0</v>
      </c>
      <c r="AB37" s="105" t="s">
        <v>491</v>
      </c>
      <c r="AC37" s="105" t="str">
        <f t="shared" si="3"/>
        <v>N/A</v>
      </c>
      <c r="AD37" s="105">
        <v>68</v>
      </c>
      <c r="AE37" s="105">
        <v>60</v>
      </c>
      <c r="AF37" s="105">
        <f t="shared" si="4"/>
        <v>128</v>
      </c>
      <c r="AG37" s="106" t="str">
        <f t="shared" si="5"/>
        <v>N/A</v>
      </c>
      <c r="AH37" s="106" t="str">
        <f t="shared" si="5"/>
        <v>N/A</v>
      </c>
      <c r="AI37" s="39" t="str">
        <f>IFERROR((AE37-AB37)/AB37,"100%")</f>
        <v>100%</v>
      </c>
      <c r="AJ37" s="39" t="str">
        <f t="shared" si="16"/>
        <v>N/A</v>
      </c>
      <c r="AK37" s="28" t="s">
        <v>100</v>
      </c>
      <c r="AL37" s="68" t="s">
        <v>100</v>
      </c>
      <c r="AM37" s="68" t="s">
        <v>100</v>
      </c>
      <c r="AN37" s="68" t="s">
        <v>100</v>
      </c>
      <c r="AO37" s="68" t="s">
        <v>100</v>
      </c>
      <c r="AP37" s="68" t="s">
        <v>100</v>
      </c>
      <c r="AQ37" s="68" t="s">
        <v>100</v>
      </c>
      <c r="AR37" s="29" t="s">
        <v>100</v>
      </c>
    </row>
    <row r="38" spans="1:44" ht="76.5">
      <c r="A38" s="13">
        <v>34</v>
      </c>
      <c r="B38" s="12" t="s">
        <v>477</v>
      </c>
      <c r="C38" s="12" t="s">
        <v>89</v>
      </c>
      <c r="D38" s="19" t="s">
        <v>563</v>
      </c>
      <c r="E38" s="97" t="s">
        <v>564</v>
      </c>
      <c r="F38" s="98" t="s">
        <v>577</v>
      </c>
      <c r="G38" s="99" t="s">
        <v>578</v>
      </c>
      <c r="H38" s="99" t="s">
        <v>482</v>
      </c>
      <c r="I38" s="99" t="s">
        <v>482</v>
      </c>
      <c r="J38" s="100" t="s">
        <v>369</v>
      </c>
      <c r="K38" s="101" t="s">
        <v>96</v>
      </c>
      <c r="L38" s="101" t="s">
        <v>483</v>
      </c>
      <c r="M38" s="101" t="s">
        <v>98</v>
      </c>
      <c r="N38" s="102">
        <v>12094.931850000001</v>
      </c>
      <c r="O38" s="102">
        <v>12240.514346565524</v>
      </c>
      <c r="P38" s="102">
        <f t="shared" si="0"/>
        <v>24335.446196565525</v>
      </c>
      <c r="Q38" s="102">
        <v>25006.942569999999</v>
      </c>
      <c r="R38" s="102">
        <v>20884.429820000001</v>
      </c>
      <c r="S38" s="102">
        <f t="shared" si="1"/>
        <v>45891.372390000004</v>
      </c>
      <c r="T38" s="102">
        <f t="shared" si="14"/>
        <v>8643.9154734344775</v>
      </c>
      <c r="U38" s="102">
        <f t="shared" si="14"/>
        <v>21555.92619343448</v>
      </c>
      <c r="V38" s="103">
        <f t="shared" ref="V38:W67" si="17">IFERROR((R38-O38)/O38,"N/A")</f>
        <v>0.70617256993451505</v>
      </c>
      <c r="W38" s="103">
        <f t="shared" si="17"/>
        <v>0.88578306801198814</v>
      </c>
      <c r="X38" s="104" t="str">
        <f>IF(ABS(T38)&gt;19999.999999,"Y","N")</f>
        <v>N</v>
      </c>
      <c r="Y38" s="104" t="str">
        <f>IF(AND(ABS(V38)&gt;0.1999, ABS(T38)&gt;9999.99999), "Y", "N")</f>
        <v>N</v>
      </c>
      <c r="Z38" s="104" t="s">
        <v>489</v>
      </c>
      <c r="AA38" s="105">
        <v>427</v>
      </c>
      <c r="AB38" s="105">
        <v>427</v>
      </c>
      <c r="AC38" s="105">
        <f t="shared" si="3"/>
        <v>854</v>
      </c>
      <c r="AD38" s="105">
        <v>608</v>
      </c>
      <c r="AE38" s="105">
        <v>571</v>
      </c>
      <c r="AF38" s="105">
        <f t="shared" si="4"/>
        <v>1179</v>
      </c>
      <c r="AG38" s="106">
        <f t="shared" si="5"/>
        <v>144</v>
      </c>
      <c r="AH38" s="106">
        <f t="shared" si="5"/>
        <v>325</v>
      </c>
      <c r="AI38" s="39">
        <f t="shared" ref="AI38:AJ67" si="18">IFERROR((AE38-AB38)/AB38,"N/A")</f>
        <v>0.33723653395784542</v>
      </c>
      <c r="AJ38" s="39">
        <f t="shared" si="16"/>
        <v>0.38056206088992972</v>
      </c>
      <c r="AK38" s="28" t="str">
        <f>IF(ABS(AI38)&gt;19.999%,"Y","N")</f>
        <v>Y</v>
      </c>
      <c r="AL38" s="68" t="s">
        <v>100</v>
      </c>
      <c r="AM38" s="68" t="s">
        <v>579</v>
      </c>
      <c r="AN38" s="29" t="s">
        <v>196</v>
      </c>
      <c r="AO38" s="29" t="s">
        <v>101</v>
      </c>
      <c r="AP38" s="29" t="s">
        <v>196</v>
      </c>
      <c r="AQ38" s="68" t="s">
        <v>102</v>
      </c>
      <c r="AR38" s="29" t="s">
        <v>580</v>
      </c>
    </row>
    <row r="39" spans="1:44" ht="81.75" customHeight="1">
      <c r="A39" s="13">
        <v>35</v>
      </c>
      <c r="B39" s="12" t="s">
        <v>477</v>
      </c>
      <c r="C39" s="12" t="s">
        <v>89</v>
      </c>
      <c r="D39" s="19" t="s">
        <v>563</v>
      </c>
      <c r="E39" s="97" t="s">
        <v>564</v>
      </c>
      <c r="F39" s="98" t="s">
        <v>577</v>
      </c>
      <c r="G39" s="99" t="s">
        <v>578</v>
      </c>
      <c r="H39" s="99" t="s">
        <v>142</v>
      </c>
      <c r="I39" s="99" t="s">
        <v>581</v>
      </c>
      <c r="J39" s="100" t="s">
        <v>369</v>
      </c>
      <c r="K39" s="101" t="s">
        <v>96</v>
      </c>
      <c r="L39" s="101" t="s">
        <v>483</v>
      </c>
      <c r="M39" s="101" t="s">
        <v>98</v>
      </c>
      <c r="N39" s="102">
        <v>12094.931850000001</v>
      </c>
      <c r="O39" s="102">
        <v>12240.514346565524</v>
      </c>
      <c r="P39" s="102">
        <f t="shared" si="0"/>
        <v>24335.446196565525</v>
      </c>
      <c r="Q39" s="102">
        <v>25005.942569999999</v>
      </c>
      <c r="R39" s="102">
        <v>20884.429820000001</v>
      </c>
      <c r="S39" s="102">
        <f t="shared" si="1"/>
        <v>45890.372390000004</v>
      </c>
      <c r="T39" s="102">
        <f t="shared" si="14"/>
        <v>8643.9154734344775</v>
      </c>
      <c r="U39" s="102">
        <f t="shared" si="14"/>
        <v>21554.92619343448</v>
      </c>
      <c r="V39" s="103">
        <f t="shared" si="17"/>
        <v>0.70617256993451505</v>
      </c>
      <c r="W39" s="103">
        <f t="shared" si="17"/>
        <v>0.88574197568962343</v>
      </c>
      <c r="X39" s="104" t="s">
        <v>100</v>
      </c>
      <c r="Y39" s="104" t="s">
        <v>100</v>
      </c>
      <c r="Z39" s="104" t="s">
        <v>100</v>
      </c>
      <c r="AA39" s="105">
        <v>427</v>
      </c>
      <c r="AB39" s="105">
        <v>427</v>
      </c>
      <c r="AC39" s="105">
        <f t="shared" si="3"/>
        <v>854</v>
      </c>
      <c r="AD39" s="105">
        <v>608</v>
      </c>
      <c r="AE39" s="105">
        <v>571</v>
      </c>
      <c r="AF39" s="105">
        <f t="shared" si="4"/>
        <v>1179</v>
      </c>
      <c r="AG39" s="106">
        <f t="shared" si="5"/>
        <v>144</v>
      </c>
      <c r="AH39" s="106">
        <f t="shared" si="5"/>
        <v>325</v>
      </c>
      <c r="AI39" s="39">
        <f t="shared" si="18"/>
        <v>0.33723653395784542</v>
      </c>
      <c r="AJ39" s="39">
        <f t="shared" si="16"/>
        <v>0.38056206088992972</v>
      </c>
      <c r="AK39" s="28" t="s">
        <v>100</v>
      </c>
      <c r="AL39" s="68" t="s">
        <v>100</v>
      </c>
      <c r="AM39" s="68" t="s">
        <v>100</v>
      </c>
      <c r="AN39" s="68" t="s">
        <v>100</v>
      </c>
      <c r="AO39" s="68" t="s">
        <v>100</v>
      </c>
      <c r="AP39" s="68" t="s">
        <v>100</v>
      </c>
      <c r="AQ39" s="68" t="s">
        <v>100</v>
      </c>
      <c r="AR39" s="29" t="s">
        <v>100</v>
      </c>
    </row>
    <row r="40" spans="1:44" ht="100.9" customHeight="1">
      <c r="A40" s="13">
        <v>36</v>
      </c>
      <c r="B40" s="12" t="s">
        <v>477</v>
      </c>
      <c r="C40" s="12" t="s">
        <v>89</v>
      </c>
      <c r="D40" s="19" t="s">
        <v>563</v>
      </c>
      <c r="E40" s="97" t="s">
        <v>564</v>
      </c>
      <c r="F40" s="98" t="s">
        <v>582</v>
      </c>
      <c r="G40" s="99" t="s">
        <v>583</v>
      </c>
      <c r="H40" s="99" t="s">
        <v>482</v>
      </c>
      <c r="I40" s="99" t="s">
        <v>482</v>
      </c>
      <c r="J40" s="100" t="s">
        <v>193</v>
      </c>
      <c r="K40" s="101" t="s">
        <v>96</v>
      </c>
      <c r="L40" s="101" t="s">
        <v>483</v>
      </c>
      <c r="M40" s="101" t="s">
        <v>98</v>
      </c>
      <c r="N40" s="102">
        <v>1383.4625000000001</v>
      </c>
      <c r="O40" s="102">
        <v>1400.1147589756479</v>
      </c>
      <c r="P40" s="102">
        <f t="shared" si="0"/>
        <v>2783.577258975648</v>
      </c>
      <c r="Q40" s="102">
        <v>1291.98188</v>
      </c>
      <c r="R40" s="102">
        <v>1894.0556899999999</v>
      </c>
      <c r="S40" s="102">
        <f t="shared" si="1"/>
        <v>3186.03757</v>
      </c>
      <c r="T40" s="102">
        <f t="shared" si="14"/>
        <v>493.94093102435204</v>
      </c>
      <c r="U40" s="102">
        <f t="shared" si="14"/>
        <v>402.460311024352</v>
      </c>
      <c r="V40" s="103">
        <f t="shared" si="17"/>
        <v>0.35278603261473307</v>
      </c>
      <c r="W40" s="103">
        <f t="shared" si="17"/>
        <v>0.14458384789810244</v>
      </c>
      <c r="X40" s="104" t="str">
        <f>IF(ABS(T40)&gt;19999.999999,"Y","N")</f>
        <v>N</v>
      </c>
      <c r="Y40" s="104" t="str">
        <f>IF(AND(ABS(V40)&gt;0.1999, ABS(T40)&gt;9999.99999), "Y", "N")</f>
        <v>N</v>
      </c>
      <c r="Z40" s="104" t="s">
        <v>584</v>
      </c>
      <c r="AA40" s="105">
        <v>80</v>
      </c>
      <c r="AB40" s="105">
        <v>80</v>
      </c>
      <c r="AC40" s="105">
        <f t="shared" si="3"/>
        <v>160</v>
      </c>
      <c r="AD40" s="105">
        <v>11</v>
      </c>
      <c r="AE40" s="105">
        <v>82</v>
      </c>
      <c r="AF40" s="105">
        <f t="shared" si="4"/>
        <v>93</v>
      </c>
      <c r="AG40" s="106">
        <f t="shared" si="5"/>
        <v>2</v>
      </c>
      <c r="AH40" s="106">
        <f t="shared" si="5"/>
        <v>-67</v>
      </c>
      <c r="AI40" s="39">
        <f t="shared" si="18"/>
        <v>2.5000000000000001E-2</v>
      </c>
      <c r="AJ40" s="39">
        <f t="shared" si="16"/>
        <v>-0.41875000000000001</v>
      </c>
      <c r="AK40" s="28" t="str">
        <f>IF(ABS(AI40)&gt;19.999%,"Y","N")</f>
        <v>N</v>
      </c>
      <c r="AL40" s="68" t="s">
        <v>100</v>
      </c>
      <c r="AM40" s="13" t="s">
        <v>100</v>
      </c>
      <c r="AN40" s="29" t="s">
        <v>101</v>
      </c>
      <c r="AO40" s="29" t="s">
        <v>101</v>
      </c>
      <c r="AP40" s="29" t="s">
        <v>101</v>
      </c>
      <c r="AQ40" s="68" t="s">
        <v>102</v>
      </c>
      <c r="AR40" s="29" t="s">
        <v>585</v>
      </c>
    </row>
    <row r="41" spans="1:44" ht="82.5" customHeight="1">
      <c r="A41" s="13">
        <v>37</v>
      </c>
      <c r="B41" s="12" t="s">
        <v>477</v>
      </c>
      <c r="C41" s="12" t="s">
        <v>89</v>
      </c>
      <c r="D41" s="19" t="s">
        <v>563</v>
      </c>
      <c r="E41" s="97" t="s">
        <v>564</v>
      </c>
      <c r="F41" s="98" t="s">
        <v>582</v>
      </c>
      <c r="G41" s="99" t="s">
        <v>583</v>
      </c>
      <c r="H41" s="99" t="s">
        <v>142</v>
      </c>
      <c r="I41" s="99" t="s">
        <v>197</v>
      </c>
      <c r="J41" s="100" t="s">
        <v>193</v>
      </c>
      <c r="K41" s="101" t="s">
        <v>96</v>
      </c>
      <c r="L41" s="101" t="s">
        <v>483</v>
      </c>
      <c r="M41" s="101" t="s">
        <v>98</v>
      </c>
      <c r="N41" s="102">
        <v>1383.4625000000001</v>
      </c>
      <c r="O41" s="102">
        <v>1400.1147589756479</v>
      </c>
      <c r="P41" s="102">
        <f t="shared" si="0"/>
        <v>2783.577258975648</v>
      </c>
      <c r="Q41" s="102">
        <v>1290.98188</v>
      </c>
      <c r="R41" s="102">
        <v>1894.0556899999999</v>
      </c>
      <c r="S41" s="102">
        <f t="shared" si="1"/>
        <v>3185.03757</v>
      </c>
      <c r="T41" s="102">
        <f t="shared" si="14"/>
        <v>493.94093102435204</v>
      </c>
      <c r="U41" s="102">
        <f t="shared" si="14"/>
        <v>401.460311024352</v>
      </c>
      <c r="V41" s="103">
        <f t="shared" si="17"/>
        <v>0.35278603261473307</v>
      </c>
      <c r="W41" s="103">
        <f t="shared" si="17"/>
        <v>0.14422459794490805</v>
      </c>
      <c r="X41" s="104" t="s">
        <v>100</v>
      </c>
      <c r="Y41" s="104" t="s">
        <v>100</v>
      </c>
      <c r="Z41" s="104" t="s">
        <v>100</v>
      </c>
      <c r="AA41" s="105">
        <v>80</v>
      </c>
      <c r="AB41" s="105">
        <v>80</v>
      </c>
      <c r="AC41" s="105">
        <f t="shared" si="3"/>
        <v>160</v>
      </c>
      <c r="AD41" s="105">
        <v>11</v>
      </c>
      <c r="AE41" s="105">
        <v>82</v>
      </c>
      <c r="AF41" s="105">
        <f t="shared" si="4"/>
        <v>93</v>
      </c>
      <c r="AG41" s="106">
        <f t="shared" si="5"/>
        <v>2</v>
      </c>
      <c r="AH41" s="106">
        <f t="shared" si="5"/>
        <v>-67</v>
      </c>
      <c r="AI41" s="39">
        <f t="shared" si="18"/>
        <v>2.5000000000000001E-2</v>
      </c>
      <c r="AJ41" s="39">
        <f t="shared" si="16"/>
        <v>-0.41875000000000001</v>
      </c>
      <c r="AK41" s="28" t="s">
        <v>100</v>
      </c>
      <c r="AL41" s="68" t="s">
        <v>100</v>
      </c>
      <c r="AM41" s="68" t="s">
        <v>100</v>
      </c>
      <c r="AN41" s="68" t="s">
        <v>100</v>
      </c>
      <c r="AO41" s="68" t="s">
        <v>100</v>
      </c>
      <c r="AP41" s="68" t="s">
        <v>100</v>
      </c>
      <c r="AQ41" s="68" t="s">
        <v>100</v>
      </c>
      <c r="AR41" s="29" t="s">
        <v>100</v>
      </c>
    </row>
    <row r="42" spans="1:44" ht="42" customHeight="1">
      <c r="A42" s="13">
        <v>38</v>
      </c>
      <c r="B42" s="12" t="s">
        <v>477</v>
      </c>
      <c r="C42" s="12" t="s">
        <v>89</v>
      </c>
      <c r="D42" s="19" t="s">
        <v>563</v>
      </c>
      <c r="E42" s="97" t="s">
        <v>564</v>
      </c>
      <c r="F42" s="98" t="s">
        <v>586</v>
      </c>
      <c r="G42" s="99" t="s">
        <v>587</v>
      </c>
      <c r="H42" s="99" t="s">
        <v>482</v>
      </c>
      <c r="I42" s="99" t="s">
        <v>482</v>
      </c>
      <c r="J42" s="100" t="s">
        <v>369</v>
      </c>
      <c r="K42" s="101" t="s">
        <v>96</v>
      </c>
      <c r="L42" s="101" t="s">
        <v>483</v>
      </c>
      <c r="M42" s="101" t="s">
        <v>98</v>
      </c>
      <c r="N42" s="102">
        <v>3160.9598500000002</v>
      </c>
      <c r="O42" s="102">
        <v>3199.0072317725107</v>
      </c>
      <c r="P42" s="102">
        <f t="shared" si="0"/>
        <v>6359.9670817725109</v>
      </c>
      <c r="Q42" s="102">
        <v>3925.9980300000002</v>
      </c>
      <c r="R42" s="102">
        <v>5622.3894900000005</v>
      </c>
      <c r="S42" s="102">
        <f t="shared" si="1"/>
        <v>9548.3875200000002</v>
      </c>
      <c r="T42" s="102">
        <f t="shared" si="14"/>
        <v>2423.3822582274897</v>
      </c>
      <c r="U42" s="102">
        <f t="shared" si="14"/>
        <v>3188.4204382274893</v>
      </c>
      <c r="V42" s="103">
        <f t="shared" si="17"/>
        <v>0.75754197557244607</v>
      </c>
      <c r="W42" s="103">
        <f t="shared" si="17"/>
        <v>0.50132656305178269</v>
      </c>
      <c r="X42" s="104" t="str">
        <f>IF(ABS(T42)&gt;19999.999999,"Y","N")</f>
        <v>N</v>
      </c>
      <c r="Y42" s="104" t="str">
        <f>IF(AND(ABS(V42)&gt;0.1999, ABS(T42)&gt;9999.99999), "Y", "N")</f>
        <v>N</v>
      </c>
      <c r="Z42" s="104" t="s">
        <v>588</v>
      </c>
      <c r="AA42" s="105">
        <v>313</v>
      </c>
      <c r="AB42" s="105">
        <v>313</v>
      </c>
      <c r="AC42" s="105">
        <f t="shared" si="3"/>
        <v>626</v>
      </c>
      <c r="AD42" s="105">
        <v>215</v>
      </c>
      <c r="AE42" s="105">
        <v>295</v>
      </c>
      <c r="AF42" s="105">
        <f t="shared" si="4"/>
        <v>510</v>
      </c>
      <c r="AG42" s="106">
        <f t="shared" si="5"/>
        <v>-18</v>
      </c>
      <c r="AH42" s="106">
        <f t="shared" si="5"/>
        <v>-116</v>
      </c>
      <c r="AI42" s="39">
        <f t="shared" si="18"/>
        <v>-5.7507987220447282E-2</v>
      </c>
      <c r="AJ42" s="39">
        <f t="shared" si="16"/>
        <v>-0.1853035143769968</v>
      </c>
      <c r="AK42" s="28" t="str">
        <f>IF(ABS(AI42)&gt;19.999%,"Y","N")</f>
        <v>N</v>
      </c>
      <c r="AL42" s="68" t="s">
        <v>100</v>
      </c>
      <c r="AM42" s="68" t="s">
        <v>100</v>
      </c>
      <c r="AN42" s="29" t="s">
        <v>101</v>
      </c>
      <c r="AO42" s="29" t="s">
        <v>101</v>
      </c>
      <c r="AP42" s="29" t="s">
        <v>101</v>
      </c>
      <c r="AQ42" s="68" t="s">
        <v>102</v>
      </c>
      <c r="AR42" s="29" t="s">
        <v>103</v>
      </c>
    </row>
    <row r="43" spans="1:44" ht="68.25" customHeight="1">
      <c r="A43" s="13">
        <v>39</v>
      </c>
      <c r="B43" s="12" t="s">
        <v>477</v>
      </c>
      <c r="C43" s="12" t="s">
        <v>89</v>
      </c>
      <c r="D43" s="19" t="s">
        <v>563</v>
      </c>
      <c r="E43" s="97" t="s">
        <v>564</v>
      </c>
      <c r="F43" s="98" t="s">
        <v>586</v>
      </c>
      <c r="G43" s="99" t="s">
        <v>587</v>
      </c>
      <c r="H43" s="99" t="s">
        <v>142</v>
      </c>
      <c r="I43" s="99" t="s">
        <v>589</v>
      </c>
      <c r="J43" s="100" t="s">
        <v>369</v>
      </c>
      <c r="K43" s="101" t="s">
        <v>96</v>
      </c>
      <c r="L43" s="101" t="s">
        <v>483</v>
      </c>
      <c r="M43" s="101" t="s">
        <v>98</v>
      </c>
      <c r="N43" s="102">
        <v>3160.9598500000002</v>
      </c>
      <c r="O43" s="102">
        <v>3199.0072317725107</v>
      </c>
      <c r="P43" s="102">
        <f t="shared" si="0"/>
        <v>6359.9670817725109</v>
      </c>
      <c r="Q43" s="102">
        <v>3924.9980300000002</v>
      </c>
      <c r="R43" s="102">
        <v>5622.3894900000005</v>
      </c>
      <c r="S43" s="102">
        <f t="shared" si="1"/>
        <v>9547.3875200000002</v>
      </c>
      <c r="T43" s="102">
        <f t="shared" si="14"/>
        <v>2423.3822582274897</v>
      </c>
      <c r="U43" s="102">
        <f t="shared" si="14"/>
        <v>3187.4204382274893</v>
      </c>
      <c r="V43" s="103">
        <f t="shared" si="17"/>
        <v>0.75754197557244607</v>
      </c>
      <c r="W43" s="103">
        <f t="shared" si="17"/>
        <v>0.50116932953356752</v>
      </c>
      <c r="X43" s="104" t="s">
        <v>100</v>
      </c>
      <c r="Y43" s="104" t="s">
        <v>100</v>
      </c>
      <c r="Z43" s="104" t="s">
        <v>100</v>
      </c>
      <c r="AA43" s="105">
        <v>313</v>
      </c>
      <c r="AB43" s="105">
        <v>313</v>
      </c>
      <c r="AC43" s="105">
        <f t="shared" si="3"/>
        <v>626</v>
      </c>
      <c r="AD43" s="105">
        <v>215</v>
      </c>
      <c r="AE43" s="105">
        <v>295</v>
      </c>
      <c r="AF43" s="105">
        <f t="shared" si="4"/>
        <v>510</v>
      </c>
      <c r="AG43" s="106">
        <f t="shared" si="5"/>
        <v>-18</v>
      </c>
      <c r="AH43" s="106">
        <f t="shared" si="5"/>
        <v>-116</v>
      </c>
      <c r="AI43" s="39">
        <f t="shared" si="18"/>
        <v>-5.7507987220447282E-2</v>
      </c>
      <c r="AJ43" s="39">
        <f t="shared" si="16"/>
        <v>-0.1853035143769968</v>
      </c>
      <c r="AK43" s="28" t="s">
        <v>100</v>
      </c>
      <c r="AL43" s="68" t="s">
        <v>100</v>
      </c>
      <c r="AM43" s="68" t="s">
        <v>100</v>
      </c>
      <c r="AN43" s="68" t="s">
        <v>100</v>
      </c>
      <c r="AO43" s="68" t="s">
        <v>100</v>
      </c>
      <c r="AP43" s="68" t="s">
        <v>100</v>
      </c>
      <c r="AQ43" s="68" t="s">
        <v>100</v>
      </c>
      <c r="AR43" s="29" t="s">
        <v>100</v>
      </c>
    </row>
    <row r="44" spans="1:44" ht="54.6" customHeight="1">
      <c r="A44" s="13">
        <v>40</v>
      </c>
      <c r="B44" s="12" t="s">
        <v>477</v>
      </c>
      <c r="C44" s="12" t="s">
        <v>89</v>
      </c>
      <c r="D44" s="19" t="s">
        <v>563</v>
      </c>
      <c r="E44" s="97" t="s">
        <v>564</v>
      </c>
      <c r="F44" s="100" t="s">
        <v>590</v>
      </c>
      <c r="G44" s="99" t="s">
        <v>591</v>
      </c>
      <c r="H44" s="99" t="s">
        <v>482</v>
      </c>
      <c r="I44" s="99" t="s">
        <v>482</v>
      </c>
      <c r="J44" s="100" t="s">
        <v>136</v>
      </c>
      <c r="K44" s="101" t="s">
        <v>96</v>
      </c>
      <c r="L44" s="101" t="s">
        <v>483</v>
      </c>
      <c r="M44" s="101" t="s">
        <v>98</v>
      </c>
      <c r="N44" s="102">
        <v>14809.36462</v>
      </c>
      <c r="O44" s="102">
        <v>14988</v>
      </c>
      <c r="P44" s="102">
        <f t="shared" si="0"/>
        <v>29797.36462</v>
      </c>
      <c r="Q44" s="102">
        <v>24303.980350000002</v>
      </c>
      <c r="R44" s="102">
        <v>20037</v>
      </c>
      <c r="S44" s="102">
        <f t="shared" si="1"/>
        <v>44340.980349999998</v>
      </c>
      <c r="T44" s="102">
        <f t="shared" si="14"/>
        <v>5049</v>
      </c>
      <c r="U44" s="102">
        <f t="shared" si="14"/>
        <v>14543.615729999998</v>
      </c>
      <c r="V44" s="103">
        <f t="shared" si="17"/>
        <v>0.33686949559647716</v>
      </c>
      <c r="W44" s="103">
        <f t="shared" si="17"/>
        <v>0.48808396029219037</v>
      </c>
      <c r="X44" s="104" t="str">
        <f>IF(ABS(T44)&gt;19999.999999,"Y","N")</f>
        <v>N</v>
      </c>
      <c r="Y44" s="104" t="str">
        <f>IF(AND(ABS(V44)&gt;0.1999, ABS(T44)&gt;9999.99999), "Y", "N")</f>
        <v>N</v>
      </c>
      <c r="Z44" s="104" t="s">
        <v>592</v>
      </c>
      <c r="AA44" s="105">
        <v>978</v>
      </c>
      <c r="AB44" s="105">
        <v>978</v>
      </c>
      <c r="AC44" s="105">
        <f t="shared" si="3"/>
        <v>1956</v>
      </c>
      <c r="AD44" s="105">
        <v>1036</v>
      </c>
      <c r="AE44" s="105">
        <v>877</v>
      </c>
      <c r="AF44" s="105">
        <f t="shared" si="4"/>
        <v>1913</v>
      </c>
      <c r="AG44" s="106">
        <f t="shared" si="5"/>
        <v>-101</v>
      </c>
      <c r="AH44" s="106">
        <f t="shared" si="5"/>
        <v>-43</v>
      </c>
      <c r="AI44" s="39">
        <f t="shared" si="18"/>
        <v>-0.1032719836400818</v>
      </c>
      <c r="AJ44" s="39">
        <f t="shared" si="16"/>
        <v>-2.198364008179959E-2</v>
      </c>
      <c r="AK44" s="28" t="str">
        <f>IF(ABS(AI44)&gt;19.999%,"Y","N")</f>
        <v>N</v>
      </c>
      <c r="AL44" s="68" t="s">
        <v>100</v>
      </c>
      <c r="AM44" s="68" t="s">
        <v>100</v>
      </c>
      <c r="AN44" s="29" t="s">
        <v>101</v>
      </c>
      <c r="AO44" s="29" t="s">
        <v>101</v>
      </c>
      <c r="AP44" s="29" t="s">
        <v>101</v>
      </c>
      <c r="AQ44" s="68" t="s">
        <v>256</v>
      </c>
      <c r="AR44" s="29" t="s">
        <v>103</v>
      </c>
    </row>
    <row r="45" spans="1:44" ht="42" customHeight="1">
      <c r="A45" s="13">
        <v>41</v>
      </c>
      <c r="B45" s="12" t="s">
        <v>477</v>
      </c>
      <c r="C45" s="12" t="s">
        <v>89</v>
      </c>
      <c r="D45" s="19" t="s">
        <v>563</v>
      </c>
      <c r="E45" s="97" t="s">
        <v>564</v>
      </c>
      <c r="F45" s="100" t="s">
        <v>590</v>
      </c>
      <c r="G45" s="99" t="s">
        <v>591</v>
      </c>
      <c r="H45" s="99" t="s">
        <v>142</v>
      </c>
      <c r="I45" s="99" t="s">
        <v>143</v>
      </c>
      <c r="J45" s="100" t="s">
        <v>136</v>
      </c>
      <c r="K45" s="101" t="s">
        <v>96</v>
      </c>
      <c r="L45" s="101" t="s">
        <v>483</v>
      </c>
      <c r="M45" s="101" t="s">
        <v>98</v>
      </c>
      <c r="N45" s="102">
        <v>14809.36462</v>
      </c>
      <c r="O45" s="102">
        <v>14988</v>
      </c>
      <c r="P45" s="102">
        <f t="shared" si="0"/>
        <v>29797.36462</v>
      </c>
      <c r="Q45" s="102">
        <v>24302.980350000002</v>
      </c>
      <c r="R45" s="102">
        <v>20037</v>
      </c>
      <c r="S45" s="102">
        <f t="shared" si="1"/>
        <v>44339.980349999998</v>
      </c>
      <c r="T45" s="102">
        <f t="shared" si="14"/>
        <v>5049</v>
      </c>
      <c r="U45" s="102">
        <f t="shared" si="14"/>
        <v>14542.615729999998</v>
      </c>
      <c r="V45" s="103">
        <f t="shared" si="17"/>
        <v>0.33686949559647716</v>
      </c>
      <c r="W45" s="103">
        <f t="shared" si="17"/>
        <v>0.48805040027731145</v>
      </c>
      <c r="X45" s="104" t="s">
        <v>100</v>
      </c>
      <c r="Y45" s="104" t="s">
        <v>100</v>
      </c>
      <c r="Z45" s="104" t="s">
        <v>100</v>
      </c>
      <c r="AA45" s="105">
        <v>978</v>
      </c>
      <c r="AB45" s="105">
        <v>978</v>
      </c>
      <c r="AC45" s="105">
        <f t="shared" si="3"/>
        <v>1956</v>
      </c>
      <c r="AD45" s="105">
        <v>1036</v>
      </c>
      <c r="AE45" s="105">
        <v>877</v>
      </c>
      <c r="AF45" s="105">
        <f t="shared" si="4"/>
        <v>1913</v>
      </c>
      <c r="AG45" s="106">
        <f t="shared" si="5"/>
        <v>-101</v>
      </c>
      <c r="AH45" s="106">
        <f t="shared" si="5"/>
        <v>-43</v>
      </c>
      <c r="AI45" s="39">
        <f t="shared" si="18"/>
        <v>-0.1032719836400818</v>
      </c>
      <c r="AJ45" s="39">
        <f t="shared" si="16"/>
        <v>-2.198364008179959E-2</v>
      </c>
      <c r="AK45" s="28" t="s">
        <v>100</v>
      </c>
      <c r="AL45" s="68" t="s">
        <v>100</v>
      </c>
      <c r="AM45" s="68" t="s">
        <v>100</v>
      </c>
      <c r="AN45" s="68" t="s">
        <v>100</v>
      </c>
      <c r="AO45" s="68" t="s">
        <v>100</v>
      </c>
      <c r="AP45" s="68" t="s">
        <v>100</v>
      </c>
      <c r="AQ45" s="68" t="s">
        <v>100</v>
      </c>
      <c r="AR45" s="29" t="s">
        <v>100</v>
      </c>
    </row>
    <row r="46" spans="1:44" ht="42" customHeight="1">
      <c r="A46" s="13">
        <v>42</v>
      </c>
      <c r="B46" s="12" t="s">
        <v>477</v>
      </c>
      <c r="C46" s="12" t="s">
        <v>89</v>
      </c>
      <c r="D46" s="19" t="s">
        <v>563</v>
      </c>
      <c r="E46" s="97" t="s">
        <v>564</v>
      </c>
      <c r="F46" s="98" t="s">
        <v>593</v>
      </c>
      <c r="G46" s="99" t="s">
        <v>594</v>
      </c>
      <c r="H46" s="99" t="s">
        <v>482</v>
      </c>
      <c r="I46" s="99" t="s">
        <v>482</v>
      </c>
      <c r="J46" s="100" t="s">
        <v>369</v>
      </c>
      <c r="K46" s="101" t="s">
        <v>96</v>
      </c>
      <c r="L46" s="101" t="s">
        <v>483</v>
      </c>
      <c r="M46" s="101" t="s">
        <v>98</v>
      </c>
      <c r="N46" s="102">
        <v>52051.091390000001</v>
      </c>
      <c r="O46" s="102">
        <v>52677.612317402738</v>
      </c>
      <c r="P46" s="102">
        <f t="shared" si="0"/>
        <v>104728.70370740275</v>
      </c>
      <c r="Q46" s="102">
        <v>47052.570030000003</v>
      </c>
      <c r="R46" s="102">
        <v>55122.275700000006</v>
      </c>
      <c r="S46" s="102">
        <f t="shared" si="1"/>
        <v>102174.84573</v>
      </c>
      <c r="T46" s="102">
        <f t="shared" si="14"/>
        <v>2444.6633825972676</v>
      </c>
      <c r="U46" s="102">
        <f t="shared" si="14"/>
        <v>-2553.8579774027457</v>
      </c>
      <c r="V46" s="103">
        <f t="shared" si="17"/>
        <v>4.6408014240798101E-2</v>
      </c>
      <c r="W46" s="103">
        <f t="shared" si="17"/>
        <v>-2.4385463459357479E-2</v>
      </c>
      <c r="X46" s="104" t="str">
        <f>IF(ABS(T46)&gt;19999.999999,"Y","N")</f>
        <v>N</v>
      </c>
      <c r="Y46" s="104" t="str">
        <f>IF(AND(ABS(V46)&gt;0.1999, ABS(T46)&gt;9999.99999), "Y", "N")</f>
        <v>N</v>
      </c>
      <c r="Z46" s="104" t="s">
        <v>484</v>
      </c>
      <c r="AA46" s="105">
        <v>79200</v>
      </c>
      <c r="AB46" s="105">
        <v>79200</v>
      </c>
      <c r="AC46" s="105">
        <f t="shared" si="3"/>
        <v>158400</v>
      </c>
      <c r="AD46" s="105">
        <v>50495</v>
      </c>
      <c r="AE46" s="105">
        <v>65082</v>
      </c>
      <c r="AF46" s="105">
        <f t="shared" si="4"/>
        <v>115577</v>
      </c>
      <c r="AG46" s="106">
        <f t="shared" si="5"/>
        <v>-14118</v>
      </c>
      <c r="AH46" s="106">
        <f t="shared" si="5"/>
        <v>-42823</v>
      </c>
      <c r="AI46" s="39">
        <f t="shared" si="18"/>
        <v>-0.17825757575757575</v>
      </c>
      <c r="AJ46" s="39">
        <f t="shared" si="16"/>
        <v>-0.27034722222222224</v>
      </c>
      <c r="AK46" s="28" t="str">
        <f>IF(ABS(AI46)&gt;19.999%,"Y","N")</f>
        <v>N</v>
      </c>
      <c r="AL46" s="68" t="s">
        <v>100</v>
      </c>
      <c r="AM46" s="68" t="s">
        <v>100</v>
      </c>
      <c r="AN46" s="29" t="s">
        <v>101</v>
      </c>
      <c r="AO46" s="29" t="s">
        <v>101</v>
      </c>
      <c r="AP46" s="29" t="s">
        <v>101</v>
      </c>
      <c r="AQ46" s="68" t="s">
        <v>256</v>
      </c>
      <c r="AR46" s="59" t="s">
        <v>485</v>
      </c>
    </row>
    <row r="47" spans="1:44" ht="61.5" customHeight="1">
      <c r="A47" s="13">
        <v>43</v>
      </c>
      <c r="B47" s="12" t="s">
        <v>477</v>
      </c>
      <c r="C47" s="12" t="s">
        <v>89</v>
      </c>
      <c r="D47" s="19" t="s">
        <v>563</v>
      </c>
      <c r="E47" s="97" t="s">
        <v>564</v>
      </c>
      <c r="F47" s="98" t="s">
        <v>593</v>
      </c>
      <c r="G47" s="99" t="s">
        <v>594</v>
      </c>
      <c r="H47" s="99" t="s">
        <v>142</v>
      </c>
      <c r="I47" s="99" t="s">
        <v>595</v>
      </c>
      <c r="J47" s="100" t="s">
        <v>369</v>
      </c>
      <c r="K47" s="101" t="s">
        <v>96</v>
      </c>
      <c r="L47" s="101" t="s">
        <v>483</v>
      </c>
      <c r="M47" s="101" t="s">
        <v>98</v>
      </c>
      <c r="N47" s="102">
        <v>52051.091390000001</v>
      </c>
      <c r="O47" s="102">
        <v>52677.612317402738</v>
      </c>
      <c r="P47" s="102">
        <f t="shared" si="0"/>
        <v>104728.70370740275</v>
      </c>
      <c r="Q47" s="102">
        <v>47051.570030000003</v>
      </c>
      <c r="R47" s="102">
        <v>55122.275700000006</v>
      </c>
      <c r="S47" s="102">
        <f t="shared" si="1"/>
        <v>102173.84573</v>
      </c>
      <c r="T47" s="102">
        <f t="shared" si="14"/>
        <v>2444.6633825972676</v>
      </c>
      <c r="U47" s="102">
        <f t="shared" si="14"/>
        <v>-2554.8579774027457</v>
      </c>
      <c r="V47" s="103">
        <f t="shared" si="17"/>
        <v>4.6408014240798101E-2</v>
      </c>
      <c r="W47" s="103">
        <f t="shared" si="17"/>
        <v>-2.4395011939999364E-2</v>
      </c>
      <c r="X47" s="104" t="s">
        <v>100</v>
      </c>
      <c r="Y47" s="104" t="s">
        <v>100</v>
      </c>
      <c r="Z47" s="104" t="s">
        <v>100</v>
      </c>
      <c r="AA47" s="105">
        <v>79200</v>
      </c>
      <c r="AB47" s="105">
        <v>79200</v>
      </c>
      <c r="AC47" s="105">
        <f t="shared" si="3"/>
        <v>158400</v>
      </c>
      <c r="AD47" s="105">
        <v>50495</v>
      </c>
      <c r="AE47" s="105">
        <v>65082</v>
      </c>
      <c r="AF47" s="105">
        <f t="shared" si="4"/>
        <v>115577</v>
      </c>
      <c r="AG47" s="106">
        <f t="shared" si="5"/>
        <v>-14118</v>
      </c>
      <c r="AH47" s="106">
        <f t="shared" si="5"/>
        <v>-42823</v>
      </c>
      <c r="AI47" s="39">
        <f t="shared" si="18"/>
        <v>-0.17825757575757575</v>
      </c>
      <c r="AJ47" s="39">
        <f t="shared" si="16"/>
        <v>-0.27034722222222224</v>
      </c>
      <c r="AK47" s="28" t="s">
        <v>100</v>
      </c>
      <c r="AL47" s="68" t="s">
        <v>100</v>
      </c>
      <c r="AM47" s="68" t="s">
        <v>100</v>
      </c>
      <c r="AN47" s="68" t="s">
        <v>100</v>
      </c>
      <c r="AO47" s="68" t="s">
        <v>100</v>
      </c>
      <c r="AP47" s="68" t="s">
        <v>100</v>
      </c>
      <c r="AQ47" s="68" t="s">
        <v>100</v>
      </c>
      <c r="AR47" s="29" t="s">
        <v>100</v>
      </c>
    </row>
    <row r="48" spans="1:44" ht="77.45" customHeight="1">
      <c r="A48" s="13">
        <v>44</v>
      </c>
      <c r="B48" s="12" t="s">
        <v>477</v>
      </c>
      <c r="C48" s="12" t="s">
        <v>89</v>
      </c>
      <c r="D48" s="19" t="s">
        <v>563</v>
      </c>
      <c r="E48" s="97" t="s">
        <v>564</v>
      </c>
      <c r="F48" s="98" t="s">
        <v>596</v>
      </c>
      <c r="G48" s="99" t="s">
        <v>597</v>
      </c>
      <c r="H48" s="99" t="s">
        <v>482</v>
      </c>
      <c r="I48" s="99" t="s">
        <v>482</v>
      </c>
      <c r="J48" s="100" t="s">
        <v>369</v>
      </c>
      <c r="K48" s="101" t="s">
        <v>96</v>
      </c>
      <c r="L48" s="101" t="s">
        <v>483</v>
      </c>
      <c r="M48" s="101" t="s">
        <v>98</v>
      </c>
      <c r="N48" s="102">
        <v>5775.7868500000004</v>
      </c>
      <c r="O48" s="102">
        <v>5845.3079880810046</v>
      </c>
      <c r="P48" s="102">
        <f t="shared" si="0"/>
        <v>11621.094838081004</v>
      </c>
      <c r="Q48" s="102">
        <v>3245.4238799999998</v>
      </c>
      <c r="R48" s="102">
        <v>7060.1727999999994</v>
      </c>
      <c r="S48" s="102">
        <f t="shared" si="1"/>
        <v>10305.596679999999</v>
      </c>
      <c r="T48" s="102">
        <f t="shared" si="14"/>
        <v>1214.8648119189947</v>
      </c>
      <c r="U48" s="102">
        <f t="shared" si="14"/>
        <v>-1315.4981580810054</v>
      </c>
      <c r="V48" s="103">
        <f t="shared" si="17"/>
        <v>0.20783589408739281</v>
      </c>
      <c r="W48" s="103">
        <f t="shared" si="17"/>
        <v>-0.11319915863437133</v>
      </c>
      <c r="X48" s="104" t="str">
        <f>IF(ABS(T48)&gt;19999.999999,"Y","N")</f>
        <v>N</v>
      </c>
      <c r="Y48" s="104" t="str">
        <f>IF(AND(ABS(V48)&gt;0.1999, ABS(T48)&gt;9999.99999), "Y", "N")</f>
        <v>N</v>
      </c>
      <c r="Z48" s="104" t="s">
        <v>598</v>
      </c>
      <c r="AA48" s="105">
        <v>100</v>
      </c>
      <c r="AB48" s="105">
        <v>100</v>
      </c>
      <c r="AC48" s="105">
        <f t="shared" si="3"/>
        <v>200</v>
      </c>
      <c r="AD48" s="105">
        <v>36</v>
      </c>
      <c r="AE48" s="105">
        <v>76</v>
      </c>
      <c r="AF48" s="105">
        <f t="shared" si="4"/>
        <v>112</v>
      </c>
      <c r="AG48" s="106">
        <f t="shared" si="5"/>
        <v>-24</v>
      </c>
      <c r="AH48" s="106">
        <f t="shared" si="5"/>
        <v>-88</v>
      </c>
      <c r="AI48" s="39">
        <f t="shared" si="18"/>
        <v>-0.24</v>
      </c>
      <c r="AJ48" s="39">
        <f t="shared" si="18"/>
        <v>-0.44</v>
      </c>
      <c r="AK48" s="28" t="str">
        <f>IF(ABS(AI48)&gt;19.999%,"Y","N")</f>
        <v>Y</v>
      </c>
      <c r="AL48" s="68" t="s">
        <v>100</v>
      </c>
      <c r="AM48" s="68" t="s">
        <v>599</v>
      </c>
      <c r="AN48" s="29" t="s">
        <v>108</v>
      </c>
      <c r="AO48" s="29" t="s">
        <v>101</v>
      </c>
      <c r="AP48" s="29" t="s">
        <v>101</v>
      </c>
      <c r="AQ48" s="68" t="s">
        <v>102</v>
      </c>
      <c r="AR48" s="29" t="s">
        <v>600</v>
      </c>
    </row>
    <row r="49" spans="1:44" ht="69.599999999999994" customHeight="1">
      <c r="A49" s="13">
        <v>45</v>
      </c>
      <c r="B49" s="12" t="s">
        <v>477</v>
      </c>
      <c r="C49" s="12" t="s">
        <v>89</v>
      </c>
      <c r="D49" s="19" t="s">
        <v>563</v>
      </c>
      <c r="E49" s="97" t="s">
        <v>564</v>
      </c>
      <c r="F49" s="98" t="s">
        <v>596</v>
      </c>
      <c r="G49" s="99" t="s">
        <v>597</v>
      </c>
      <c r="H49" s="99" t="s">
        <v>142</v>
      </c>
      <c r="I49" s="99" t="s">
        <v>601</v>
      </c>
      <c r="J49" s="100" t="s">
        <v>369</v>
      </c>
      <c r="K49" s="101" t="s">
        <v>96</v>
      </c>
      <c r="L49" s="101" t="s">
        <v>483</v>
      </c>
      <c r="M49" s="101" t="s">
        <v>98</v>
      </c>
      <c r="N49" s="102">
        <v>5775.7868500000004</v>
      </c>
      <c r="O49" s="102">
        <v>5845.3079880810046</v>
      </c>
      <c r="P49" s="102">
        <f t="shared" si="0"/>
        <v>11621.094838081004</v>
      </c>
      <c r="Q49" s="102">
        <v>3244.4238799999998</v>
      </c>
      <c r="R49" s="102">
        <v>7060.1727999999994</v>
      </c>
      <c r="S49" s="102">
        <f t="shared" si="1"/>
        <v>10304.596679999999</v>
      </c>
      <c r="T49" s="102">
        <f t="shared" si="14"/>
        <v>1214.8648119189947</v>
      </c>
      <c r="U49" s="102">
        <f t="shared" si="14"/>
        <v>-1316.4981580810054</v>
      </c>
      <c r="V49" s="103">
        <f t="shared" si="17"/>
        <v>0.20783589408739281</v>
      </c>
      <c r="W49" s="103">
        <f t="shared" si="17"/>
        <v>-0.11328520904648251</v>
      </c>
      <c r="X49" s="104" t="s">
        <v>100</v>
      </c>
      <c r="Y49" s="104" t="s">
        <v>100</v>
      </c>
      <c r="Z49" s="104" t="s">
        <v>100</v>
      </c>
      <c r="AA49" s="105">
        <v>100</v>
      </c>
      <c r="AB49" s="105">
        <v>100</v>
      </c>
      <c r="AC49" s="105">
        <f t="shared" si="3"/>
        <v>200</v>
      </c>
      <c r="AD49" s="105">
        <v>36</v>
      </c>
      <c r="AE49" s="105">
        <v>76</v>
      </c>
      <c r="AF49" s="105">
        <f t="shared" si="4"/>
        <v>112</v>
      </c>
      <c r="AG49" s="106">
        <f t="shared" si="5"/>
        <v>-24</v>
      </c>
      <c r="AH49" s="106">
        <f t="shared" si="5"/>
        <v>-88</v>
      </c>
      <c r="AI49" s="39">
        <f t="shared" si="18"/>
        <v>-0.24</v>
      </c>
      <c r="AJ49" s="39">
        <f t="shared" si="18"/>
        <v>-0.44</v>
      </c>
      <c r="AK49" s="28" t="s">
        <v>100</v>
      </c>
      <c r="AL49" s="68" t="s">
        <v>100</v>
      </c>
      <c r="AM49" s="68" t="s">
        <v>100</v>
      </c>
      <c r="AN49" s="68" t="s">
        <v>100</v>
      </c>
      <c r="AO49" s="68" t="s">
        <v>100</v>
      </c>
      <c r="AP49" s="68" t="s">
        <v>100</v>
      </c>
      <c r="AQ49" s="68" t="s">
        <v>100</v>
      </c>
      <c r="AR49" s="29" t="s">
        <v>100</v>
      </c>
    </row>
    <row r="50" spans="1:44" ht="51">
      <c r="A50" s="13">
        <v>46</v>
      </c>
      <c r="B50" s="12" t="s">
        <v>477</v>
      </c>
      <c r="C50" s="12" t="s">
        <v>89</v>
      </c>
      <c r="D50" s="19" t="s">
        <v>563</v>
      </c>
      <c r="E50" s="97" t="s">
        <v>564</v>
      </c>
      <c r="F50" s="98" t="s">
        <v>602</v>
      </c>
      <c r="G50" s="99" t="s">
        <v>603</v>
      </c>
      <c r="H50" s="99" t="s">
        <v>482</v>
      </c>
      <c r="I50" s="99" t="s">
        <v>482</v>
      </c>
      <c r="J50" s="100" t="s">
        <v>193</v>
      </c>
      <c r="K50" s="101" t="s">
        <v>96</v>
      </c>
      <c r="L50" s="101" t="s">
        <v>483</v>
      </c>
      <c r="M50" s="101" t="s">
        <v>98</v>
      </c>
      <c r="N50" s="102">
        <v>17989.11476</v>
      </c>
      <c r="O50" s="102">
        <v>18205.643490643506</v>
      </c>
      <c r="P50" s="102">
        <f t="shared" si="0"/>
        <v>36194.758250643506</v>
      </c>
      <c r="Q50" s="102">
        <v>14506.13675</v>
      </c>
      <c r="R50" s="102">
        <v>12898.45714</v>
      </c>
      <c r="S50" s="102">
        <f t="shared" si="1"/>
        <v>27404.59389</v>
      </c>
      <c r="T50" s="102">
        <f t="shared" si="14"/>
        <v>-5307.1863506435056</v>
      </c>
      <c r="U50" s="102">
        <f t="shared" si="14"/>
        <v>-8790.1643606435064</v>
      </c>
      <c r="V50" s="103">
        <f t="shared" si="17"/>
        <v>-0.29151325265547728</v>
      </c>
      <c r="W50" s="103">
        <f t="shared" si="17"/>
        <v>-0.24285738558530712</v>
      </c>
      <c r="X50" s="104" t="str">
        <f>IF(ABS(T50)&gt;19999.999999,"Y","N")</f>
        <v>N</v>
      </c>
      <c r="Y50" s="104" t="str">
        <f>IF(AND(ABS(V50)&gt;0.1999, ABS(T50)&gt;9999.99999), "Y", "N")</f>
        <v>N</v>
      </c>
      <c r="Z50" s="104" t="s">
        <v>604</v>
      </c>
      <c r="AA50" s="105">
        <v>65</v>
      </c>
      <c r="AB50" s="105">
        <v>65</v>
      </c>
      <c r="AC50" s="105">
        <f t="shared" si="3"/>
        <v>130</v>
      </c>
      <c r="AD50" s="105">
        <v>58</v>
      </c>
      <c r="AE50" s="105">
        <v>43</v>
      </c>
      <c r="AF50" s="105">
        <f t="shared" si="4"/>
        <v>101</v>
      </c>
      <c r="AG50" s="106">
        <f t="shared" si="5"/>
        <v>-22</v>
      </c>
      <c r="AH50" s="106">
        <f t="shared" si="5"/>
        <v>-29</v>
      </c>
      <c r="AI50" s="39">
        <f t="shared" si="18"/>
        <v>-0.33846153846153848</v>
      </c>
      <c r="AJ50" s="39">
        <f t="shared" si="18"/>
        <v>-0.22307692307692309</v>
      </c>
      <c r="AK50" s="28" t="str">
        <f>IF(ABS(AI50)&gt;19.999%,"Y","N")</f>
        <v>Y</v>
      </c>
      <c r="AL50" s="68" t="s">
        <v>100</v>
      </c>
      <c r="AM50" s="68" t="s">
        <v>605</v>
      </c>
      <c r="AN50" s="29" t="s">
        <v>108</v>
      </c>
      <c r="AO50" s="29" t="s">
        <v>101</v>
      </c>
      <c r="AP50" s="29" t="s">
        <v>101</v>
      </c>
      <c r="AQ50" s="68" t="s">
        <v>102</v>
      </c>
      <c r="AR50" s="29" t="s">
        <v>606</v>
      </c>
    </row>
    <row r="51" spans="1:44" ht="42" customHeight="1">
      <c r="A51" s="13">
        <v>47</v>
      </c>
      <c r="B51" s="12" t="s">
        <v>477</v>
      </c>
      <c r="C51" s="12" t="s">
        <v>89</v>
      </c>
      <c r="D51" s="19" t="s">
        <v>563</v>
      </c>
      <c r="E51" s="97" t="s">
        <v>564</v>
      </c>
      <c r="F51" s="98" t="s">
        <v>602</v>
      </c>
      <c r="G51" s="99" t="s">
        <v>603</v>
      </c>
      <c r="H51" s="99" t="s">
        <v>142</v>
      </c>
      <c r="I51" s="99" t="s">
        <v>197</v>
      </c>
      <c r="J51" s="100" t="s">
        <v>193</v>
      </c>
      <c r="K51" s="101" t="s">
        <v>96</v>
      </c>
      <c r="L51" s="101" t="s">
        <v>483</v>
      </c>
      <c r="M51" s="101" t="s">
        <v>98</v>
      </c>
      <c r="N51" s="102">
        <v>17989.11476</v>
      </c>
      <c r="O51" s="102">
        <v>18205.643490643506</v>
      </c>
      <c r="P51" s="102">
        <f t="shared" si="0"/>
        <v>36194.758250643506</v>
      </c>
      <c r="Q51" s="102">
        <v>14505.13675</v>
      </c>
      <c r="R51" s="102">
        <v>12898.45714</v>
      </c>
      <c r="S51" s="102">
        <f t="shared" si="1"/>
        <v>27403.59389</v>
      </c>
      <c r="T51" s="102">
        <f t="shared" si="14"/>
        <v>-5307.1863506435056</v>
      </c>
      <c r="U51" s="102">
        <f t="shared" si="14"/>
        <v>-8791.1643606435064</v>
      </c>
      <c r="V51" s="103">
        <f t="shared" si="17"/>
        <v>-0.29151325265547728</v>
      </c>
      <c r="W51" s="103">
        <f t="shared" si="17"/>
        <v>-0.24288501389527054</v>
      </c>
      <c r="X51" s="104" t="s">
        <v>100</v>
      </c>
      <c r="Y51" s="104" t="s">
        <v>100</v>
      </c>
      <c r="Z51" s="104" t="s">
        <v>100</v>
      </c>
      <c r="AA51" s="105">
        <v>65</v>
      </c>
      <c r="AB51" s="105">
        <v>65</v>
      </c>
      <c r="AC51" s="105">
        <f t="shared" si="3"/>
        <v>130</v>
      </c>
      <c r="AD51" s="105">
        <v>58</v>
      </c>
      <c r="AE51" s="105">
        <v>43</v>
      </c>
      <c r="AF51" s="105">
        <f t="shared" si="4"/>
        <v>101</v>
      </c>
      <c r="AG51" s="106">
        <f t="shared" si="5"/>
        <v>-22</v>
      </c>
      <c r="AH51" s="106">
        <f t="shared" si="5"/>
        <v>-29</v>
      </c>
      <c r="AI51" s="39">
        <f t="shared" si="18"/>
        <v>-0.33846153846153848</v>
      </c>
      <c r="AJ51" s="39">
        <f t="shared" si="18"/>
        <v>-0.22307692307692309</v>
      </c>
      <c r="AK51" s="28" t="s">
        <v>100</v>
      </c>
      <c r="AL51" s="68" t="s">
        <v>100</v>
      </c>
      <c r="AM51" s="68" t="s">
        <v>100</v>
      </c>
      <c r="AN51" s="68" t="s">
        <v>100</v>
      </c>
      <c r="AO51" s="68" t="s">
        <v>100</v>
      </c>
      <c r="AP51" s="68" t="s">
        <v>100</v>
      </c>
      <c r="AQ51" s="68" t="s">
        <v>100</v>
      </c>
      <c r="AR51" s="29" t="s">
        <v>100</v>
      </c>
    </row>
    <row r="52" spans="1:44" ht="51">
      <c r="A52" s="13">
        <v>48</v>
      </c>
      <c r="B52" s="12" t="s">
        <v>477</v>
      </c>
      <c r="C52" s="12" t="s">
        <v>89</v>
      </c>
      <c r="D52" s="19" t="s">
        <v>563</v>
      </c>
      <c r="E52" s="97" t="s">
        <v>564</v>
      </c>
      <c r="F52" s="98" t="s">
        <v>607</v>
      </c>
      <c r="G52" s="99" t="s">
        <v>608</v>
      </c>
      <c r="H52" s="99" t="s">
        <v>482</v>
      </c>
      <c r="I52" s="99" t="s">
        <v>482</v>
      </c>
      <c r="J52" s="100" t="s">
        <v>136</v>
      </c>
      <c r="K52" s="101" t="s">
        <v>96</v>
      </c>
      <c r="L52" s="101" t="s">
        <v>483</v>
      </c>
      <c r="M52" s="101" t="s">
        <v>98</v>
      </c>
      <c r="N52" s="102">
        <v>5757.3450199999997</v>
      </c>
      <c r="O52" s="102">
        <v>5826.6441852845401</v>
      </c>
      <c r="P52" s="102">
        <f t="shared" si="0"/>
        <v>11583.989205284539</v>
      </c>
      <c r="Q52" s="102">
        <v>2558.0770000000002</v>
      </c>
      <c r="R52" s="102">
        <v>4941.2832600000002</v>
      </c>
      <c r="S52" s="102">
        <f t="shared" si="1"/>
        <v>7499.3602600000004</v>
      </c>
      <c r="T52" s="102">
        <f t="shared" si="14"/>
        <v>-885.36092528453992</v>
      </c>
      <c r="U52" s="102">
        <f t="shared" si="14"/>
        <v>-4084.6289452845385</v>
      </c>
      <c r="V52" s="103">
        <f t="shared" si="17"/>
        <v>-0.15195040183173703</v>
      </c>
      <c r="W52" s="103">
        <f t="shared" si="17"/>
        <v>-0.35260987151310169</v>
      </c>
      <c r="X52" s="104" t="str">
        <f>IF(ABS(T52)&gt;19999.999999,"Y","N")</f>
        <v>N</v>
      </c>
      <c r="Y52" s="104" t="str">
        <f>IF(AND(ABS(V52)&gt;0.1999, ABS(T52)&gt;9999.99999), "Y", "N")</f>
        <v>N</v>
      </c>
      <c r="Z52" s="104" t="s">
        <v>529</v>
      </c>
      <c r="AA52" s="105">
        <v>7707</v>
      </c>
      <c r="AB52" s="105">
        <v>7707</v>
      </c>
      <c r="AC52" s="105">
        <f t="shared" si="3"/>
        <v>15414</v>
      </c>
      <c r="AD52" s="105">
        <v>1947</v>
      </c>
      <c r="AE52" s="105">
        <v>4907</v>
      </c>
      <c r="AF52" s="105">
        <f t="shared" si="4"/>
        <v>6854</v>
      </c>
      <c r="AG52" s="106">
        <f t="shared" si="5"/>
        <v>-2800</v>
      </c>
      <c r="AH52" s="106">
        <f t="shared" si="5"/>
        <v>-8560</v>
      </c>
      <c r="AI52" s="39">
        <f t="shared" si="18"/>
        <v>-0.36330608537693004</v>
      </c>
      <c r="AJ52" s="39">
        <f t="shared" si="18"/>
        <v>-0.55533930193330738</v>
      </c>
      <c r="AK52" s="28" t="str">
        <f>IF(ABS(AI52)&gt;19.999%,"Y","N")</f>
        <v>Y</v>
      </c>
      <c r="AL52" s="68" t="s">
        <v>100</v>
      </c>
      <c r="AM52" s="68" t="s">
        <v>609</v>
      </c>
      <c r="AN52" s="29" t="s">
        <v>108</v>
      </c>
      <c r="AO52" s="29" t="s">
        <v>101</v>
      </c>
      <c r="AP52" s="29" t="s">
        <v>101</v>
      </c>
      <c r="AQ52" s="68" t="s">
        <v>256</v>
      </c>
      <c r="AR52" s="29" t="s">
        <v>610</v>
      </c>
    </row>
    <row r="53" spans="1:44" ht="50.25" customHeight="1">
      <c r="A53" s="13">
        <v>49</v>
      </c>
      <c r="B53" s="12" t="s">
        <v>477</v>
      </c>
      <c r="C53" s="12" t="s">
        <v>89</v>
      </c>
      <c r="D53" s="19" t="s">
        <v>563</v>
      </c>
      <c r="E53" s="97" t="s">
        <v>564</v>
      </c>
      <c r="F53" s="98" t="s">
        <v>607</v>
      </c>
      <c r="G53" s="99" t="s">
        <v>608</v>
      </c>
      <c r="H53" s="99" t="s">
        <v>142</v>
      </c>
      <c r="I53" s="99" t="s">
        <v>143</v>
      </c>
      <c r="J53" s="100" t="s">
        <v>136</v>
      </c>
      <c r="K53" s="101" t="s">
        <v>96</v>
      </c>
      <c r="L53" s="101" t="s">
        <v>483</v>
      </c>
      <c r="M53" s="101" t="s">
        <v>98</v>
      </c>
      <c r="N53" s="102">
        <v>5757.3450199999997</v>
      </c>
      <c r="O53" s="102">
        <v>5826.6441852845401</v>
      </c>
      <c r="P53" s="102">
        <f t="shared" si="0"/>
        <v>11583.989205284539</v>
      </c>
      <c r="Q53" s="102">
        <v>2557.0770000000002</v>
      </c>
      <c r="R53" s="102">
        <v>4941.2832600000002</v>
      </c>
      <c r="S53" s="102">
        <f t="shared" si="1"/>
        <v>7498.3602600000004</v>
      </c>
      <c r="T53" s="102">
        <f t="shared" si="14"/>
        <v>-885.36092528453992</v>
      </c>
      <c r="U53" s="102">
        <f t="shared" si="14"/>
        <v>-4085.6289452845385</v>
      </c>
      <c r="V53" s="103">
        <f t="shared" si="17"/>
        <v>-0.15195040183173703</v>
      </c>
      <c r="W53" s="103">
        <f t="shared" si="17"/>
        <v>-0.35269619756039672</v>
      </c>
      <c r="X53" s="104" t="s">
        <v>100</v>
      </c>
      <c r="Y53" s="104" t="s">
        <v>100</v>
      </c>
      <c r="Z53" s="104" t="s">
        <v>100</v>
      </c>
      <c r="AA53" s="105">
        <v>7707</v>
      </c>
      <c r="AB53" s="105">
        <v>7707</v>
      </c>
      <c r="AC53" s="105">
        <f t="shared" si="3"/>
        <v>15414</v>
      </c>
      <c r="AD53" s="105">
        <v>1947</v>
      </c>
      <c r="AE53" s="105">
        <v>4907</v>
      </c>
      <c r="AF53" s="105">
        <f t="shared" si="4"/>
        <v>6854</v>
      </c>
      <c r="AG53" s="106">
        <f t="shared" si="5"/>
        <v>-2800</v>
      </c>
      <c r="AH53" s="106">
        <f t="shared" si="5"/>
        <v>-8560</v>
      </c>
      <c r="AI53" s="39">
        <f t="shared" si="18"/>
        <v>-0.36330608537693004</v>
      </c>
      <c r="AJ53" s="39">
        <f t="shared" si="18"/>
        <v>-0.55533930193330738</v>
      </c>
      <c r="AK53" s="28" t="s">
        <v>100</v>
      </c>
      <c r="AL53" s="68" t="s">
        <v>100</v>
      </c>
      <c r="AM53" s="68" t="s">
        <v>100</v>
      </c>
      <c r="AN53" s="68" t="s">
        <v>100</v>
      </c>
      <c r="AO53" s="68" t="s">
        <v>100</v>
      </c>
      <c r="AP53" s="68" t="s">
        <v>100</v>
      </c>
      <c r="AQ53" s="68" t="s">
        <v>100</v>
      </c>
      <c r="AR53" s="29" t="s">
        <v>100</v>
      </c>
    </row>
    <row r="54" spans="1:44" ht="102">
      <c r="A54" s="13">
        <v>50</v>
      </c>
      <c r="B54" s="12" t="s">
        <v>477</v>
      </c>
      <c r="C54" s="12" t="s">
        <v>89</v>
      </c>
      <c r="D54" s="19" t="s">
        <v>563</v>
      </c>
      <c r="E54" s="97" t="s">
        <v>564</v>
      </c>
      <c r="F54" s="98" t="s">
        <v>611</v>
      </c>
      <c r="G54" s="99" t="s">
        <v>368</v>
      </c>
      <c r="H54" s="99" t="s">
        <v>482</v>
      </c>
      <c r="I54" s="99" t="s">
        <v>482</v>
      </c>
      <c r="J54" s="100" t="s">
        <v>369</v>
      </c>
      <c r="K54" s="101" t="s">
        <v>96</v>
      </c>
      <c r="L54" s="101" t="s">
        <v>483</v>
      </c>
      <c r="M54" s="101" t="s">
        <v>98</v>
      </c>
      <c r="N54" s="102">
        <v>16738.363700000002</v>
      </c>
      <c r="O54" s="102">
        <v>16939.837573724697</v>
      </c>
      <c r="P54" s="102">
        <f t="shared" si="0"/>
        <v>33678.201273724699</v>
      </c>
      <c r="Q54" s="102">
        <v>21050.623230000001</v>
      </c>
      <c r="R54" s="102">
        <v>16515.050039999998</v>
      </c>
      <c r="S54" s="102">
        <f t="shared" si="1"/>
        <v>37565.673269999999</v>
      </c>
      <c r="T54" s="102">
        <f t="shared" si="14"/>
        <v>-424.78753372469873</v>
      </c>
      <c r="U54" s="102">
        <f t="shared" si="14"/>
        <v>3887.4719962753006</v>
      </c>
      <c r="V54" s="103">
        <f t="shared" si="17"/>
        <v>-2.5076245972014792E-2</v>
      </c>
      <c r="W54" s="103">
        <f t="shared" si="17"/>
        <v>0.1154299175505034</v>
      </c>
      <c r="X54" s="104" t="str">
        <f>IF(ABS(T54)&gt;19999.999999,"Y","N")</f>
        <v>N</v>
      </c>
      <c r="Y54" s="104" t="str">
        <f>IF(AND(ABS(V54)&gt;0.1999, ABS(T54)&gt;9999.99999), "Y", "N")</f>
        <v>N</v>
      </c>
      <c r="Z54" s="104" t="s">
        <v>489</v>
      </c>
      <c r="AA54" s="105">
        <v>578</v>
      </c>
      <c r="AB54" s="105">
        <v>578</v>
      </c>
      <c r="AC54" s="105">
        <f t="shared" si="3"/>
        <v>1156</v>
      </c>
      <c r="AD54" s="105">
        <v>462</v>
      </c>
      <c r="AE54" s="105">
        <v>348</v>
      </c>
      <c r="AF54" s="105">
        <f t="shared" si="4"/>
        <v>810</v>
      </c>
      <c r="AG54" s="106">
        <f t="shared" si="5"/>
        <v>-230</v>
      </c>
      <c r="AH54" s="106">
        <f t="shared" si="5"/>
        <v>-346</v>
      </c>
      <c r="AI54" s="39">
        <f t="shared" si="18"/>
        <v>-0.39792387543252594</v>
      </c>
      <c r="AJ54" s="39">
        <f t="shared" si="18"/>
        <v>-0.29930795847750863</v>
      </c>
      <c r="AK54" s="28" t="str">
        <f>IF(ABS(AI54)&gt;19.999%,"Y","N")</f>
        <v>Y</v>
      </c>
      <c r="AL54" s="68" t="s">
        <v>100</v>
      </c>
      <c r="AM54" s="68" t="s">
        <v>612</v>
      </c>
      <c r="AN54" s="29" t="s">
        <v>108</v>
      </c>
      <c r="AO54" s="29" t="s">
        <v>101</v>
      </c>
      <c r="AP54" s="29" t="s">
        <v>101</v>
      </c>
      <c r="AQ54" s="68" t="s">
        <v>102</v>
      </c>
      <c r="AR54" s="29" t="s">
        <v>613</v>
      </c>
    </row>
    <row r="55" spans="1:44" ht="42" customHeight="1">
      <c r="A55" s="13">
        <v>51</v>
      </c>
      <c r="B55" s="12" t="s">
        <v>477</v>
      </c>
      <c r="C55" s="12" t="s">
        <v>89</v>
      </c>
      <c r="D55" s="19" t="s">
        <v>563</v>
      </c>
      <c r="E55" s="97" t="s">
        <v>564</v>
      </c>
      <c r="F55" s="98" t="s">
        <v>611</v>
      </c>
      <c r="G55" s="99" t="s">
        <v>368</v>
      </c>
      <c r="H55" s="99" t="s">
        <v>142</v>
      </c>
      <c r="I55" s="99" t="s">
        <v>375</v>
      </c>
      <c r="J55" s="100" t="s">
        <v>369</v>
      </c>
      <c r="K55" s="101" t="s">
        <v>96</v>
      </c>
      <c r="L55" s="101" t="s">
        <v>483</v>
      </c>
      <c r="M55" s="101" t="s">
        <v>98</v>
      </c>
      <c r="N55" s="102">
        <v>16738.363700000002</v>
      </c>
      <c r="O55" s="102">
        <v>16939.837573724697</v>
      </c>
      <c r="P55" s="102">
        <f t="shared" si="0"/>
        <v>33678.201273724699</v>
      </c>
      <c r="Q55" s="102">
        <v>21049.623230000001</v>
      </c>
      <c r="R55" s="102">
        <v>16515.050039999998</v>
      </c>
      <c r="S55" s="102">
        <f t="shared" si="1"/>
        <v>37564.673269999999</v>
      </c>
      <c r="T55" s="102">
        <f t="shared" si="14"/>
        <v>-424.78753372469873</v>
      </c>
      <c r="U55" s="102">
        <f t="shared" si="14"/>
        <v>3886.4719962753006</v>
      </c>
      <c r="V55" s="103">
        <f t="shared" si="17"/>
        <v>-2.5076245972014792E-2</v>
      </c>
      <c r="W55" s="103">
        <f t="shared" si="17"/>
        <v>0.1154002247533177</v>
      </c>
      <c r="X55" s="104" t="s">
        <v>100</v>
      </c>
      <c r="Y55" s="104" t="s">
        <v>100</v>
      </c>
      <c r="Z55" s="104" t="s">
        <v>100</v>
      </c>
      <c r="AA55" s="105">
        <v>578</v>
      </c>
      <c r="AB55" s="105">
        <v>578</v>
      </c>
      <c r="AC55" s="105">
        <f t="shared" si="3"/>
        <v>1156</v>
      </c>
      <c r="AD55" s="105">
        <v>462</v>
      </c>
      <c r="AE55" s="105">
        <v>348</v>
      </c>
      <c r="AF55" s="105">
        <f t="shared" si="4"/>
        <v>810</v>
      </c>
      <c r="AG55" s="106">
        <f t="shared" si="5"/>
        <v>-230</v>
      </c>
      <c r="AH55" s="106">
        <f t="shared" si="5"/>
        <v>-346</v>
      </c>
      <c r="AI55" s="39">
        <f t="shared" si="18"/>
        <v>-0.39792387543252594</v>
      </c>
      <c r="AJ55" s="39">
        <f t="shared" si="18"/>
        <v>-0.29930795847750863</v>
      </c>
      <c r="AK55" s="28" t="s">
        <v>100</v>
      </c>
      <c r="AL55" s="68" t="s">
        <v>100</v>
      </c>
      <c r="AM55" s="68" t="s">
        <v>100</v>
      </c>
      <c r="AN55" s="68" t="s">
        <v>100</v>
      </c>
      <c r="AO55" s="68" t="s">
        <v>100</v>
      </c>
      <c r="AP55" s="68" t="s">
        <v>100</v>
      </c>
      <c r="AQ55" s="68" t="s">
        <v>100</v>
      </c>
      <c r="AR55" s="29" t="s">
        <v>100</v>
      </c>
    </row>
    <row r="56" spans="1:44" ht="51">
      <c r="A56" s="13">
        <v>52</v>
      </c>
      <c r="B56" s="12" t="s">
        <v>477</v>
      </c>
      <c r="C56" s="12" t="s">
        <v>89</v>
      </c>
      <c r="D56" s="19" t="s">
        <v>563</v>
      </c>
      <c r="E56" s="97" t="s">
        <v>564</v>
      </c>
      <c r="F56" s="98" t="s">
        <v>614</v>
      </c>
      <c r="G56" s="99" t="s">
        <v>615</v>
      </c>
      <c r="H56" s="99" t="s">
        <v>482</v>
      </c>
      <c r="I56" s="99" t="s">
        <v>482</v>
      </c>
      <c r="J56" s="100" t="s">
        <v>369</v>
      </c>
      <c r="K56" s="101" t="s">
        <v>96</v>
      </c>
      <c r="L56" s="101" t="s">
        <v>483</v>
      </c>
      <c r="M56" s="101" t="s">
        <v>98</v>
      </c>
      <c r="N56" s="102">
        <v>5775.7868500000004</v>
      </c>
      <c r="O56" s="102">
        <v>5845.3079880810046</v>
      </c>
      <c r="P56" s="102">
        <f t="shared" si="0"/>
        <v>11621.094838081004</v>
      </c>
      <c r="Q56" s="102">
        <v>10230.82999</v>
      </c>
      <c r="R56" s="102">
        <v>4916.8981299999996</v>
      </c>
      <c r="S56" s="102">
        <f t="shared" si="1"/>
        <v>15147.72812</v>
      </c>
      <c r="T56" s="102">
        <f t="shared" si="14"/>
        <v>-928.40985808100504</v>
      </c>
      <c r="U56" s="102">
        <f t="shared" si="14"/>
        <v>3526.6332819189956</v>
      </c>
      <c r="V56" s="103">
        <f t="shared" si="17"/>
        <v>-0.1588299299154293</v>
      </c>
      <c r="W56" s="103">
        <f t="shared" si="17"/>
        <v>0.30346824727413979</v>
      </c>
      <c r="X56" s="104" t="str">
        <f>IF(ABS(T56)&gt;19999.999999,"Y","N")</f>
        <v>N</v>
      </c>
      <c r="Y56" s="104" t="str">
        <f>IF(AND(ABS(V56)&gt;0.1999, ABS(T56)&gt;9999.99999), "Y", "N")</f>
        <v>N</v>
      </c>
      <c r="Z56" s="104" t="s">
        <v>616</v>
      </c>
      <c r="AA56" s="105">
        <v>100</v>
      </c>
      <c r="AB56" s="105">
        <v>100</v>
      </c>
      <c r="AC56" s="105">
        <f t="shared" si="3"/>
        <v>200</v>
      </c>
      <c r="AD56" s="105">
        <v>74</v>
      </c>
      <c r="AE56" s="105">
        <v>58</v>
      </c>
      <c r="AF56" s="105">
        <f t="shared" si="4"/>
        <v>132</v>
      </c>
      <c r="AG56" s="106">
        <f t="shared" si="5"/>
        <v>-42</v>
      </c>
      <c r="AH56" s="106">
        <f t="shared" si="5"/>
        <v>-68</v>
      </c>
      <c r="AI56" s="39">
        <f t="shared" si="18"/>
        <v>-0.42</v>
      </c>
      <c r="AJ56" s="39">
        <f t="shared" si="18"/>
        <v>-0.34</v>
      </c>
      <c r="AK56" s="28" t="str">
        <f>IF(ABS(AI56)&gt;19.999%,"Y","N")</f>
        <v>Y</v>
      </c>
      <c r="AL56" s="68" t="s">
        <v>100</v>
      </c>
      <c r="AM56" s="68" t="s">
        <v>617</v>
      </c>
      <c r="AN56" s="29" t="s">
        <v>108</v>
      </c>
      <c r="AO56" s="29" t="s">
        <v>101</v>
      </c>
      <c r="AP56" s="29" t="s">
        <v>101</v>
      </c>
      <c r="AQ56" s="68" t="s">
        <v>102</v>
      </c>
      <c r="AR56" s="29" t="s">
        <v>618</v>
      </c>
    </row>
    <row r="57" spans="1:44" ht="42" customHeight="1">
      <c r="A57" s="13">
        <v>53</v>
      </c>
      <c r="B57" s="12" t="s">
        <v>477</v>
      </c>
      <c r="C57" s="12" t="s">
        <v>89</v>
      </c>
      <c r="D57" s="19" t="s">
        <v>563</v>
      </c>
      <c r="E57" s="97" t="s">
        <v>564</v>
      </c>
      <c r="F57" s="98" t="s">
        <v>614</v>
      </c>
      <c r="G57" s="99" t="s">
        <v>615</v>
      </c>
      <c r="H57" s="99" t="s">
        <v>142</v>
      </c>
      <c r="I57" s="99" t="s">
        <v>619</v>
      </c>
      <c r="J57" s="100" t="s">
        <v>369</v>
      </c>
      <c r="K57" s="101" t="s">
        <v>96</v>
      </c>
      <c r="L57" s="101" t="s">
        <v>483</v>
      </c>
      <c r="M57" s="101" t="s">
        <v>98</v>
      </c>
      <c r="N57" s="102">
        <v>5775.7868500000004</v>
      </c>
      <c r="O57" s="102">
        <v>5845.3079880810046</v>
      </c>
      <c r="P57" s="102">
        <f t="shared" si="0"/>
        <v>11621.094838081004</v>
      </c>
      <c r="Q57" s="102">
        <v>10229.82999</v>
      </c>
      <c r="R57" s="102">
        <v>4916.8981299999996</v>
      </c>
      <c r="S57" s="102">
        <f t="shared" si="1"/>
        <v>15146.72812</v>
      </c>
      <c r="T57" s="102">
        <f t="shared" si="14"/>
        <v>-928.40985808100504</v>
      </c>
      <c r="U57" s="102">
        <f t="shared" si="14"/>
        <v>3525.6332819189956</v>
      </c>
      <c r="V57" s="103">
        <f t="shared" si="17"/>
        <v>-0.1588299299154293</v>
      </c>
      <c r="W57" s="103">
        <f t="shared" si="17"/>
        <v>0.30338219686202861</v>
      </c>
      <c r="X57" s="104" t="s">
        <v>100</v>
      </c>
      <c r="Y57" s="104" t="s">
        <v>100</v>
      </c>
      <c r="Z57" s="104" t="s">
        <v>100</v>
      </c>
      <c r="AA57" s="105">
        <v>100</v>
      </c>
      <c r="AB57" s="105">
        <v>100</v>
      </c>
      <c r="AC57" s="105">
        <f t="shared" si="3"/>
        <v>200</v>
      </c>
      <c r="AD57" s="105">
        <v>74</v>
      </c>
      <c r="AE57" s="105">
        <v>58</v>
      </c>
      <c r="AF57" s="105">
        <f t="shared" si="4"/>
        <v>132</v>
      </c>
      <c r="AG57" s="106">
        <f t="shared" si="5"/>
        <v>-42</v>
      </c>
      <c r="AH57" s="106">
        <f t="shared" si="5"/>
        <v>-68</v>
      </c>
      <c r="AI57" s="39">
        <f t="shared" si="18"/>
        <v>-0.42</v>
      </c>
      <c r="AJ57" s="39">
        <f t="shared" si="18"/>
        <v>-0.34</v>
      </c>
      <c r="AK57" s="28" t="s">
        <v>100</v>
      </c>
      <c r="AL57" s="68" t="s">
        <v>100</v>
      </c>
      <c r="AM57" s="68" t="s">
        <v>100</v>
      </c>
      <c r="AN57" s="68" t="s">
        <v>100</v>
      </c>
      <c r="AO57" s="68" t="s">
        <v>100</v>
      </c>
      <c r="AP57" s="68" t="s">
        <v>100</v>
      </c>
      <c r="AQ57" s="68" t="s">
        <v>100</v>
      </c>
      <c r="AR57" s="29" t="s">
        <v>100</v>
      </c>
    </row>
    <row r="58" spans="1:44" ht="51">
      <c r="A58" s="13">
        <v>54</v>
      </c>
      <c r="B58" s="12" t="s">
        <v>477</v>
      </c>
      <c r="C58" s="12" t="s">
        <v>89</v>
      </c>
      <c r="D58" s="19" t="s">
        <v>563</v>
      </c>
      <c r="E58" s="97" t="s">
        <v>564</v>
      </c>
      <c r="F58" s="98" t="s">
        <v>620</v>
      </c>
      <c r="G58" s="99" t="s">
        <v>621</v>
      </c>
      <c r="H58" s="99" t="s">
        <v>482</v>
      </c>
      <c r="I58" s="99" t="s">
        <v>482</v>
      </c>
      <c r="J58" s="100" t="s">
        <v>313</v>
      </c>
      <c r="K58" s="101" t="s">
        <v>96</v>
      </c>
      <c r="L58" s="101" t="s">
        <v>483</v>
      </c>
      <c r="M58" s="101" t="s">
        <v>98</v>
      </c>
      <c r="N58" s="102">
        <v>10669.29506</v>
      </c>
      <c r="O58" s="102">
        <v>10797.717668474437</v>
      </c>
      <c r="P58" s="102">
        <f t="shared" si="0"/>
        <v>21467.012728474438</v>
      </c>
      <c r="Q58" s="102">
        <v>13724.272150000001</v>
      </c>
      <c r="R58" s="102">
        <v>11002.842720000001</v>
      </c>
      <c r="S58" s="102">
        <f t="shared" si="1"/>
        <v>24727.114870000001</v>
      </c>
      <c r="T58" s="102">
        <f t="shared" si="14"/>
        <v>205.12505152556332</v>
      </c>
      <c r="U58" s="102">
        <f t="shared" si="14"/>
        <v>3260.1021415255636</v>
      </c>
      <c r="V58" s="103">
        <f t="shared" si="17"/>
        <v>1.8997074921161979E-2</v>
      </c>
      <c r="W58" s="103">
        <f t="shared" si="17"/>
        <v>0.15186566397295112</v>
      </c>
      <c r="X58" s="104" t="str">
        <f>IF(ABS(T58)&gt;19999.999999,"Y","N")</f>
        <v>N</v>
      </c>
      <c r="Y58" s="104" t="str">
        <f>IF(AND(ABS(V58)&gt;0.1999, ABS(T58)&gt;9999.99999), "Y", "N")</f>
        <v>N</v>
      </c>
      <c r="Z58" s="104" t="s">
        <v>541</v>
      </c>
      <c r="AA58" s="105">
        <v>150</v>
      </c>
      <c r="AB58" s="105">
        <v>150</v>
      </c>
      <c r="AC58" s="105">
        <f t="shared" si="3"/>
        <v>300</v>
      </c>
      <c r="AD58" s="105">
        <v>130</v>
      </c>
      <c r="AE58" s="105">
        <v>85</v>
      </c>
      <c r="AF58" s="105">
        <f t="shared" si="4"/>
        <v>215</v>
      </c>
      <c r="AG58" s="106">
        <f t="shared" si="5"/>
        <v>-65</v>
      </c>
      <c r="AH58" s="106">
        <f t="shared" si="5"/>
        <v>-85</v>
      </c>
      <c r="AI58" s="39">
        <f t="shared" si="18"/>
        <v>-0.43333333333333335</v>
      </c>
      <c r="AJ58" s="39">
        <f t="shared" si="18"/>
        <v>-0.28333333333333333</v>
      </c>
      <c r="AK58" s="28" t="str">
        <f>IF(ABS(AI58)&gt;19.999%,"Y","N")</f>
        <v>Y</v>
      </c>
      <c r="AL58" s="68" t="s">
        <v>100</v>
      </c>
      <c r="AM58" s="128" t="s">
        <v>622</v>
      </c>
      <c r="AN58" s="29" t="s">
        <v>108</v>
      </c>
      <c r="AO58" s="29" t="s">
        <v>101</v>
      </c>
      <c r="AP58" s="29" t="s">
        <v>101</v>
      </c>
      <c r="AQ58" s="68" t="s">
        <v>102</v>
      </c>
      <c r="AR58" s="29" t="s">
        <v>623</v>
      </c>
    </row>
    <row r="59" spans="1:44" ht="42" customHeight="1">
      <c r="A59" s="13">
        <v>55</v>
      </c>
      <c r="B59" s="12" t="s">
        <v>477</v>
      </c>
      <c r="C59" s="12" t="s">
        <v>89</v>
      </c>
      <c r="D59" s="19" t="s">
        <v>563</v>
      </c>
      <c r="E59" s="97" t="s">
        <v>564</v>
      </c>
      <c r="F59" s="98" t="s">
        <v>620</v>
      </c>
      <c r="G59" s="99" t="s">
        <v>621</v>
      </c>
      <c r="H59" s="99" t="s">
        <v>242</v>
      </c>
      <c r="I59" s="99" t="s">
        <v>624</v>
      </c>
      <c r="J59" s="100" t="s">
        <v>313</v>
      </c>
      <c r="K59" s="101" t="s">
        <v>96</v>
      </c>
      <c r="L59" s="101" t="s">
        <v>483</v>
      </c>
      <c r="M59" s="101" t="s">
        <v>98</v>
      </c>
      <c r="N59" s="102">
        <v>10669.29506</v>
      </c>
      <c r="O59" s="102">
        <v>10797.717668474437</v>
      </c>
      <c r="P59" s="102">
        <f t="shared" si="0"/>
        <v>21467.012728474438</v>
      </c>
      <c r="Q59" s="102">
        <v>13723.272150000001</v>
      </c>
      <c r="R59" s="102">
        <v>11002.842720000001</v>
      </c>
      <c r="S59" s="102">
        <f t="shared" si="1"/>
        <v>24726.114870000001</v>
      </c>
      <c r="T59" s="102">
        <f t="shared" si="14"/>
        <v>205.12505152556332</v>
      </c>
      <c r="U59" s="102">
        <f t="shared" si="14"/>
        <v>3259.1021415255636</v>
      </c>
      <c r="V59" s="103">
        <f t="shared" si="17"/>
        <v>1.8997074921161979E-2</v>
      </c>
      <c r="W59" s="103">
        <f t="shared" si="17"/>
        <v>0.15181908087298054</v>
      </c>
      <c r="X59" s="104" t="s">
        <v>100</v>
      </c>
      <c r="Y59" s="104" t="s">
        <v>100</v>
      </c>
      <c r="Z59" s="104" t="s">
        <v>100</v>
      </c>
      <c r="AA59" s="105">
        <v>150</v>
      </c>
      <c r="AB59" s="105">
        <v>150</v>
      </c>
      <c r="AC59" s="105">
        <f t="shared" si="3"/>
        <v>300</v>
      </c>
      <c r="AD59" s="105">
        <v>130</v>
      </c>
      <c r="AE59" s="105">
        <v>85</v>
      </c>
      <c r="AF59" s="105">
        <f t="shared" si="4"/>
        <v>215</v>
      </c>
      <c r="AG59" s="106">
        <f t="shared" si="5"/>
        <v>-65</v>
      </c>
      <c r="AH59" s="106">
        <f t="shared" si="5"/>
        <v>-85</v>
      </c>
      <c r="AI59" s="39">
        <f t="shared" si="18"/>
        <v>-0.43333333333333335</v>
      </c>
      <c r="AJ59" s="39">
        <f t="shared" si="18"/>
        <v>-0.28333333333333333</v>
      </c>
      <c r="AK59" s="28" t="s">
        <v>100</v>
      </c>
      <c r="AL59" s="68" t="s">
        <v>100</v>
      </c>
      <c r="AM59" s="68" t="s">
        <v>100</v>
      </c>
      <c r="AN59" s="68" t="s">
        <v>100</v>
      </c>
      <c r="AO59" s="68" t="s">
        <v>100</v>
      </c>
      <c r="AP59" s="68" t="s">
        <v>100</v>
      </c>
      <c r="AQ59" s="68" t="s">
        <v>100</v>
      </c>
      <c r="AR59" s="29" t="s">
        <v>100</v>
      </c>
    </row>
    <row r="60" spans="1:44" ht="61.5" customHeight="1">
      <c r="A60" s="13">
        <v>56</v>
      </c>
      <c r="B60" s="12" t="s">
        <v>477</v>
      </c>
      <c r="C60" s="12" t="s">
        <v>89</v>
      </c>
      <c r="D60" s="19" t="s">
        <v>563</v>
      </c>
      <c r="E60" s="97" t="s">
        <v>564</v>
      </c>
      <c r="F60" s="98" t="s">
        <v>620</v>
      </c>
      <c r="G60" s="99" t="s">
        <v>621</v>
      </c>
      <c r="H60" s="99" t="s">
        <v>263</v>
      </c>
      <c r="I60" s="99" t="s">
        <v>625</v>
      </c>
      <c r="J60" s="100" t="s">
        <v>313</v>
      </c>
      <c r="K60" s="101" t="s">
        <v>96</v>
      </c>
      <c r="L60" s="101" t="s">
        <v>483</v>
      </c>
      <c r="M60" s="101" t="s">
        <v>98</v>
      </c>
      <c r="N60" s="102">
        <v>10669.29506</v>
      </c>
      <c r="O60" s="102">
        <v>10797.717668474437</v>
      </c>
      <c r="P60" s="102">
        <f t="shared" si="0"/>
        <v>21467.012728474438</v>
      </c>
      <c r="Q60" s="102">
        <v>13725.272150000001</v>
      </c>
      <c r="R60" s="102">
        <v>11002.842720000001</v>
      </c>
      <c r="S60" s="102">
        <f t="shared" si="1"/>
        <v>24728.114870000001</v>
      </c>
      <c r="T60" s="102">
        <f t="shared" si="14"/>
        <v>205.12505152556332</v>
      </c>
      <c r="U60" s="102">
        <f t="shared" si="14"/>
        <v>3261.1021415255636</v>
      </c>
      <c r="V60" s="103">
        <f t="shared" si="17"/>
        <v>1.8997074921161979E-2</v>
      </c>
      <c r="W60" s="103">
        <f t="shared" si="17"/>
        <v>0.1519122470729217</v>
      </c>
      <c r="X60" s="104" t="s">
        <v>100</v>
      </c>
      <c r="Y60" s="104" t="s">
        <v>100</v>
      </c>
      <c r="Z60" s="104" t="s">
        <v>100</v>
      </c>
      <c r="AA60" s="105">
        <v>150</v>
      </c>
      <c r="AB60" s="105">
        <v>150</v>
      </c>
      <c r="AC60" s="105">
        <f t="shared" si="3"/>
        <v>300</v>
      </c>
      <c r="AD60" s="105">
        <v>130</v>
      </c>
      <c r="AE60" s="105">
        <v>85</v>
      </c>
      <c r="AF60" s="105">
        <f t="shared" si="4"/>
        <v>215</v>
      </c>
      <c r="AG60" s="106">
        <f t="shared" si="5"/>
        <v>-65</v>
      </c>
      <c r="AH60" s="106">
        <f t="shared" si="5"/>
        <v>-85</v>
      </c>
      <c r="AI60" s="39">
        <f t="shared" si="18"/>
        <v>-0.43333333333333335</v>
      </c>
      <c r="AJ60" s="39">
        <f t="shared" si="18"/>
        <v>-0.28333333333333333</v>
      </c>
      <c r="AK60" s="28" t="s">
        <v>100</v>
      </c>
      <c r="AL60" s="68" t="s">
        <v>100</v>
      </c>
      <c r="AM60" s="68" t="s">
        <v>100</v>
      </c>
      <c r="AN60" s="68" t="s">
        <v>100</v>
      </c>
      <c r="AO60" s="68" t="s">
        <v>100</v>
      </c>
      <c r="AP60" s="68" t="s">
        <v>100</v>
      </c>
      <c r="AQ60" s="68" t="s">
        <v>100</v>
      </c>
      <c r="AR60" s="29" t="s">
        <v>100</v>
      </c>
    </row>
    <row r="61" spans="1:44" ht="63.75">
      <c r="A61" s="13">
        <v>57</v>
      </c>
      <c r="B61" s="12" t="s">
        <v>477</v>
      </c>
      <c r="C61" s="12" t="s">
        <v>89</v>
      </c>
      <c r="D61" s="19" t="s">
        <v>563</v>
      </c>
      <c r="E61" s="97" t="s">
        <v>564</v>
      </c>
      <c r="F61" s="98" t="s">
        <v>626</v>
      </c>
      <c r="G61" s="99" t="s">
        <v>627</v>
      </c>
      <c r="H61" s="99" t="s">
        <v>482</v>
      </c>
      <c r="I61" s="99" t="s">
        <v>482</v>
      </c>
      <c r="J61" s="100" t="s">
        <v>313</v>
      </c>
      <c r="K61" s="101" t="s">
        <v>96</v>
      </c>
      <c r="L61" s="101" t="s">
        <v>483</v>
      </c>
      <c r="M61" s="101" t="s">
        <v>98</v>
      </c>
      <c r="N61" s="102">
        <v>49887.242709999999</v>
      </c>
      <c r="O61" s="102">
        <v>50487.71814307513</v>
      </c>
      <c r="P61" s="102">
        <f t="shared" si="0"/>
        <v>100374.96085307513</v>
      </c>
      <c r="Q61" s="102">
        <v>45584.377560000001</v>
      </c>
      <c r="R61" s="102">
        <v>36695.062899999997</v>
      </c>
      <c r="S61" s="102">
        <f t="shared" si="1"/>
        <v>82279.440459999998</v>
      </c>
      <c r="T61" s="102">
        <f t="shared" si="14"/>
        <v>-13792.655243075133</v>
      </c>
      <c r="U61" s="102">
        <f t="shared" si="14"/>
        <v>-18095.52039307513</v>
      </c>
      <c r="V61" s="103">
        <f t="shared" si="17"/>
        <v>-0.27318832679244243</v>
      </c>
      <c r="W61" s="103">
        <f t="shared" si="17"/>
        <v>-0.18027922740176838</v>
      </c>
      <c r="X61" s="104" t="str">
        <f>IF(ABS(T61)&gt;19999.999999,"Y","N")</f>
        <v>N</v>
      </c>
      <c r="Y61" s="104" t="str">
        <f>IF(AND(ABS(V61)&gt;0.1999, ABS(T61)&gt;9999.99999), "Y", "N")</f>
        <v>Y</v>
      </c>
      <c r="Z61" s="104" t="s">
        <v>628</v>
      </c>
      <c r="AA61" s="105">
        <v>25</v>
      </c>
      <c r="AB61" s="105">
        <v>25</v>
      </c>
      <c r="AC61" s="105">
        <f t="shared" si="3"/>
        <v>50</v>
      </c>
      <c r="AD61" s="105">
        <v>16</v>
      </c>
      <c r="AE61" s="105">
        <v>14</v>
      </c>
      <c r="AF61" s="105">
        <f t="shared" si="4"/>
        <v>30</v>
      </c>
      <c r="AG61" s="106">
        <f t="shared" si="5"/>
        <v>-11</v>
      </c>
      <c r="AH61" s="106">
        <f t="shared" si="5"/>
        <v>-20</v>
      </c>
      <c r="AI61" s="39">
        <f t="shared" si="18"/>
        <v>-0.44</v>
      </c>
      <c r="AJ61" s="39">
        <f t="shared" si="18"/>
        <v>-0.4</v>
      </c>
      <c r="AK61" s="28" t="str">
        <f>IF(ABS(AI61)&gt;19.999%,"Y","N")</f>
        <v>Y</v>
      </c>
      <c r="AL61" s="68" t="s">
        <v>629</v>
      </c>
      <c r="AM61" s="68" t="s">
        <v>630</v>
      </c>
      <c r="AN61" s="29" t="s">
        <v>108</v>
      </c>
      <c r="AO61" s="29" t="s">
        <v>101</v>
      </c>
      <c r="AP61" s="29" t="s">
        <v>101</v>
      </c>
      <c r="AQ61" s="68" t="s">
        <v>102</v>
      </c>
      <c r="AR61" s="29" t="s">
        <v>631</v>
      </c>
    </row>
    <row r="62" spans="1:44" ht="42" customHeight="1">
      <c r="A62" s="13">
        <v>58</v>
      </c>
      <c r="B62" s="12" t="s">
        <v>477</v>
      </c>
      <c r="C62" s="12" t="s">
        <v>89</v>
      </c>
      <c r="D62" s="19" t="s">
        <v>563</v>
      </c>
      <c r="E62" s="97" t="s">
        <v>564</v>
      </c>
      <c r="F62" s="98" t="s">
        <v>626</v>
      </c>
      <c r="G62" s="99" t="s">
        <v>627</v>
      </c>
      <c r="H62" s="99" t="s">
        <v>242</v>
      </c>
      <c r="I62" s="99" t="s">
        <v>632</v>
      </c>
      <c r="J62" s="100" t="s">
        <v>313</v>
      </c>
      <c r="K62" s="101" t="s">
        <v>96</v>
      </c>
      <c r="L62" s="101" t="s">
        <v>483</v>
      </c>
      <c r="M62" s="101" t="s">
        <v>98</v>
      </c>
      <c r="N62" s="102">
        <v>49887.242709999999</v>
      </c>
      <c r="O62" s="102">
        <v>50487.71814307513</v>
      </c>
      <c r="P62" s="102">
        <f t="shared" si="0"/>
        <v>100374.96085307513</v>
      </c>
      <c r="Q62" s="102">
        <v>45583.377560000001</v>
      </c>
      <c r="R62" s="102">
        <v>36695.062899999997</v>
      </c>
      <c r="S62" s="102">
        <f t="shared" si="1"/>
        <v>82278.440459999998</v>
      </c>
      <c r="T62" s="102">
        <f t="shared" si="14"/>
        <v>-13792.655243075133</v>
      </c>
      <c r="U62" s="102">
        <f t="shared" si="14"/>
        <v>-18096.52039307513</v>
      </c>
      <c r="V62" s="103">
        <f t="shared" si="17"/>
        <v>-0.27318832679244243</v>
      </c>
      <c r="W62" s="103">
        <f t="shared" si="17"/>
        <v>-0.1802891900457535</v>
      </c>
      <c r="X62" s="104" t="s">
        <v>100</v>
      </c>
      <c r="Y62" s="104" t="s">
        <v>100</v>
      </c>
      <c r="Z62" s="104" t="s">
        <v>100</v>
      </c>
      <c r="AA62" s="105">
        <v>25</v>
      </c>
      <c r="AB62" s="105">
        <v>25</v>
      </c>
      <c r="AC62" s="105">
        <f t="shared" si="3"/>
        <v>50</v>
      </c>
      <c r="AD62" s="105">
        <v>16</v>
      </c>
      <c r="AE62" s="105">
        <v>14</v>
      </c>
      <c r="AF62" s="105">
        <f t="shared" si="4"/>
        <v>30</v>
      </c>
      <c r="AG62" s="106">
        <f t="shared" si="5"/>
        <v>-11</v>
      </c>
      <c r="AH62" s="106">
        <f t="shared" si="5"/>
        <v>-20</v>
      </c>
      <c r="AI62" s="39">
        <f t="shared" si="18"/>
        <v>-0.44</v>
      </c>
      <c r="AJ62" s="39">
        <f t="shared" si="18"/>
        <v>-0.4</v>
      </c>
      <c r="AK62" s="28" t="s">
        <v>100</v>
      </c>
      <c r="AL62" s="68" t="s">
        <v>100</v>
      </c>
      <c r="AM62" s="68" t="s">
        <v>100</v>
      </c>
      <c r="AN62" s="68" t="s">
        <v>100</v>
      </c>
      <c r="AO62" s="68" t="s">
        <v>100</v>
      </c>
      <c r="AP62" s="68" t="s">
        <v>100</v>
      </c>
      <c r="AQ62" s="68" t="s">
        <v>100</v>
      </c>
      <c r="AR62" s="29" t="s">
        <v>100</v>
      </c>
    </row>
    <row r="63" spans="1:44" ht="42" customHeight="1">
      <c r="A63" s="13">
        <v>59</v>
      </c>
      <c r="B63" s="12" t="s">
        <v>477</v>
      </c>
      <c r="C63" s="12" t="s">
        <v>89</v>
      </c>
      <c r="D63" s="19" t="s">
        <v>563</v>
      </c>
      <c r="E63" s="97" t="s">
        <v>564</v>
      </c>
      <c r="F63" s="98" t="s">
        <v>626</v>
      </c>
      <c r="G63" s="99" t="s">
        <v>627</v>
      </c>
      <c r="H63" s="99" t="s">
        <v>263</v>
      </c>
      <c r="I63" s="99" t="s">
        <v>633</v>
      </c>
      <c r="J63" s="100" t="s">
        <v>313</v>
      </c>
      <c r="K63" s="101" t="s">
        <v>96</v>
      </c>
      <c r="L63" s="101" t="s">
        <v>483</v>
      </c>
      <c r="M63" s="101" t="s">
        <v>98</v>
      </c>
      <c r="N63" s="102">
        <v>49887.242709999999</v>
      </c>
      <c r="O63" s="102">
        <v>50487.71814307513</v>
      </c>
      <c r="P63" s="102">
        <f t="shared" si="0"/>
        <v>100374.96085307513</v>
      </c>
      <c r="Q63" s="102">
        <v>45585.377560000001</v>
      </c>
      <c r="R63" s="102">
        <v>36695.062899999997</v>
      </c>
      <c r="S63" s="102">
        <f t="shared" si="1"/>
        <v>82280.440459999998</v>
      </c>
      <c r="T63" s="102">
        <f t="shared" si="14"/>
        <v>-13792.655243075133</v>
      </c>
      <c r="U63" s="102">
        <f t="shared" si="14"/>
        <v>-18094.52039307513</v>
      </c>
      <c r="V63" s="103">
        <f t="shared" si="17"/>
        <v>-0.27318832679244243</v>
      </c>
      <c r="W63" s="103">
        <f t="shared" si="17"/>
        <v>-0.18026926475778327</v>
      </c>
      <c r="X63" s="104" t="s">
        <v>100</v>
      </c>
      <c r="Y63" s="104" t="s">
        <v>100</v>
      </c>
      <c r="Z63" s="104" t="s">
        <v>100</v>
      </c>
      <c r="AA63" s="105">
        <v>25</v>
      </c>
      <c r="AB63" s="105">
        <v>25</v>
      </c>
      <c r="AC63" s="105">
        <f t="shared" si="3"/>
        <v>50</v>
      </c>
      <c r="AD63" s="105">
        <v>16</v>
      </c>
      <c r="AE63" s="105">
        <v>14</v>
      </c>
      <c r="AF63" s="105">
        <f t="shared" si="4"/>
        <v>30</v>
      </c>
      <c r="AG63" s="106">
        <f t="shared" si="5"/>
        <v>-11</v>
      </c>
      <c r="AH63" s="106">
        <f t="shared" si="5"/>
        <v>-20</v>
      </c>
      <c r="AI63" s="39">
        <f t="shared" si="18"/>
        <v>-0.44</v>
      </c>
      <c r="AJ63" s="39">
        <f t="shared" si="18"/>
        <v>-0.4</v>
      </c>
      <c r="AK63" s="28" t="s">
        <v>100</v>
      </c>
      <c r="AL63" s="68" t="s">
        <v>100</v>
      </c>
      <c r="AM63" s="68" t="s">
        <v>100</v>
      </c>
      <c r="AN63" s="68" t="s">
        <v>100</v>
      </c>
      <c r="AO63" s="68" t="s">
        <v>100</v>
      </c>
      <c r="AP63" s="68" t="s">
        <v>100</v>
      </c>
      <c r="AQ63" s="68" t="s">
        <v>100</v>
      </c>
      <c r="AR63" s="29" t="s">
        <v>100</v>
      </c>
    </row>
    <row r="64" spans="1:44" ht="102">
      <c r="A64" s="13">
        <v>60</v>
      </c>
      <c r="B64" s="12" t="s">
        <v>477</v>
      </c>
      <c r="C64" s="12" t="s">
        <v>89</v>
      </c>
      <c r="D64" s="19" t="s">
        <v>563</v>
      </c>
      <c r="E64" s="97" t="s">
        <v>564</v>
      </c>
      <c r="F64" s="98" t="s">
        <v>634</v>
      </c>
      <c r="G64" s="99" t="s">
        <v>635</v>
      </c>
      <c r="H64" s="99" t="s">
        <v>482</v>
      </c>
      <c r="I64" s="99" t="s">
        <v>482</v>
      </c>
      <c r="J64" s="100" t="s">
        <v>193</v>
      </c>
      <c r="K64" s="101" t="s">
        <v>96</v>
      </c>
      <c r="L64" s="101" t="s">
        <v>483</v>
      </c>
      <c r="M64" s="101" t="s">
        <v>98</v>
      </c>
      <c r="N64" s="102">
        <v>2698.4499099999998</v>
      </c>
      <c r="O64" s="102">
        <v>2730.9302175111261</v>
      </c>
      <c r="P64" s="102">
        <f t="shared" si="0"/>
        <v>5429.3801275111255</v>
      </c>
      <c r="Q64" s="102">
        <v>3138.0423599999999</v>
      </c>
      <c r="R64" s="102">
        <v>2483.6830599999998</v>
      </c>
      <c r="S64" s="102">
        <f t="shared" si="1"/>
        <v>5621.7254199999998</v>
      </c>
      <c r="T64" s="102">
        <f t="shared" si="14"/>
        <v>-247.24715751112626</v>
      </c>
      <c r="U64" s="102">
        <f t="shared" si="14"/>
        <v>192.34529248887429</v>
      </c>
      <c r="V64" s="103">
        <f t="shared" si="17"/>
        <v>-9.0535875258086471E-2</v>
      </c>
      <c r="W64" s="103">
        <f t="shared" si="17"/>
        <v>3.5426750010419152E-2</v>
      </c>
      <c r="X64" s="104" t="str">
        <f>IF(ABS(T64)&gt;19999.999999,"Y","N")</f>
        <v>N</v>
      </c>
      <c r="Y64" s="104" t="str">
        <f>IF(AND(ABS(V64)&gt;0.1999, ABS(T64)&gt;9999.99999), "Y", "N")</f>
        <v>N</v>
      </c>
      <c r="Z64" s="104" t="s">
        <v>636</v>
      </c>
      <c r="AA64" s="105">
        <v>10</v>
      </c>
      <c r="AB64" s="105">
        <v>10</v>
      </c>
      <c r="AC64" s="105">
        <f t="shared" si="3"/>
        <v>20</v>
      </c>
      <c r="AD64" s="105">
        <v>8</v>
      </c>
      <c r="AE64" s="105">
        <v>5</v>
      </c>
      <c r="AF64" s="105">
        <f t="shared" si="4"/>
        <v>13</v>
      </c>
      <c r="AG64" s="106">
        <f t="shared" si="5"/>
        <v>-5</v>
      </c>
      <c r="AH64" s="106">
        <f t="shared" si="5"/>
        <v>-7</v>
      </c>
      <c r="AI64" s="39">
        <f t="shared" si="18"/>
        <v>-0.5</v>
      </c>
      <c r="AJ64" s="39">
        <f t="shared" si="18"/>
        <v>-0.35</v>
      </c>
      <c r="AK64" s="28" t="str">
        <f>IF(ABS(AI64)&gt;19.999%,"Y","N")</f>
        <v>Y</v>
      </c>
      <c r="AL64" s="68" t="s">
        <v>100</v>
      </c>
      <c r="AM64" s="68" t="s">
        <v>637</v>
      </c>
      <c r="AN64" s="29" t="s">
        <v>108</v>
      </c>
      <c r="AO64" s="29" t="s">
        <v>101</v>
      </c>
      <c r="AP64" s="29" t="s">
        <v>101</v>
      </c>
      <c r="AQ64" s="68" t="s">
        <v>102</v>
      </c>
      <c r="AR64" s="29" t="s">
        <v>638</v>
      </c>
    </row>
    <row r="65" spans="1:44" ht="42" customHeight="1">
      <c r="A65" s="13">
        <v>61</v>
      </c>
      <c r="B65" s="12" t="s">
        <v>477</v>
      </c>
      <c r="C65" s="12" t="s">
        <v>89</v>
      </c>
      <c r="D65" s="19" t="s">
        <v>563</v>
      </c>
      <c r="E65" s="97" t="s">
        <v>564</v>
      </c>
      <c r="F65" s="98" t="s">
        <v>634</v>
      </c>
      <c r="G65" s="99" t="s">
        <v>635</v>
      </c>
      <c r="H65" s="99" t="s">
        <v>142</v>
      </c>
      <c r="I65" s="99" t="s">
        <v>219</v>
      </c>
      <c r="J65" s="100" t="s">
        <v>193</v>
      </c>
      <c r="K65" s="101" t="s">
        <v>96</v>
      </c>
      <c r="L65" s="101" t="s">
        <v>483</v>
      </c>
      <c r="M65" s="101" t="s">
        <v>98</v>
      </c>
      <c r="N65" s="102">
        <v>2698.4499099999998</v>
      </c>
      <c r="O65" s="102">
        <v>2730.9302175111261</v>
      </c>
      <c r="P65" s="102">
        <f t="shared" si="0"/>
        <v>5429.3801275111255</v>
      </c>
      <c r="Q65" s="102">
        <v>3137.0423599999999</v>
      </c>
      <c r="R65" s="102">
        <v>2483.6830599999998</v>
      </c>
      <c r="S65" s="102">
        <f t="shared" si="1"/>
        <v>5620.7254199999998</v>
      </c>
      <c r="T65" s="102">
        <f t="shared" si="14"/>
        <v>-247.24715751112626</v>
      </c>
      <c r="U65" s="102">
        <f t="shared" si="14"/>
        <v>191.34529248887429</v>
      </c>
      <c r="V65" s="103">
        <f t="shared" si="17"/>
        <v>-9.0535875258086471E-2</v>
      </c>
      <c r="W65" s="103">
        <f t="shared" si="17"/>
        <v>3.5242566922015946E-2</v>
      </c>
      <c r="X65" s="104" t="s">
        <v>100</v>
      </c>
      <c r="Y65" s="104" t="s">
        <v>100</v>
      </c>
      <c r="Z65" s="104" t="s">
        <v>100</v>
      </c>
      <c r="AA65" s="105">
        <v>10</v>
      </c>
      <c r="AB65" s="105">
        <v>10</v>
      </c>
      <c r="AC65" s="105">
        <f t="shared" si="3"/>
        <v>20</v>
      </c>
      <c r="AD65" s="105">
        <v>8</v>
      </c>
      <c r="AE65" s="105">
        <v>5</v>
      </c>
      <c r="AF65" s="105">
        <f t="shared" si="4"/>
        <v>13</v>
      </c>
      <c r="AG65" s="106">
        <f t="shared" si="5"/>
        <v>-5</v>
      </c>
      <c r="AH65" s="106">
        <f t="shared" si="5"/>
        <v>-7</v>
      </c>
      <c r="AI65" s="39">
        <f t="shared" si="18"/>
        <v>-0.5</v>
      </c>
      <c r="AJ65" s="39">
        <f t="shared" si="18"/>
        <v>-0.35</v>
      </c>
      <c r="AK65" s="28" t="s">
        <v>100</v>
      </c>
      <c r="AL65" s="68" t="s">
        <v>100</v>
      </c>
      <c r="AM65" s="68" t="s">
        <v>100</v>
      </c>
      <c r="AN65" s="68" t="s">
        <v>100</v>
      </c>
      <c r="AO65" s="68" t="s">
        <v>100</v>
      </c>
      <c r="AP65" s="68" t="s">
        <v>100</v>
      </c>
      <c r="AQ65" s="68" t="s">
        <v>100</v>
      </c>
      <c r="AR65" s="29" t="s">
        <v>100</v>
      </c>
    </row>
    <row r="66" spans="1:44" ht="66" customHeight="1">
      <c r="A66" s="13">
        <v>62</v>
      </c>
      <c r="B66" s="12" t="s">
        <v>477</v>
      </c>
      <c r="C66" s="12" t="s">
        <v>89</v>
      </c>
      <c r="D66" s="19" t="s">
        <v>563</v>
      </c>
      <c r="E66" s="97" t="s">
        <v>564</v>
      </c>
      <c r="F66" s="100" t="s">
        <v>639</v>
      </c>
      <c r="G66" s="99" t="s">
        <v>640</v>
      </c>
      <c r="H66" s="99" t="s">
        <v>482</v>
      </c>
      <c r="I66" s="99" t="s">
        <v>482</v>
      </c>
      <c r="J66" s="100" t="s">
        <v>136</v>
      </c>
      <c r="K66" s="101" t="s">
        <v>96</v>
      </c>
      <c r="L66" s="101" t="s">
        <v>483</v>
      </c>
      <c r="M66" s="101" t="s">
        <v>98</v>
      </c>
      <c r="N66" s="102">
        <v>1125.01126</v>
      </c>
      <c r="O66" s="102">
        <v>1139</v>
      </c>
      <c r="P66" s="102">
        <f t="shared" si="0"/>
        <v>2264.0112600000002</v>
      </c>
      <c r="Q66" s="102">
        <v>1718.2620400000001</v>
      </c>
      <c r="R66" s="102">
        <v>989</v>
      </c>
      <c r="S66" s="102">
        <f t="shared" si="1"/>
        <v>2707.2620400000001</v>
      </c>
      <c r="T66" s="102">
        <f t="shared" si="14"/>
        <v>-150</v>
      </c>
      <c r="U66" s="102">
        <f t="shared" si="14"/>
        <v>443.25077999999985</v>
      </c>
      <c r="V66" s="103">
        <f t="shared" si="17"/>
        <v>-0.13169446883230904</v>
      </c>
      <c r="W66" s="103">
        <f t="shared" si="17"/>
        <v>0.19578117292579181</v>
      </c>
      <c r="X66" s="104" t="str">
        <f>IF(ABS(T66)&gt;19999.999999,"Y","N")</f>
        <v>N</v>
      </c>
      <c r="Y66" s="104" t="str">
        <f>IF(AND(ABS(V66)&gt;0.1999, ABS(T66)&gt;9999.99999), "Y", "N")</f>
        <v>N</v>
      </c>
      <c r="Z66" s="104" t="s">
        <v>641</v>
      </c>
      <c r="AA66" s="105">
        <v>63</v>
      </c>
      <c r="AB66" s="105">
        <v>63</v>
      </c>
      <c r="AC66" s="105">
        <f t="shared" si="3"/>
        <v>126</v>
      </c>
      <c r="AD66" s="105">
        <v>40</v>
      </c>
      <c r="AE66" s="105">
        <v>24</v>
      </c>
      <c r="AF66" s="105">
        <f t="shared" si="4"/>
        <v>64</v>
      </c>
      <c r="AG66" s="106">
        <f t="shared" si="5"/>
        <v>-39</v>
      </c>
      <c r="AH66" s="106">
        <f t="shared" si="5"/>
        <v>-62</v>
      </c>
      <c r="AI66" s="39">
        <f t="shared" si="18"/>
        <v>-0.61904761904761907</v>
      </c>
      <c r="AJ66" s="39">
        <f t="shared" si="18"/>
        <v>-0.49206349206349204</v>
      </c>
      <c r="AK66" s="28" t="str">
        <f>IF(ABS(AI66)&gt;19.999%,"Y","N")</f>
        <v>Y</v>
      </c>
      <c r="AL66" s="68" t="s">
        <v>100</v>
      </c>
      <c r="AM66" s="68" t="s">
        <v>642</v>
      </c>
      <c r="AN66" s="29" t="s">
        <v>108</v>
      </c>
      <c r="AO66" s="29" t="s">
        <v>101</v>
      </c>
      <c r="AP66" s="29" t="s">
        <v>101</v>
      </c>
      <c r="AQ66" s="68" t="s">
        <v>256</v>
      </c>
      <c r="AR66" s="81" t="s">
        <v>643</v>
      </c>
    </row>
    <row r="67" spans="1:44" ht="42" customHeight="1">
      <c r="A67" s="13">
        <v>63</v>
      </c>
      <c r="B67" s="12" t="s">
        <v>477</v>
      </c>
      <c r="C67" s="12" t="s">
        <v>89</v>
      </c>
      <c r="D67" s="19" t="s">
        <v>563</v>
      </c>
      <c r="E67" s="97" t="s">
        <v>564</v>
      </c>
      <c r="F67" s="100" t="s">
        <v>639</v>
      </c>
      <c r="G67" s="99" t="s">
        <v>640</v>
      </c>
      <c r="H67" s="99" t="s">
        <v>142</v>
      </c>
      <c r="I67" s="99" t="s">
        <v>143</v>
      </c>
      <c r="J67" s="100" t="s">
        <v>136</v>
      </c>
      <c r="K67" s="101" t="s">
        <v>96</v>
      </c>
      <c r="L67" s="101" t="s">
        <v>483</v>
      </c>
      <c r="M67" s="101" t="s">
        <v>98</v>
      </c>
      <c r="N67" s="102">
        <v>1125.01126</v>
      </c>
      <c r="O67" s="102">
        <v>1139</v>
      </c>
      <c r="P67" s="102">
        <f t="shared" si="0"/>
        <v>2264.0112600000002</v>
      </c>
      <c r="Q67" s="102">
        <v>1717.2620399999998</v>
      </c>
      <c r="R67" s="102">
        <v>989</v>
      </c>
      <c r="S67" s="102">
        <f t="shared" si="1"/>
        <v>2706.2620399999996</v>
      </c>
      <c r="T67" s="102">
        <f t="shared" si="14"/>
        <v>-150</v>
      </c>
      <c r="U67" s="102">
        <f t="shared" si="14"/>
        <v>442.25077999999939</v>
      </c>
      <c r="V67" s="103">
        <f t="shared" si="17"/>
        <v>-0.13169446883230904</v>
      </c>
      <c r="W67" s="103">
        <f t="shared" si="17"/>
        <v>0.19533947900948131</v>
      </c>
      <c r="X67" s="104" t="s">
        <v>100</v>
      </c>
      <c r="Y67" s="104" t="s">
        <v>100</v>
      </c>
      <c r="Z67" s="104" t="s">
        <v>100</v>
      </c>
      <c r="AA67" s="105">
        <v>63</v>
      </c>
      <c r="AB67" s="105">
        <v>63</v>
      </c>
      <c r="AC67" s="105">
        <f t="shared" si="3"/>
        <v>126</v>
      </c>
      <c r="AD67" s="105">
        <v>40</v>
      </c>
      <c r="AE67" s="105">
        <v>24</v>
      </c>
      <c r="AF67" s="105">
        <f t="shared" si="4"/>
        <v>64</v>
      </c>
      <c r="AG67" s="106">
        <f t="shared" si="5"/>
        <v>-39</v>
      </c>
      <c r="AH67" s="106">
        <f t="shared" si="5"/>
        <v>-62</v>
      </c>
      <c r="AI67" s="39">
        <f t="shared" si="18"/>
        <v>-0.61904761904761907</v>
      </c>
      <c r="AJ67" s="39">
        <f t="shared" si="18"/>
        <v>-0.49206349206349204</v>
      </c>
      <c r="AK67" s="28" t="s">
        <v>100</v>
      </c>
      <c r="AL67" s="68" t="s">
        <v>100</v>
      </c>
      <c r="AM67" s="68" t="s">
        <v>100</v>
      </c>
      <c r="AN67" s="68" t="s">
        <v>100</v>
      </c>
      <c r="AO67" s="68" t="s">
        <v>100</v>
      </c>
      <c r="AP67" s="68" t="s">
        <v>100</v>
      </c>
      <c r="AQ67" s="68" t="s">
        <v>100</v>
      </c>
      <c r="AR67" s="29" t="s">
        <v>100</v>
      </c>
    </row>
    <row r="68" spans="1:44" ht="79.5" customHeight="1">
      <c r="A68" s="130">
        <v>64</v>
      </c>
      <c r="B68" s="58" t="s">
        <v>477</v>
      </c>
      <c r="C68" s="58" t="s">
        <v>89</v>
      </c>
      <c r="D68" s="52" t="s">
        <v>644</v>
      </c>
      <c r="E68" s="131" t="s">
        <v>645</v>
      </c>
      <c r="F68" s="110" t="s">
        <v>646</v>
      </c>
      <c r="G68" s="111" t="s">
        <v>129</v>
      </c>
      <c r="H68" s="111" t="s">
        <v>482</v>
      </c>
      <c r="I68" s="111" t="s">
        <v>482</v>
      </c>
      <c r="J68" s="132" t="s">
        <v>136</v>
      </c>
      <c r="K68" s="113" t="s">
        <v>96</v>
      </c>
      <c r="L68" s="113" t="s">
        <v>483</v>
      </c>
      <c r="M68" s="113" t="s">
        <v>98</v>
      </c>
      <c r="N68" s="133">
        <v>0</v>
      </c>
      <c r="O68" s="133">
        <v>0</v>
      </c>
      <c r="P68" s="133">
        <f t="shared" si="0"/>
        <v>0</v>
      </c>
      <c r="Q68" s="133">
        <v>82</v>
      </c>
      <c r="R68" s="133">
        <v>0</v>
      </c>
      <c r="S68" s="133">
        <f t="shared" si="1"/>
        <v>82</v>
      </c>
      <c r="T68" s="133">
        <f t="shared" ref="T68:U74" si="19">IFERROR(R68-O68,"N/A")</f>
        <v>0</v>
      </c>
      <c r="U68" s="133">
        <f t="shared" si="19"/>
        <v>82</v>
      </c>
      <c r="V68" s="134" t="str">
        <f>IFERROR((R68-O68)/O68,"0%")</f>
        <v>0%</v>
      </c>
      <c r="W68" s="134" t="str">
        <f>IFERROR((S68-P68)/P68,"100%")</f>
        <v>100%</v>
      </c>
      <c r="X68" s="118" t="str">
        <f t="shared" si="7"/>
        <v>N</v>
      </c>
      <c r="Y68" s="118" t="str">
        <f t="shared" si="8"/>
        <v>N</v>
      </c>
      <c r="Z68" s="135" t="s">
        <v>647</v>
      </c>
      <c r="AA68" s="120" t="s">
        <v>100</v>
      </c>
      <c r="AB68" s="120" t="s">
        <v>100</v>
      </c>
      <c r="AC68" s="120" t="s">
        <v>100</v>
      </c>
      <c r="AD68" s="120" t="s">
        <v>100</v>
      </c>
      <c r="AE68" s="120" t="s">
        <v>100</v>
      </c>
      <c r="AF68" s="120" t="s">
        <v>100</v>
      </c>
      <c r="AG68" s="120" t="s">
        <v>100</v>
      </c>
      <c r="AH68" s="120" t="s">
        <v>100</v>
      </c>
      <c r="AI68" s="120" t="s">
        <v>100</v>
      </c>
      <c r="AJ68" s="120" t="s">
        <v>100</v>
      </c>
      <c r="AK68" s="136" t="s">
        <v>648</v>
      </c>
      <c r="AL68" s="137" t="s">
        <v>100</v>
      </c>
      <c r="AM68" s="137" t="s">
        <v>100</v>
      </c>
      <c r="AN68" s="138" t="s">
        <v>100</v>
      </c>
      <c r="AO68" s="138" t="s">
        <v>100</v>
      </c>
      <c r="AP68" s="137" t="s">
        <v>100</v>
      </c>
      <c r="AQ68" s="138" t="s">
        <v>100</v>
      </c>
      <c r="AR68" s="146" t="s">
        <v>649</v>
      </c>
    </row>
    <row r="69" spans="1:44" ht="152.44999999999999" customHeight="1">
      <c r="A69" s="13">
        <v>65</v>
      </c>
      <c r="B69" s="12" t="s">
        <v>477</v>
      </c>
      <c r="C69" s="12" t="s">
        <v>89</v>
      </c>
      <c r="D69" s="19" t="s">
        <v>644</v>
      </c>
      <c r="E69" s="97" t="s">
        <v>645</v>
      </c>
      <c r="F69" s="98" t="s">
        <v>650</v>
      </c>
      <c r="G69" s="99" t="s">
        <v>651</v>
      </c>
      <c r="H69" s="99" t="s">
        <v>482</v>
      </c>
      <c r="I69" s="99" t="s">
        <v>482</v>
      </c>
      <c r="J69" s="100" t="s">
        <v>136</v>
      </c>
      <c r="K69" s="101" t="s">
        <v>96</v>
      </c>
      <c r="L69" s="101" t="s">
        <v>483</v>
      </c>
      <c r="M69" s="101" t="s">
        <v>98</v>
      </c>
      <c r="N69" s="102">
        <v>1343.94028</v>
      </c>
      <c r="O69" s="102">
        <v>1360.1168227182693</v>
      </c>
      <c r="P69" s="102">
        <f t="shared" ref="P69:P74" si="20">IFERROR(O69+N69,"N/A")</f>
        <v>2704.0571027182696</v>
      </c>
      <c r="Q69" s="102">
        <v>2856.3367600000001</v>
      </c>
      <c r="R69" s="102">
        <v>2194.0594700000001</v>
      </c>
      <c r="S69" s="102">
        <f t="shared" ref="S69:S74" si="21">IFERROR(R69+Q69,"N/A")</f>
        <v>5050.3962300000003</v>
      </c>
      <c r="T69" s="102">
        <f t="shared" si="19"/>
        <v>833.94264728173084</v>
      </c>
      <c r="U69" s="102">
        <f t="shared" si="19"/>
        <v>2346.3391272817307</v>
      </c>
      <c r="V69" s="103">
        <f t="shared" ref="V69:W74" si="22">IFERROR((R69-O69)/O69,"N/A")</f>
        <v>0.61314045481405777</v>
      </c>
      <c r="W69" s="103">
        <f t="shared" si="22"/>
        <v>0.86771064299014222</v>
      </c>
      <c r="X69" s="104" t="str">
        <f t="shared" si="7"/>
        <v>N</v>
      </c>
      <c r="Y69" s="104" t="str">
        <f t="shared" si="8"/>
        <v>N</v>
      </c>
      <c r="Z69" s="104" t="s">
        <v>489</v>
      </c>
      <c r="AA69" s="105">
        <v>178</v>
      </c>
      <c r="AB69" s="105">
        <v>178</v>
      </c>
      <c r="AC69" s="105">
        <f t="shared" ref="AC69:AC74" si="23">IFERROR(AB69+AA69,"N/A")</f>
        <v>356</v>
      </c>
      <c r="AD69" s="105">
        <v>151</v>
      </c>
      <c r="AE69" s="105">
        <v>128</v>
      </c>
      <c r="AF69" s="105">
        <f t="shared" si="4"/>
        <v>279</v>
      </c>
      <c r="AG69" s="106">
        <f t="shared" si="5"/>
        <v>-50</v>
      </c>
      <c r="AH69" s="106">
        <f t="shared" si="5"/>
        <v>-77</v>
      </c>
      <c r="AI69" s="39">
        <f t="shared" si="6"/>
        <v>-0.2808988764044944</v>
      </c>
      <c r="AJ69" s="39">
        <f t="shared" si="6"/>
        <v>-0.21629213483146068</v>
      </c>
      <c r="AK69" s="28" t="str">
        <f t="shared" si="9"/>
        <v>Y</v>
      </c>
      <c r="AL69" s="68" t="s">
        <v>100</v>
      </c>
      <c r="AM69" s="68" t="s">
        <v>652</v>
      </c>
      <c r="AN69" s="29" t="s">
        <v>108</v>
      </c>
      <c r="AO69" s="29" t="s">
        <v>101</v>
      </c>
      <c r="AP69" s="29" t="s">
        <v>101</v>
      </c>
      <c r="AQ69" s="68" t="s">
        <v>256</v>
      </c>
      <c r="AR69" s="29" t="s">
        <v>653</v>
      </c>
    </row>
    <row r="70" spans="1:44" ht="42" customHeight="1">
      <c r="A70" s="13">
        <v>66</v>
      </c>
      <c r="B70" s="12" t="s">
        <v>477</v>
      </c>
      <c r="C70" s="12" t="s">
        <v>89</v>
      </c>
      <c r="D70" s="19" t="s">
        <v>644</v>
      </c>
      <c r="E70" s="97" t="s">
        <v>645</v>
      </c>
      <c r="F70" s="98" t="s">
        <v>650</v>
      </c>
      <c r="G70" s="99" t="s">
        <v>651</v>
      </c>
      <c r="H70" s="99" t="s">
        <v>142</v>
      </c>
      <c r="I70" s="99" t="s">
        <v>143</v>
      </c>
      <c r="J70" s="100" t="s">
        <v>136</v>
      </c>
      <c r="K70" s="101" t="s">
        <v>96</v>
      </c>
      <c r="L70" s="101" t="s">
        <v>483</v>
      </c>
      <c r="M70" s="101" t="s">
        <v>98</v>
      </c>
      <c r="N70" s="102">
        <v>1343.94028</v>
      </c>
      <c r="O70" s="102">
        <v>1360.1168227182693</v>
      </c>
      <c r="P70" s="102">
        <f t="shared" si="20"/>
        <v>2704.0571027182696</v>
      </c>
      <c r="Q70" s="102">
        <v>2855.3367600000001</v>
      </c>
      <c r="R70" s="102">
        <v>2194.0594700000001</v>
      </c>
      <c r="S70" s="102">
        <f t="shared" si="21"/>
        <v>5049.3962300000003</v>
      </c>
      <c r="T70" s="102">
        <f t="shared" si="19"/>
        <v>833.94264728173084</v>
      </c>
      <c r="U70" s="102">
        <f t="shared" si="19"/>
        <v>2345.3391272817307</v>
      </c>
      <c r="V70" s="103">
        <f t="shared" si="22"/>
        <v>0.61314045481405777</v>
      </c>
      <c r="W70" s="103">
        <f t="shared" si="22"/>
        <v>0.86734082831463311</v>
      </c>
      <c r="X70" s="104" t="s">
        <v>100</v>
      </c>
      <c r="Y70" s="104" t="s">
        <v>100</v>
      </c>
      <c r="Z70" s="104" t="s">
        <v>100</v>
      </c>
      <c r="AA70" s="105">
        <v>178</v>
      </c>
      <c r="AB70" s="105">
        <v>178</v>
      </c>
      <c r="AC70" s="105">
        <f t="shared" si="23"/>
        <v>356</v>
      </c>
      <c r="AD70" s="105">
        <v>151</v>
      </c>
      <c r="AE70" s="105">
        <v>128</v>
      </c>
      <c r="AF70" s="105">
        <f t="shared" ref="AF70:AF74" si="24">IFERROR(AE70+AD70,"N/A")</f>
        <v>279</v>
      </c>
      <c r="AG70" s="106">
        <f t="shared" ref="AG70:AH74" si="25">IFERROR(AE70-AB70,"N/A")</f>
        <v>-50</v>
      </c>
      <c r="AH70" s="106">
        <f t="shared" si="25"/>
        <v>-77</v>
      </c>
      <c r="AI70" s="39">
        <f t="shared" ref="AI70:AJ74" si="26">IFERROR((AE70-AB70)/AB70,"N/A")</f>
        <v>-0.2808988764044944</v>
      </c>
      <c r="AJ70" s="39">
        <f t="shared" si="26"/>
        <v>-0.21629213483146068</v>
      </c>
      <c r="AK70" s="28" t="s">
        <v>100</v>
      </c>
      <c r="AL70" s="68" t="s">
        <v>100</v>
      </c>
      <c r="AM70" s="68" t="s">
        <v>100</v>
      </c>
      <c r="AN70" s="68" t="s">
        <v>100</v>
      </c>
      <c r="AO70" s="68" t="s">
        <v>100</v>
      </c>
      <c r="AP70" s="68" t="s">
        <v>100</v>
      </c>
      <c r="AQ70" s="68" t="s">
        <v>100</v>
      </c>
      <c r="AR70" s="29" t="s">
        <v>100</v>
      </c>
    </row>
    <row r="71" spans="1:44" ht="142.9" customHeight="1">
      <c r="A71" s="13">
        <v>67</v>
      </c>
      <c r="B71" s="12" t="s">
        <v>477</v>
      </c>
      <c r="C71" s="12" t="s">
        <v>89</v>
      </c>
      <c r="D71" s="19" t="s">
        <v>644</v>
      </c>
      <c r="E71" s="97" t="s">
        <v>645</v>
      </c>
      <c r="F71" s="98" t="s">
        <v>654</v>
      </c>
      <c r="G71" s="99" t="s">
        <v>655</v>
      </c>
      <c r="H71" s="99" t="s">
        <v>482</v>
      </c>
      <c r="I71" s="99" t="s">
        <v>482</v>
      </c>
      <c r="J71" s="100" t="s">
        <v>136</v>
      </c>
      <c r="K71" s="101" t="s">
        <v>96</v>
      </c>
      <c r="L71" s="101" t="s">
        <v>483</v>
      </c>
      <c r="M71" s="101" t="s">
        <v>98</v>
      </c>
      <c r="N71" s="102">
        <v>296.54808000000003</v>
      </c>
      <c r="O71" s="102">
        <v>300.11752935314843</v>
      </c>
      <c r="P71" s="102">
        <f t="shared" si="20"/>
        <v>596.66560935314851</v>
      </c>
      <c r="Q71" s="102">
        <v>1711.2389000000001</v>
      </c>
      <c r="R71" s="102">
        <v>58.689749999999997</v>
      </c>
      <c r="S71" s="102">
        <f t="shared" si="21"/>
        <v>1769.9286500000001</v>
      </c>
      <c r="T71" s="102">
        <f t="shared" si="19"/>
        <v>-241.42777935314842</v>
      </c>
      <c r="U71" s="102">
        <f t="shared" si="19"/>
        <v>1173.2630406468516</v>
      </c>
      <c r="V71" s="103">
        <f t="shared" si="22"/>
        <v>-0.80444411185679277</v>
      </c>
      <c r="W71" s="103">
        <f t="shared" si="22"/>
        <v>1.9663661224229068</v>
      </c>
      <c r="X71" s="104" t="str">
        <f t="shared" ref="X71:X73" si="27">IF(ABS(T71)&gt;19999.999999,"Y","N")</f>
        <v>N</v>
      </c>
      <c r="Y71" s="104" t="str">
        <f t="shared" ref="Y71:Y73" si="28">IF(AND(ABS(V71)&gt;0.1999, ABS(T71)&gt;9999.99999), "Y", "N")</f>
        <v>N</v>
      </c>
      <c r="Z71" s="104" t="s">
        <v>656</v>
      </c>
      <c r="AA71" s="105">
        <v>1122</v>
      </c>
      <c r="AB71" s="105">
        <v>1122</v>
      </c>
      <c r="AC71" s="105">
        <f t="shared" si="23"/>
        <v>2244</v>
      </c>
      <c r="AD71" s="105">
        <v>1288</v>
      </c>
      <c r="AE71" s="105">
        <v>262.10000000000002</v>
      </c>
      <c r="AF71" s="105">
        <f t="shared" si="24"/>
        <v>1550.1</v>
      </c>
      <c r="AG71" s="106">
        <f t="shared" si="25"/>
        <v>-859.9</v>
      </c>
      <c r="AH71" s="106">
        <f t="shared" si="25"/>
        <v>-693.90000000000009</v>
      </c>
      <c r="AI71" s="39">
        <f t="shared" si="26"/>
        <v>-0.76639928698752224</v>
      </c>
      <c r="AJ71" s="39">
        <f t="shared" si="26"/>
        <v>-0.30922459893048132</v>
      </c>
      <c r="AK71" s="28" t="str">
        <f t="shared" ref="AK71:AK73" si="29">IF(ABS(AI71)&gt;19.999%,"Y","N")</f>
        <v>Y</v>
      </c>
      <c r="AL71" s="68" t="s">
        <v>100</v>
      </c>
      <c r="AM71" s="68" t="s">
        <v>657</v>
      </c>
      <c r="AN71" s="29" t="s">
        <v>108</v>
      </c>
      <c r="AO71" s="29" t="s">
        <v>101</v>
      </c>
      <c r="AP71" s="29" t="s">
        <v>101</v>
      </c>
      <c r="AQ71" s="68" t="s">
        <v>256</v>
      </c>
      <c r="AR71" s="29" t="s">
        <v>658</v>
      </c>
    </row>
    <row r="72" spans="1:44" ht="42" customHeight="1">
      <c r="A72" s="13">
        <v>68</v>
      </c>
      <c r="B72" s="12" t="s">
        <v>477</v>
      </c>
      <c r="C72" s="12" t="s">
        <v>89</v>
      </c>
      <c r="D72" s="19" t="s">
        <v>644</v>
      </c>
      <c r="E72" s="97" t="s">
        <v>645</v>
      </c>
      <c r="F72" s="98" t="s">
        <v>654</v>
      </c>
      <c r="G72" s="99" t="s">
        <v>655</v>
      </c>
      <c r="H72" s="99" t="s">
        <v>142</v>
      </c>
      <c r="I72" s="99" t="s">
        <v>143</v>
      </c>
      <c r="J72" s="100" t="s">
        <v>136</v>
      </c>
      <c r="K72" s="101" t="s">
        <v>96</v>
      </c>
      <c r="L72" s="101" t="s">
        <v>483</v>
      </c>
      <c r="M72" s="101" t="s">
        <v>98</v>
      </c>
      <c r="N72" s="102">
        <v>296.54808000000003</v>
      </c>
      <c r="O72" s="102">
        <v>300.11752935314843</v>
      </c>
      <c r="P72" s="102">
        <f t="shared" si="20"/>
        <v>596.66560935314851</v>
      </c>
      <c r="Q72" s="102">
        <v>1710.2389000000001</v>
      </c>
      <c r="R72" s="102">
        <v>58.689749999999997</v>
      </c>
      <c r="S72" s="102">
        <f t="shared" si="21"/>
        <v>1768.9286500000001</v>
      </c>
      <c r="T72" s="102">
        <f t="shared" si="19"/>
        <v>-241.42777935314842</v>
      </c>
      <c r="U72" s="102">
        <f t="shared" si="19"/>
        <v>1172.2630406468516</v>
      </c>
      <c r="V72" s="103">
        <f t="shared" si="22"/>
        <v>-0.80444411185679277</v>
      </c>
      <c r="W72" s="103">
        <f t="shared" si="22"/>
        <v>1.9646901417993812</v>
      </c>
      <c r="X72" s="104" t="s">
        <v>100</v>
      </c>
      <c r="Y72" s="104" t="s">
        <v>100</v>
      </c>
      <c r="Z72" s="104" t="s">
        <v>100</v>
      </c>
      <c r="AA72" s="105">
        <v>1122</v>
      </c>
      <c r="AB72" s="105">
        <v>1122</v>
      </c>
      <c r="AC72" s="105">
        <f t="shared" si="23"/>
        <v>2244</v>
      </c>
      <c r="AD72" s="105">
        <v>1288</v>
      </c>
      <c r="AE72" s="105">
        <v>262.10000000000002</v>
      </c>
      <c r="AF72" s="105">
        <f t="shared" si="24"/>
        <v>1550.1</v>
      </c>
      <c r="AG72" s="106">
        <f t="shared" si="25"/>
        <v>-859.9</v>
      </c>
      <c r="AH72" s="106">
        <f t="shared" si="25"/>
        <v>-693.90000000000009</v>
      </c>
      <c r="AI72" s="39">
        <f t="shared" si="26"/>
        <v>-0.76639928698752224</v>
      </c>
      <c r="AJ72" s="39">
        <f t="shared" si="26"/>
        <v>-0.30922459893048132</v>
      </c>
      <c r="AK72" s="28" t="s">
        <v>100</v>
      </c>
      <c r="AL72" s="68" t="s">
        <v>100</v>
      </c>
      <c r="AM72" s="68" t="s">
        <v>100</v>
      </c>
      <c r="AN72" s="68" t="s">
        <v>100</v>
      </c>
      <c r="AO72" s="68" t="s">
        <v>100</v>
      </c>
      <c r="AP72" s="68" t="s">
        <v>100</v>
      </c>
      <c r="AQ72" s="68" t="s">
        <v>100</v>
      </c>
      <c r="AR72" s="29" t="s">
        <v>100</v>
      </c>
    </row>
    <row r="73" spans="1:44" ht="89.25">
      <c r="A73" s="13">
        <v>69</v>
      </c>
      <c r="B73" s="12" t="s">
        <v>477</v>
      </c>
      <c r="C73" s="12" t="s">
        <v>89</v>
      </c>
      <c r="D73" s="19" t="s">
        <v>659</v>
      </c>
      <c r="E73" s="97" t="s">
        <v>660</v>
      </c>
      <c r="F73" s="98" t="s">
        <v>661</v>
      </c>
      <c r="G73" s="99" t="s">
        <v>662</v>
      </c>
      <c r="H73" s="99" t="s">
        <v>482</v>
      </c>
      <c r="I73" s="99" t="s">
        <v>482</v>
      </c>
      <c r="J73" s="100" t="s">
        <v>95</v>
      </c>
      <c r="K73" s="101" t="s">
        <v>96</v>
      </c>
      <c r="L73" s="101" t="s">
        <v>483</v>
      </c>
      <c r="M73" s="101" t="s">
        <v>98</v>
      </c>
      <c r="N73" s="102">
        <v>2257.39374</v>
      </c>
      <c r="O73" s="102">
        <v>2284.5652003461373</v>
      </c>
      <c r="P73" s="102">
        <f t="shared" si="20"/>
        <v>4541.9589403461378</v>
      </c>
      <c r="Q73" s="102">
        <v>10297.826950000001</v>
      </c>
      <c r="R73" s="102">
        <v>8882.9085399999985</v>
      </c>
      <c r="S73" s="102">
        <f t="shared" si="21"/>
        <v>19180.735489999999</v>
      </c>
      <c r="T73" s="102">
        <f t="shared" si="19"/>
        <v>6598.3433396538612</v>
      </c>
      <c r="U73" s="102">
        <f t="shared" si="19"/>
        <v>14638.776549653861</v>
      </c>
      <c r="V73" s="103">
        <f t="shared" si="22"/>
        <v>2.8882271946776297</v>
      </c>
      <c r="W73" s="103">
        <f t="shared" si="22"/>
        <v>3.2230094419431841</v>
      </c>
      <c r="X73" s="104" t="str">
        <f t="shared" si="27"/>
        <v>N</v>
      </c>
      <c r="Y73" s="104" t="str">
        <f t="shared" si="28"/>
        <v>N</v>
      </c>
      <c r="Z73" s="104" t="s">
        <v>663</v>
      </c>
      <c r="AA73" s="105">
        <v>6833</v>
      </c>
      <c r="AB73" s="105">
        <v>6833</v>
      </c>
      <c r="AC73" s="105">
        <f t="shared" si="23"/>
        <v>13666</v>
      </c>
      <c r="AD73" s="105">
        <v>28283</v>
      </c>
      <c r="AE73" s="105">
        <v>25263</v>
      </c>
      <c r="AF73" s="105">
        <f t="shared" si="24"/>
        <v>53546</v>
      </c>
      <c r="AG73" s="106">
        <f t="shared" si="25"/>
        <v>18430</v>
      </c>
      <c r="AH73" s="106">
        <f t="shared" si="25"/>
        <v>39880</v>
      </c>
      <c r="AI73" s="39">
        <f t="shared" si="26"/>
        <v>2.6972047416947169</v>
      </c>
      <c r="AJ73" s="39">
        <f t="shared" si="26"/>
        <v>2.9181911312746962</v>
      </c>
      <c r="AK73" s="28" t="str">
        <f t="shared" si="29"/>
        <v>Y</v>
      </c>
      <c r="AL73" s="68" t="s">
        <v>100</v>
      </c>
      <c r="AM73" s="68" t="s">
        <v>664</v>
      </c>
      <c r="AN73" s="29" t="s">
        <v>196</v>
      </c>
      <c r="AO73" s="29" t="s">
        <v>101</v>
      </c>
      <c r="AP73" s="29" t="s">
        <v>101</v>
      </c>
      <c r="AQ73" s="68" t="s">
        <v>102</v>
      </c>
      <c r="AR73" s="29" t="s">
        <v>109</v>
      </c>
    </row>
    <row r="74" spans="1:44" ht="42" customHeight="1">
      <c r="A74" s="13">
        <v>70</v>
      </c>
      <c r="B74" s="12" t="s">
        <v>477</v>
      </c>
      <c r="C74" s="12" t="s">
        <v>89</v>
      </c>
      <c r="D74" s="19" t="s">
        <v>659</v>
      </c>
      <c r="E74" s="97" t="s">
        <v>660</v>
      </c>
      <c r="F74" s="98" t="s">
        <v>661</v>
      </c>
      <c r="G74" s="99" t="s">
        <v>662</v>
      </c>
      <c r="H74" s="99" t="s">
        <v>116</v>
      </c>
      <c r="I74" s="99" t="s">
        <v>665</v>
      </c>
      <c r="J74" s="100" t="s">
        <v>95</v>
      </c>
      <c r="K74" s="101" t="s">
        <v>96</v>
      </c>
      <c r="L74" s="101" t="s">
        <v>483</v>
      </c>
      <c r="M74" s="101" t="s">
        <v>98</v>
      </c>
      <c r="N74" s="102">
        <v>2257.39374</v>
      </c>
      <c r="O74" s="102">
        <v>2284.5652003461373</v>
      </c>
      <c r="P74" s="102">
        <f t="shared" si="20"/>
        <v>4541.9589403461378</v>
      </c>
      <c r="Q74" s="102">
        <v>10296.826950000001</v>
      </c>
      <c r="R74" s="102">
        <v>8882.9085399999985</v>
      </c>
      <c r="S74" s="102">
        <f t="shared" si="21"/>
        <v>19179.735489999999</v>
      </c>
      <c r="T74" s="102">
        <f t="shared" si="19"/>
        <v>6598.3433396538612</v>
      </c>
      <c r="U74" s="102">
        <f t="shared" si="19"/>
        <v>14637.776549653861</v>
      </c>
      <c r="V74" s="103">
        <f t="shared" si="22"/>
        <v>2.8882271946776297</v>
      </c>
      <c r="W74" s="103">
        <f t="shared" si="22"/>
        <v>3.2227892726256862</v>
      </c>
      <c r="X74" s="104" t="s">
        <v>100</v>
      </c>
      <c r="Y74" s="104" t="s">
        <v>100</v>
      </c>
      <c r="Z74" s="104" t="s">
        <v>100</v>
      </c>
      <c r="AA74" s="105">
        <v>6833</v>
      </c>
      <c r="AB74" s="105">
        <v>6833</v>
      </c>
      <c r="AC74" s="105">
        <f t="shared" si="23"/>
        <v>13666</v>
      </c>
      <c r="AD74" s="105">
        <v>28283</v>
      </c>
      <c r="AE74" s="105">
        <v>25263</v>
      </c>
      <c r="AF74" s="105">
        <f t="shared" si="24"/>
        <v>53546</v>
      </c>
      <c r="AG74" s="106">
        <f t="shared" si="25"/>
        <v>18430</v>
      </c>
      <c r="AH74" s="106">
        <f t="shared" si="25"/>
        <v>39880</v>
      </c>
      <c r="AI74" s="39">
        <f t="shared" si="26"/>
        <v>2.6972047416947169</v>
      </c>
      <c r="AJ74" s="39">
        <f t="shared" si="26"/>
        <v>2.9181911312746962</v>
      </c>
      <c r="AK74" s="28" t="s">
        <v>100</v>
      </c>
      <c r="AL74" s="68" t="s">
        <v>100</v>
      </c>
      <c r="AM74" s="68" t="s">
        <v>100</v>
      </c>
      <c r="AN74" s="68" t="s">
        <v>100</v>
      </c>
      <c r="AO74" s="68" t="s">
        <v>100</v>
      </c>
      <c r="AP74" s="68" t="s">
        <v>100</v>
      </c>
      <c r="AQ74" s="68" t="s">
        <v>100</v>
      </c>
      <c r="AR74" s="29" t="s">
        <v>100</v>
      </c>
    </row>
    <row r="75" spans="1:44">
      <c r="A75" s="14" t="s">
        <v>666</v>
      </c>
      <c r="D75" s="139"/>
      <c r="E75" s="139"/>
      <c r="F75" s="139"/>
      <c r="G75" s="139"/>
      <c r="H75" s="139"/>
      <c r="I75" s="139"/>
      <c r="J75" s="139"/>
      <c r="K75" s="139"/>
      <c r="L75" s="139"/>
      <c r="M75" s="139"/>
      <c r="N75" s="139"/>
      <c r="O75" s="139"/>
      <c r="P75" s="140"/>
      <c r="Q75" s="139"/>
      <c r="R75" s="139"/>
      <c r="S75" s="140"/>
      <c r="T75" s="139"/>
      <c r="U75" s="139"/>
      <c r="V75" s="139"/>
      <c r="W75" s="139"/>
      <c r="X75" s="139"/>
      <c r="Y75" s="139"/>
      <c r="Z75" s="139"/>
      <c r="AA75" s="139"/>
      <c r="AB75" s="139"/>
      <c r="AC75" s="139"/>
      <c r="AL75" s="14"/>
      <c r="AM75" s="14"/>
      <c r="AN75" s="14"/>
      <c r="AO75" s="14"/>
      <c r="AP75" s="14"/>
      <c r="AQ75" s="14"/>
      <c r="AR75" s="142"/>
    </row>
    <row r="76" spans="1:44">
      <c r="A76" s="141" t="s">
        <v>667</v>
      </c>
      <c r="D76" s="139"/>
      <c r="E76" s="139"/>
      <c r="F76" s="139"/>
      <c r="G76" s="139"/>
      <c r="H76" s="139"/>
      <c r="I76" s="139"/>
      <c r="J76" s="139"/>
      <c r="K76" s="139"/>
      <c r="L76" s="139"/>
      <c r="M76" s="139"/>
      <c r="N76" s="139"/>
      <c r="O76" s="139"/>
      <c r="P76" s="140"/>
      <c r="Q76" s="139"/>
      <c r="R76" s="139"/>
      <c r="S76" s="140"/>
      <c r="T76" s="139"/>
      <c r="U76" s="139"/>
      <c r="V76" s="139"/>
      <c r="W76" s="139"/>
      <c r="X76" s="139"/>
      <c r="Y76" s="81"/>
      <c r="Z76" s="81"/>
      <c r="AA76" s="139"/>
      <c r="AB76" s="139"/>
      <c r="AC76" s="139"/>
      <c r="AL76" s="14"/>
      <c r="AM76" s="14"/>
      <c r="AN76" s="14"/>
      <c r="AO76" s="14"/>
      <c r="AP76" s="14"/>
      <c r="AQ76" s="14"/>
      <c r="AR76" s="142"/>
    </row>
  </sheetData>
  <sheetProtection formatCells="0" formatColumns="0" sort="0" autoFilter="0"/>
  <mergeCells count="1">
    <mergeCell ref="A1:AR1"/>
  </mergeCells>
  <conditionalFormatting sqref="X2:Y11 Z6 Z8 Z10 X12:Z13 X14:Y1048576 Z15:Z16 Z18 Z20 Z22 Z24 Z26 Z28:Z30 Z33 Z35 Z37:Z38 Z40 Z42 Z44 Z46 Z48 Z50 Z52 Z54 Z56:Z57 Z59 Z61 Z63 Z65 Z67 Z70 Z72 Z74">
    <cfRule type="cellIs" dxfId="121" priority="7" operator="equal">
      <formula>"Y"</formula>
    </cfRule>
    <cfRule type="cellIs" dxfId="120" priority="8" operator="equal">
      <formula>"N"</formula>
    </cfRule>
  </conditionalFormatting>
  <conditionalFormatting sqref="X5:Z6 X7:Y7 X8:Z16 X17:Y17 X18:Z24 X25:Y25 X26:Z31 X32:Y32 X33:Z33 X34:Y34 X35:Z67 X68:Y68 X69:Z74">
    <cfRule type="cellIs" dxfId="119" priority="9" operator="equal">
      <formula>"NO"</formula>
    </cfRule>
    <cfRule type="cellIs" dxfId="118" priority="10" operator="equal">
      <formula>"YES"</formula>
    </cfRule>
  </conditionalFormatting>
  <conditionalFormatting sqref="AK2:AK11 AK12:AR13 AK14:AK1048576">
    <cfRule type="cellIs" dxfId="117" priority="5" operator="equal">
      <formula>"Y"</formula>
    </cfRule>
    <cfRule type="cellIs" dxfId="116" priority="6" operator="equal">
      <formula>"N"</formula>
    </cfRule>
  </conditionalFormatting>
  <conditionalFormatting sqref="AK5:AK11 AK12:AR13 AK14:AK67 AK69:AK74">
    <cfRule type="cellIs" dxfId="115" priority="11" operator="equal">
      <formula>"NO"</formula>
    </cfRule>
    <cfRule type="cellIs" dxfId="114" priority="12" operator="equal">
      <formula>"YES"</formula>
    </cfRule>
  </conditionalFormatting>
  <conditionalFormatting sqref="AL11">
    <cfRule type="cellIs" dxfId="113" priority="1" operator="equal">
      <formula>"Y"</formula>
    </cfRule>
    <cfRule type="cellIs" dxfId="112" priority="2" operator="equal">
      <formula>"N"</formula>
    </cfRule>
    <cfRule type="cellIs" dxfId="111" priority="3" operator="equal">
      <formula>"NO"</formula>
    </cfRule>
    <cfRule type="cellIs" dxfId="110" priority="4" operator="equal">
      <formula>"YES"</formula>
    </cfRule>
  </conditionalFormatting>
  <pageMargins left="0.2" right="0.2" top="0.15069444444444444" bottom="0.25" header="0.05" footer="0.05"/>
  <pageSetup paperSize="5" scale="22" orientation="landscape" r:id="rId1"/>
  <headerFooter>
    <oddHeader>&amp;L&amp;"Arial,Regular"&amp;10RSARDiscovery2024_DR_ED_001-Q002Supp01Atch02</oddHeader>
    <oddFooter xml:space="preserve">&amp;C_x000D_&amp;1#&amp;"Calibri"&amp;12&amp;K000000 Public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5C361-205A-4F9D-8E86-066202C81722}">
  <dimension ref="A1:AR377"/>
  <sheetViews>
    <sheetView showGridLines="0" view="pageLayout" zoomScale="70" zoomScaleNormal="70" zoomScaleSheetLayoutView="25" zoomScalePageLayoutView="70" workbookViewId="0">
      <selection sqref="A1:AR1"/>
    </sheetView>
  </sheetViews>
  <sheetFormatPr defaultColWidth="9.140625" defaultRowHeight="15"/>
  <cols>
    <col min="1" max="1" width="9.140625" bestFit="1" customWidth="1"/>
    <col min="2" max="2" width="13.42578125" style="206" customWidth="1"/>
    <col min="3" max="3" width="15.140625" style="206" customWidth="1"/>
    <col min="4" max="4" width="9.140625" style="80" bestFit="1" customWidth="1"/>
    <col min="5" max="5" width="13" customWidth="1"/>
    <col min="6" max="6" width="9.140625" style="80" bestFit="1" customWidth="1"/>
    <col min="7" max="7" width="36.85546875" style="84" customWidth="1"/>
    <col min="8" max="8" width="36.85546875" customWidth="1"/>
    <col min="9" max="9" width="29.7109375" customWidth="1"/>
    <col min="10" max="10" width="13.7109375" style="207" customWidth="1"/>
    <col min="11" max="11" width="12.140625" style="207" customWidth="1"/>
    <col min="12" max="12" width="15.28515625" style="207" customWidth="1"/>
    <col min="13" max="13" width="12.7109375" style="207" customWidth="1"/>
    <col min="14" max="14" width="13.5703125" style="207" customWidth="1"/>
    <col min="15" max="15" width="14.5703125" style="208" customWidth="1"/>
    <col min="16" max="16" width="16.28515625" style="207" customWidth="1"/>
    <col min="17" max="17" width="13.42578125" style="207" customWidth="1"/>
    <col min="18" max="18" width="13.85546875" style="209" customWidth="1"/>
    <col min="19" max="19" width="16.42578125" style="207" customWidth="1"/>
    <col min="20" max="20" width="12.42578125" style="207" customWidth="1"/>
    <col min="21" max="21" width="12.140625" style="207" customWidth="1"/>
    <col min="22" max="22" width="20" style="207" customWidth="1"/>
    <col min="23" max="23" width="14.7109375" style="207" customWidth="1"/>
    <col min="24" max="24" width="14" customWidth="1"/>
    <col min="25" max="25" width="14.7109375" customWidth="1"/>
    <col min="26" max="26" width="44.42578125" customWidth="1"/>
    <col min="27" max="27" width="16.28515625" customWidth="1"/>
    <col min="28" max="28" width="15.85546875" customWidth="1"/>
    <col min="29" max="29" width="17.28515625" customWidth="1"/>
    <col min="30" max="30" width="15.140625" customWidth="1"/>
    <col min="31" max="31" width="14.7109375" customWidth="1"/>
    <col min="32" max="32" width="16.7109375" style="210" customWidth="1"/>
    <col min="33" max="33" width="13.85546875" style="210" customWidth="1"/>
    <col min="34" max="34" width="16.140625" style="210" customWidth="1"/>
    <col min="35" max="35" width="15.42578125" style="210" customWidth="1"/>
    <col min="36" max="36" width="12.42578125" customWidth="1"/>
    <col min="37" max="37" width="15.42578125" customWidth="1"/>
    <col min="38" max="38" width="36.85546875" customWidth="1"/>
    <col min="39" max="39" width="45.42578125" customWidth="1"/>
    <col min="40" max="42" width="16.7109375" style="85" bestFit="1" customWidth="1"/>
    <col min="43" max="43" width="25.42578125" style="85" customWidth="1"/>
    <col min="44" max="44" width="102.85546875" style="211" customWidth="1"/>
  </cols>
  <sheetData>
    <row r="1" spans="1:44" ht="69.599999999999994" customHeight="1">
      <c r="A1" s="377" t="s">
        <v>668</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c r="AD1" s="376"/>
      <c r="AE1" s="376"/>
      <c r="AF1" s="376"/>
      <c r="AG1" s="376"/>
      <c r="AH1" s="376"/>
      <c r="AI1" s="376"/>
      <c r="AJ1" s="376"/>
      <c r="AK1" s="376"/>
      <c r="AL1" s="376"/>
      <c r="AM1" s="376"/>
      <c r="AN1" s="376"/>
      <c r="AO1" s="376"/>
      <c r="AP1" s="376"/>
      <c r="AQ1" s="376"/>
      <c r="AR1" s="378"/>
    </row>
    <row r="2" spans="1:44" ht="19.5" customHeight="1">
      <c r="A2" s="11"/>
      <c r="B2" s="12" t="s">
        <v>1</v>
      </c>
      <c r="C2" s="12" t="s">
        <v>2</v>
      </c>
      <c r="D2" s="13" t="s">
        <v>3</v>
      </c>
      <c r="E2" s="13" t="s">
        <v>4</v>
      </c>
      <c r="F2" s="13" t="s">
        <v>5</v>
      </c>
      <c r="G2" s="13" t="s">
        <v>6</v>
      </c>
      <c r="H2" s="13" t="s">
        <v>7</v>
      </c>
      <c r="I2" s="13" t="s">
        <v>8</v>
      </c>
      <c r="J2" s="151" t="s">
        <v>9</v>
      </c>
      <c r="K2" s="13" t="s">
        <v>10</v>
      </c>
      <c r="L2" s="13" t="s">
        <v>11</v>
      </c>
      <c r="M2" s="13" t="s">
        <v>12</v>
      </c>
      <c r="N2" s="13" t="s">
        <v>13</v>
      </c>
      <c r="O2" s="152" t="s">
        <v>14</v>
      </c>
      <c r="P2" s="13" t="s">
        <v>15</v>
      </c>
      <c r="Q2" s="13" t="s">
        <v>669</v>
      </c>
      <c r="R2" s="152" t="s">
        <v>17</v>
      </c>
      <c r="S2" s="13" t="s">
        <v>18</v>
      </c>
      <c r="T2" s="13" t="s">
        <v>670</v>
      </c>
      <c r="U2" s="13" t="s">
        <v>20</v>
      </c>
      <c r="V2" s="13" t="s">
        <v>21</v>
      </c>
      <c r="W2" s="13" t="s">
        <v>22</v>
      </c>
      <c r="X2" s="13" t="s">
        <v>23</v>
      </c>
      <c r="Y2" s="13" t="s">
        <v>24</v>
      </c>
      <c r="Z2" s="13" t="s">
        <v>25</v>
      </c>
      <c r="AA2" s="13" t="s">
        <v>26</v>
      </c>
      <c r="AB2" s="13" t="s">
        <v>27</v>
      </c>
      <c r="AC2" s="13" t="s">
        <v>28</v>
      </c>
      <c r="AD2" s="13" t="s">
        <v>29</v>
      </c>
      <c r="AE2" s="13" t="s">
        <v>30</v>
      </c>
      <c r="AF2" s="13" t="s">
        <v>31</v>
      </c>
      <c r="AG2" s="13" t="s">
        <v>32</v>
      </c>
      <c r="AH2" s="13" t="s">
        <v>33</v>
      </c>
      <c r="AI2" s="13" t="s">
        <v>671</v>
      </c>
      <c r="AJ2" s="13" t="s">
        <v>36</v>
      </c>
      <c r="AK2" s="13" t="s">
        <v>37</v>
      </c>
      <c r="AL2" s="13" t="s">
        <v>38</v>
      </c>
      <c r="AM2" s="13" t="s">
        <v>672</v>
      </c>
      <c r="AN2" s="13" t="s">
        <v>474</v>
      </c>
      <c r="AO2" s="13" t="s">
        <v>43</v>
      </c>
      <c r="AP2" s="13" t="s">
        <v>673</v>
      </c>
      <c r="AQ2" s="13" t="s">
        <v>674</v>
      </c>
      <c r="AR2" s="12" t="s">
        <v>675</v>
      </c>
    </row>
    <row r="3" spans="1:44" ht="103.5" customHeight="1">
      <c r="A3" s="305" t="s">
        <v>676</v>
      </c>
      <c r="B3" s="307" t="s">
        <v>45</v>
      </c>
      <c r="C3" s="307" t="s">
        <v>46</v>
      </c>
      <c r="D3" s="307" t="s">
        <v>47</v>
      </c>
      <c r="E3" s="307" t="s">
        <v>48</v>
      </c>
      <c r="F3" s="307" t="s">
        <v>49</v>
      </c>
      <c r="G3" s="307" t="s">
        <v>50</v>
      </c>
      <c r="H3" s="307" t="s">
        <v>51</v>
      </c>
      <c r="I3" s="307" t="s">
        <v>52</v>
      </c>
      <c r="J3" s="153" t="s">
        <v>53</v>
      </c>
      <c r="K3" s="307" t="s">
        <v>54</v>
      </c>
      <c r="L3" s="307" t="s">
        <v>677</v>
      </c>
      <c r="M3" s="307" t="s">
        <v>678</v>
      </c>
      <c r="N3" s="153" t="s">
        <v>57</v>
      </c>
      <c r="O3" s="154" t="s">
        <v>58</v>
      </c>
      <c r="P3" s="153" t="s">
        <v>59</v>
      </c>
      <c r="Q3" s="153" t="s">
        <v>60</v>
      </c>
      <c r="R3" s="155" t="s">
        <v>61</v>
      </c>
      <c r="S3" s="153" t="s">
        <v>62</v>
      </c>
      <c r="T3" s="307" t="s">
        <v>63</v>
      </c>
      <c r="U3" s="307" t="s">
        <v>64</v>
      </c>
      <c r="V3" s="307" t="s">
        <v>679</v>
      </c>
      <c r="W3" s="307" t="s">
        <v>680</v>
      </c>
      <c r="X3" s="153" t="s">
        <v>67</v>
      </c>
      <c r="Y3" s="153" t="s">
        <v>68</v>
      </c>
      <c r="Z3" s="156" t="s">
        <v>69</v>
      </c>
      <c r="AA3" s="153" t="s">
        <v>70</v>
      </c>
      <c r="AB3" s="153" t="s">
        <v>71</v>
      </c>
      <c r="AC3" s="153" t="s">
        <v>72</v>
      </c>
      <c r="AD3" s="153" t="s">
        <v>73</v>
      </c>
      <c r="AE3" s="157" t="s">
        <v>74</v>
      </c>
      <c r="AF3" s="158" t="s">
        <v>75</v>
      </c>
      <c r="AG3" s="158" t="s">
        <v>681</v>
      </c>
      <c r="AH3" s="158" t="s">
        <v>682</v>
      </c>
      <c r="AI3" s="159" t="s">
        <v>683</v>
      </c>
      <c r="AJ3" s="160" t="s">
        <v>684</v>
      </c>
      <c r="AK3" s="153" t="s">
        <v>80</v>
      </c>
      <c r="AL3" s="153" t="s">
        <v>81</v>
      </c>
      <c r="AM3" s="153" t="s">
        <v>82</v>
      </c>
      <c r="AN3" s="307" t="s">
        <v>83</v>
      </c>
      <c r="AO3" s="307" t="s">
        <v>84</v>
      </c>
      <c r="AP3" s="307" t="s">
        <v>85</v>
      </c>
      <c r="AQ3" s="157" t="s">
        <v>86</v>
      </c>
      <c r="AR3" s="161" t="s">
        <v>87</v>
      </c>
    </row>
    <row r="4" spans="1:44" ht="26.25">
      <c r="A4" s="162">
        <v>1</v>
      </c>
      <c r="B4" s="28" t="s">
        <v>685</v>
      </c>
      <c r="C4" s="28" t="s">
        <v>686</v>
      </c>
      <c r="D4" s="163" t="s">
        <v>687</v>
      </c>
      <c r="E4" s="164" t="s">
        <v>688</v>
      </c>
      <c r="F4" s="163" t="s">
        <v>689</v>
      </c>
      <c r="G4" s="164" t="s">
        <v>690</v>
      </c>
      <c r="H4" s="164" t="s">
        <v>482</v>
      </c>
      <c r="I4" s="164" t="s">
        <v>482</v>
      </c>
      <c r="J4" s="165" t="s">
        <v>398</v>
      </c>
      <c r="K4" s="162" t="s">
        <v>96</v>
      </c>
      <c r="L4" s="162" t="s">
        <v>97</v>
      </c>
      <c r="M4" s="162" t="s">
        <v>98</v>
      </c>
      <c r="N4" s="38">
        <v>2738.27052</v>
      </c>
      <c r="O4" s="166">
        <v>2737.9369500000003</v>
      </c>
      <c r="P4" s="38">
        <f t="shared" ref="P4:P67" si="0">N4+O4</f>
        <v>5476.2074700000003</v>
      </c>
      <c r="Q4" s="38">
        <v>2090.9096800000002</v>
      </c>
      <c r="R4" s="38">
        <v>1449</v>
      </c>
      <c r="S4" s="38">
        <f t="shared" ref="S4:S67" si="1">Q4+R4</f>
        <v>3539.9096800000002</v>
      </c>
      <c r="T4" s="38">
        <f t="shared" ref="T4:U35" si="2">R4-O4</f>
        <v>-1288.9369500000003</v>
      </c>
      <c r="U4" s="38">
        <f t="shared" si="2"/>
        <v>-1936.2977900000001</v>
      </c>
      <c r="V4" s="39">
        <f t="shared" ref="V4:V27" si="3">IF(ISBLANK(O4),"0%",(R4-O4)/O4)</f>
        <v>-0.47076940540942702</v>
      </c>
      <c r="W4" s="39">
        <f t="shared" ref="W4:W27" si="4">U4/P4</f>
        <v>-0.35358371657894838</v>
      </c>
      <c r="X4" s="28" t="str">
        <f>IF(ABS(T4)&gt;10000,"YES","NO")</f>
        <v>NO</v>
      </c>
      <c r="Y4" s="28" t="str">
        <f>IF(AND(ABS(T4)&gt;5000,ABS(V4)&gt;0.2),"YES","NO")</f>
        <v>NO</v>
      </c>
      <c r="Z4" s="107" t="s">
        <v>691</v>
      </c>
      <c r="AA4" s="106">
        <v>0</v>
      </c>
      <c r="AB4" s="106" t="s">
        <v>100</v>
      </c>
      <c r="AC4" s="106" t="s">
        <v>100</v>
      </c>
      <c r="AD4" s="106">
        <v>0</v>
      </c>
      <c r="AE4" s="106">
        <v>0</v>
      </c>
      <c r="AF4" s="106">
        <f t="shared" ref="AF4:AF9" si="5">AE4+AD4</f>
        <v>0</v>
      </c>
      <c r="AG4" s="106">
        <f t="shared" ref="AG4:AH64" si="6">IF(AB4="N/A",AE4,AE4-AB4)</f>
        <v>0</v>
      </c>
      <c r="AH4" s="106">
        <f t="shared" si="6"/>
        <v>0</v>
      </c>
      <c r="AI4" s="167">
        <f t="shared" ref="AI4:AJ64" si="7">IFERROR(AG4/AB4,0)</f>
        <v>0</v>
      </c>
      <c r="AJ4" s="168">
        <f t="shared" si="7"/>
        <v>0</v>
      </c>
      <c r="AK4" s="28" t="str">
        <f>IF(AI4="N/A","NO",IF(ABS(AI4)&gt;0.2,"YES","NO"))</f>
        <v>NO</v>
      </c>
      <c r="AL4" s="33" t="s">
        <v>100</v>
      </c>
      <c r="AM4" s="33" t="s">
        <v>100</v>
      </c>
      <c r="AN4" s="59" t="s">
        <v>101</v>
      </c>
      <c r="AO4" s="162" t="s">
        <v>101</v>
      </c>
      <c r="AP4" s="59" t="str">
        <f>IF(AND(U4&lt;-5000, W4&lt;-19.99%), "Under", IF(AND(U4&gt;=-5000, U4&lt;=5000), "On-Target", IF(AND(U4&gt;5000, W4&gt;19.99%), "Over", "Check")))</f>
        <v>On-Target</v>
      </c>
      <c r="AQ4" s="169" t="s">
        <v>256</v>
      </c>
      <c r="AR4" s="29" t="s">
        <v>103</v>
      </c>
    </row>
    <row r="5" spans="1:44" ht="26.25">
      <c r="A5" s="162">
        <v>2</v>
      </c>
      <c r="B5" s="28" t="s">
        <v>685</v>
      </c>
      <c r="C5" s="28" t="s">
        <v>686</v>
      </c>
      <c r="D5" s="163" t="s">
        <v>687</v>
      </c>
      <c r="E5" s="164" t="s">
        <v>688</v>
      </c>
      <c r="F5" s="163" t="s">
        <v>689</v>
      </c>
      <c r="G5" s="164" t="s">
        <v>690</v>
      </c>
      <c r="H5" s="164" t="s">
        <v>692</v>
      </c>
      <c r="I5" s="164" t="s">
        <v>693</v>
      </c>
      <c r="J5" s="165" t="s">
        <v>398</v>
      </c>
      <c r="K5" s="162" t="s">
        <v>96</v>
      </c>
      <c r="L5" s="162" t="s">
        <v>97</v>
      </c>
      <c r="M5" s="162" t="s">
        <v>98</v>
      </c>
      <c r="N5" s="38">
        <v>2738.27052</v>
      </c>
      <c r="O5" s="166">
        <v>2737.9369500000003</v>
      </c>
      <c r="P5" s="38">
        <f t="shared" si="0"/>
        <v>5476.2074700000003</v>
      </c>
      <c r="Q5" s="38">
        <v>2090.9096800000002</v>
      </c>
      <c r="R5" s="38">
        <v>1449</v>
      </c>
      <c r="S5" s="38">
        <f t="shared" si="1"/>
        <v>3539.9096800000002</v>
      </c>
      <c r="T5" s="38">
        <f t="shared" si="2"/>
        <v>-1288.9369500000003</v>
      </c>
      <c r="U5" s="38">
        <f t="shared" si="2"/>
        <v>-1936.2977900000001</v>
      </c>
      <c r="V5" s="39">
        <f t="shared" si="3"/>
        <v>-0.47076940540942702</v>
      </c>
      <c r="W5" s="170">
        <f t="shared" si="4"/>
        <v>-0.35358371657894838</v>
      </c>
      <c r="X5" s="171" t="s">
        <v>100</v>
      </c>
      <c r="Y5" s="171" t="s">
        <v>100</v>
      </c>
      <c r="Z5" s="107" t="s">
        <v>100</v>
      </c>
      <c r="AA5" s="106">
        <v>0</v>
      </c>
      <c r="AB5" s="106" t="s">
        <v>100</v>
      </c>
      <c r="AC5" s="106" t="s">
        <v>100</v>
      </c>
      <c r="AD5" s="106">
        <v>0</v>
      </c>
      <c r="AE5" s="106">
        <v>0</v>
      </c>
      <c r="AF5" s="106">
        <f t="shared" si="5"/>
        <v>0</v>
      </c>
      <c r="AG5" s="106">
        <f t="shared" si="6"/>
        <v>0</v>
      </c>
      <c r="AH5" s="106">
        <f t="shared" si="6"/>
        <v>0</v>
      </c>
      <c r="AI5" s="167">
        <f t="shared" si="7"/>
        <v>0</v>
      </c>
      <c r="AJ5" s="168">
        <f t="shared" si="7"/>
        <v>0</v>
      </c>
      <c r="AK5" s="33" t="s">
        <v>100</v>
      </c>
      <c r="AL5" s="33" t="s">
        <v>100</v>
      </c>
      <c r="AM5" s="33" t="s">
        <v>100</v>
      </c>
      <c r="AN5" s="33" t="s">
        <v>100</v>
      </c>
      <c r="AO5" s="33" t="s">
        <v>100</v>
      </c>
      <c r="AP5" s="33" t="s">
        <v>100</v>
      </c>
      <c r="AQ5" s="33" t="s">
        <v>100</v>
      </c>
      <c r="AR5" s="28" t="s">
        <v>100</v>
      </c>
    </row>
    <row r="6" spans="1:44" ht="44.25" customHeight="1">
      <c r="A6" s="162">
        <v>3</v>
      </c>
      <c r="B6" s="28" t="s">
        <v>685</v>
      </c>
      <c r="C6" s="28" t="s">
        <v>686</v>
      </c>
      <c r="D6" s="163" t="s">
        <v>694</v>
      </c>
      <c r="E6" s="164" t="s">
        <v>695</v>
      </c>
      <c r="F6" s="163" t="s">
        <v>696</v>
      </c>
      <c r="G6" s="164" t="s">
        <v>697</v>
      </c>
      <c r="H6" s="164" t="s">
        <v>482</v>
      </c>
      <c r="I6" s="164" t="s">
        <v>482</v>
      </c>
      <c r="J6" s="165" t="s">
        <v>698</v>
      </c>
      <c r="K6" s="162" t="s">
        <v>96</v>
      </c>
      <c r="L6" s="162" t="s">
        <v>97</v>
      </c>
      <c r="M6" s="162" t="s">
        <v>98</v>
      </c>
      <c r="N6" s="38">
        <v>9806.6628999999994</v>
      </c>
      <c r="O6" s="166">
        <v>9850.9111300000004</v>
      </c>
      <c r="P6" s="38">
        <f t="shared" si="0"/>
        <v>19657.57403</v>
      </c>
      <c r="Q6" s="38">
        <v>6542.8811500000002</v>
      </c>
      <c r="R6" s="38">
        <v>5813.6108400000003</v>
      </c>
      <c r="S6" s="38">
        <f t="shared" si="1"/>
        <v>12356.49199</v>
      </c>
      <c r="T6" s="38">
        <f t="shared" si="2"/>
        <v>-4037.3002900000001</v>
      </c>
      <c r="U6" s="38">
        <f t="shared" si="2"/>
        <v>-7301.0820399999993</v>
      </c>
      <c r="V6" s="39">
        <f t="shared" si="3"/>
        <v>-0.4098402915954435</v>
      </c>
      <c r="W6" s="170">
        <f t="shared" si="4"/>
        <v>-0.37141317788540967</v>
      </c>
      <c r="X6" s="28" t="str">
        <f>IF(ABS(T6)&gt;10000,"YES","NO")</f>
        <v>NO</v>
      </c>
      <c r="Y6" s="28" t="str">
        <f>IF(AND(ABS(T6)&gt;5000,ABS(V6)&gt;0.2),"YES","NO")</f>
        <v>NO</v>
      </c>
      <c r="Z6" s="107" t="s">
        <v>699</v>
      </c>
      <c r="AA6" s="106">
        <v>268</v>
      </c>
      <c r="AB6" s="106">
        <v>268</v>
      </c>
      <c r="AC6" s="106">
        <f>AB6+AA6</f>
        <v>536</v>
      </c>
      <c r="AD6" s="106">
        <v>255</v>
      </c>
      <c r="AE6" s="106">
        <v>265</v>
      </c>
      <c r="AF6" s="106">
        <f t="shared" si="5"/>
        <v>520</v>
      </c>
      <c r="AG6" s="106">
        <f t="shared" si="6"/>
        <v>-3</v>
      </c>
      <c r="AH6" s="106">
        <f t="shared" si="6"/>
        <v>-16</v>
      </c>
      <c r="AI6" s="167">
        <f t="shared" si="7"/>
        <v>-1.1194029850746268E-2</v>
      </c>
      <c r="AJ6" s="168">
        <f t="shared" si="7"/>
        <v>-2.9850746268656716E-2</v>
      </c>
      <c r="AK6" s="28" t="str">
        <f>IF(AI6="N/A","NO",IF(ABS(AI6)&gt;0.2,"YES","NO"))</f>
        <v>NO</v>
      </c>
      <c r="AL6" s="33" t="s">
        <v>100</v>
      </c>
      <c r="AM6" s="33" t="s">
        <v>100</v>
      </c>
      <c r="AN6" s="59" t="str">
        <f>IF(AJ6&gt;19.99%,"Over", IF(AJ6&lt;-19.99%,"Under", "On-Target"))</f>
        <v>On-Target</v>
      </c>
      <c r="AO6" s="162" t="s">
        <v>101</v>
      </c>
      <c r="AP6" s="59" t="str">
        <f>IF(AND(U6&lt;-5000, W6&lt;-19.99%), "Under", IF(AND(U6&gt;=-5000, U6&lt;=5000), "On-Target", IF(AND(U6&gt;5000, W6&gt;19.99%), "Over", "Check")))</f>
        <v>Under</v>
      </c>
      <c r="AQ6" s="169" t="s">
        <v>256</v>
      </c>
      <c r="AR6" s="172" t="s">
        <v>700</v>
      </c>
    </row>
    <row r="7" spans="1:44" ht="26.25">
      <c r="A7" s="162">
        <v>4</v>
      </c>
      <c r="B7" s="28" t="s">
        <v>685</v>
      </c>
      <c r="C7" s="28" t="s">
        <v>686</v>
      </c>
      <c r="D7" s="163" t="s">
        <v>694</v>
      </c>
      <c r="E7" s="164" t="s">
        <v>695</v>
      </c>
      <c r="F7" s="163" t="s">
        <v>696</v>
      </c>
      <c r="G7" s="164" t="s">
        <v>697</v>
      </c>
      <c r="H7" s="164" t="s">
        <v>701</v>
      </c>
      <c r="I7" s="164" t="s">
        <v>702</v>
      </c>
      <c r="J7" s="165" t="s">
        <v>698</v>
      </c>
      <c r="K7" s="162" t="s">
        <v>96</v>
      </c>
      <c r="L7" s="162" t="s">
        <v>97</v>
      </c>
      <c r="M7" s="162" t="s">
        <v>98</v>
      </c>
      <c r="N7" s="38">
        <v>9806.6628999999994</v>
      </c>
      <c r="O7" s="166">
        <v>9850.9111300000004</v>
      </c>
      <c r="P7" s="38">
        <f t="shared" si="0"/>
        <v>19657.57403</v>
      </c>
      <c r="Q7" s="38">
        <v>6542.8811500000002</v>
      </c>
      <c r="R7" s="38">
        <v>5813.6108400000003</v>
      </c>
      <c r="S7" s="38">
        <f t="shared" si="1"/>
        <v>12356.49199</v>
      </c>
      <c r="T7" s="38">
        <f t="shared" si="2"/>
        <v>-4037.3002900000001</v>
      </c>
      <c r="U7" s="38">
        <f t="shared" si="2"/>
        <v>-7301.0820399999993</v>
      </c>
      <c r="V7" s="39">
        <f t="shared" si="3"/>
        <v>-0.4098402915954435</v>
      </c>
      <c r="W7" s="170">
        <f t="shared" si="4"/>
        <v>-0.37141317788540967</v>
      </c>
      <c r="X7" s="171" t="s">
        <v>100</v>
      </c>
      <c r="Y7" s="171" t="s">
        <v>100</v>
      </c>
      <c r="Z7" s="107" t="s">
        <v>100</v>
      </c>
      <c r="AA7" s="106">
        <v>268</v>
      </c>
      <c r="AB7" s="106">
        <v>268</v>
      </c>
      <c r="AC7" s="106">
        <f>AB7+AA7</f>
        <v>536</v>
      </c>
      <c r="AD7" s="106">
        <v>255</v>
      </c>
      <c r="AE7" s="106">
        <v>265</v>
      </c>
      <c r="AF7" s="106">
        <f t="shared" si="5"/>
        <v>520</v>
      </c>
      <c r="AG7" s="106">
        <f t="shared" si="6"/>
        <v>-3</v>
      </c>
      <c r="AH7" s="106">
        <f t="shared" si="6"/>
        <v>-16</v>
      </c>
      <c r="AI7" s="167">
        <f t="shared" si="7"/>
        <v>-1.1194029850746268E-2</v>
      </c>
      <c r="AJ7" s="168">
        <f t="shared" si="7"/>
        <v>-2.9850746268656716E-2</v>
      </c>
      <c r="AK7" s="33" t="s">
        <v>100</v>
      </c>
      <c r="AL7" s="33" t="s">
        <v>100</v>
      </c>
      <c r="AM7" s="33" t="s">
        <v>100</v>
      </c>
      <c r="AN7" s="33" t="s">
        <v>100</v>
      </c>
      <c r="AO7" s="33" t="s">
        <v>100</v>
      </c>
      <c r="AP7" s="33" t="s">
        <v>100</v>
      </c>
      <c r="AQ7" s="33" t="s">
        <v>100</v>
      </c>
      <c r="AR7" s="28" t="s">
        <v>100</v>
      </c>
    </row>
    <row r="8" spans="1:44" ht="42.95" customHeight="1">
      <c r="A8" s="162">
        <v>5</v>
      </c>
      <c r="B8" s="28" t="s">
        <v>685</v>
      </c>
      <c r="C8" s="28" t="s">
        <v>686</v>
      </c>
      <c r="D8" s="163" t="s">
        <v>694</v>
      </c>
      <c r="E8" s="164" t="s">
        <v>695</v>
      </c>
      <c r="F8" s="163" t="s">
        <v>703</v>
      </c>
      <c r="G8" s="164" t="s">
        <v>704</v>
      </c>
      <c r="H8" s="164" t="s">
        <v>482</v>
      </c>
      <c r="I8" s="164" t="s">
        <v>482</v>
      </c>
      <c r="J8" s="165" t="s">
        <v>698</v>
      </c>
      <c r="K8" s="162" t="s">
        <v>96</v>
      </c>
      <c r="L8" s="162" t="s">
        <v>97</v>
      </c>
      <c r="M8" s="162" t="s">
        <v>98</v>
      </c>
      <c r="N8" s="38">
        <v>3427.59987</v>
      </c>
      <c r="O8" s="166">
        <v>3443.0650000000001</v>
      </c>
      <c r="P8" s="38">
        <f t="shared" si="0"/>
        <v>6870.6648700000005</v>
      </c>
      <c r="Q8" s="38">
        <v>0</v>
      </c>
      <c r="R8" s="38">
        <v>0</v>
      </c>
      <c r="S8" s="38">
        <f t="shared" si="1"/>
        <v>0</v>
      </c>
      <c r="T8" s="38">
        <f t="shared" si="2"/>
        <v>-3443.0650000000001</v>
      </c>
      <c r="U8" s="38">
        <f t="shared" si="2"/>
        <v>-6870.6648700000005</v>
      </c>
      <c r="V8" s="39">
        <f t="shared" si="3"/>
        <v>-1</v>
      </c>
      <c r="W8" s="170">
        <f t="shared" si="4"/>
        <v>-1</v>
      </c>
      <c r="X8" s="28" t="str">
        <f>IF(ABS(T8)&gt;10000,"YES","NO")</f>
        <v>NO</v>
      </c>
      <c r="Y8" s="28" t="str">
        <f>IF(AND(ABS(T8)&gt;5000,ABS(V8)&gt;0.2),"YES","NO")</f>
        <v>NO</v>
      </c>
      <c r="Z8" s="107" t="s">
        <v>705</v>
      </c>
      <c r="AA8" s="106">
        <v>2</v>
      </c>
      <c r="AB8" s="106">
        <v>2</v>
      </c>
      <c r="AC8" s="106">
        <f>AB8+AA8</f>
        <v>4</v>
      </c>
      <c r="AD8" s="106">
        <v>0</v>
      </c>
      <c r="AE8" s="106">
        <v>0</v>
      </c>
      <c r="AF8" s="106">
        <f t="shared" si="5"/>
        <v>0</v>
      </c>
      <c r="AG8" s="106">
        <f t="shared" si="6"/>
        <v>-2</v>
      </c>
      <c r="AH8" s="106">
        <f t="shared" si="6"/>
        <v>-4</v>
      </c>
      <c r="AI8" s="167">
        <f t="shared" si="7"/>
        <v>-1</v>
      </c>
      <c r="AJ8" s="168">
        <f t="shared" si="7"/>
        <v>-1</v>
      </c>
      <c r="AK8" s="28" t="str">
        <f>IF(AI8="N/A","NO",IF(ABS(AI8)&gt;0.2,"YES","NO"))</f>
        <v>YES</v>
      </c>
      <c r="AL8" s="33" t="s">
        <v>100</v>
      </c>
      <c r="AM8" s="33" t="s">
        <v>706</v>
      </c>
      <c r="AN8" s="59" t="str">
        <f>IF(AJ8&gt;19.99%,"Over", IF(AJ8&lt;-19.99%,"Under", "On-Target"))</f>
        <v>Under</v>
      </c>
      <c r="AO8" s="162" t="s">
        <v>101</v>
      </c>
      <c r="AP8" s="59" t="str">
        <f>IF(AND(U8&lt;-5000, W8&lt;-19.99%), "Under", IF(AND(U8&gt;=-5000, U8&lt;=5000), "On-Target", IF(AND(U8&gt;5000, W8&gt;19.99%), "Over", "Check")))</f>
        <v>Under</v>
      </c>
      <c r="AQ8" s="169" t="s">
        <v>256</v>
      </c>
      <c r="AR8" s="172" t="s">
        <v>707</v>
      </c>
    </row>
    <row r="9" spans="1:44" ht="26.25">
      <c r="A9" s="162">
        <v>6</v>
      </c>
      <c r="B9" s="28" t="s">
        <v>685</v>
      </c>
      <c r="C9" s="28" t="s">
        <v>686</v>
      </c>
      <c r="D9" s="163" t="s">
        <v>694</v>
      </c>
      <c r="E9" s="164" t="s">
        <v>695</v>
      </c>
      <c r="F9" s="163" t="s">
        <v>703</v>
      </c>
      <c r="G9" s="164" t="s">
        <v>704</v>
      </c>
      <c r="H9" s="164" t="s">
        <v>701</v>
      </c>
      <c r="I9" s="164" t="s">
        <v>702</v>
      </c>
      <c r="J9" s="165" t="s">
        <v>698</v>
      </c>
      <c r="K9" s="162" t="s">
        <v>96</v>
      </c>
      <c r="L9" s="162" t="s">
        <v>97</v>
      </c>
      <c r="M9" s="162" t="s">
        <v>98</v>
      </c>
      <c r="N9" s="38">
        <v>3427.59987</v>
      </c>
      <c r="O9" s="166">
        <v>3443.0650000000001</v>
      </c>
      <c r="P9" s="38">
        <f t="shared" si="0"/>
        <v>6870.6648700000005</v>
      </c>
      <c r="Q9" s="38">
        <v>0</v>
      </c>
      <c r="R9" s="38">
        <v>0</v>
      </c>
      <c r="S9" s="38">
        <f t="shared" si="1"/>
        <v>0</v>
      </c>
      <c r="T9" s="38">
        <f t="shared" si="2"/>
        <v>-3443.0650000000001</v>
      </c>
      <c r="U9" s="38">
        <f t="shared" si="2"/>
        <v>-6870.6648700000005</v>
      </c>
      <c r="V9" s="39">
        <f t="shared" si="3"/>
        <v>-1</v>
      </c>
      <c r="W9" s="170">
        <f t="shared" si="4"/>
        <v>-1</v>
      </c>
      <c r="X9" s="171" t="s">
        <v>100</v>
      </c>
      <c r="Y9" s="171" t="s">
        <v>100</v>
      </c>
      <c r="Z9" s="173" t="s">
        <v>100</v>
      </c>
      <c r="AA9" s="174">
        <v>2</v>
      </c>
      <c r="AB9" s="174">
        <v>2</v>
      </c>
      <c r="AC9" s="175">
        <f>AB9+AA9</f>
        <v>4</v>
      </c>
      <c r="AD9" s="176">
        <v>0</v>
      </c>
      <c r="AE9" s="175">
        <v>0</v>
      </c>
      <c r="AF9" s="177">
        <f t="shared" si="5"/>
        <v>0</v>
      </c>
      <c r="AG9" s="177">
        <f t="shared" si="6"/>
        <v>-2</v>
      </c>
      <c r="AH9" s="177">
        <f t="shared" si="6"/>
        <v>-4</v>
      </c>
      <c r="AI9" s="117">
        <f t="shared" si="7"/>
        <v>-1</v>
      </c>
      <c r="AJ9" s="168">
        <f t="shared" si="7"/>
        <v>-1</v>
      </c>
      <c r="AK9" s="33" t="s">
        <v>100</v>
      </c>
      <c r="AL9" s="33" t="s">
        <v>100</v>
      </c>
      <c r="AM9" s="33" t="s">
        <v>100</v>
      </c>
      <c r="AN9" s="33" t="s">
        <v>100</v>
      </c>
      <c r="AO9" s="33" t="s">
        <v>100</v>
      </c>
      <c r="AP9" s="33" t="s">
        <v>100</v>
      </c>
      <c r="AQ9" s="33" t="s">
        <v>100</v>
      </c>
      <c r="AR9" s="28" t="s">
        <v>100</v>
      </c>
    </row>
    <row r="10" spans="1:44" ht="39">
      <c r="A10" s="162">
        <v>7</v>
      </c>
      <c r="B10" s="28" t="s">
        <v>685</v>
      </c>
      <c r="C10" s="28" t="s">
        <v>686</v>
      </c>
      <c r="D10" s="163" t="s">
        <v>694</v>
      </c>
      <c r="E10" s="164" t="s">
        <v>695</v>
      </c>
      <c r="F10" s="163" t="s">
        <v>708</v>
      </c>
      <c r="G10" s="164" t="s">
        <v>709</v>
      </c>
      <c r="H10" s="164" t="s">
        <v>482</v>
      </c>
      <c r="I10" s="164" t="s">
        <v>482</v>
      </c>
      <c r="J10" s="165" t="s">
        <v>698</v>
      </c>
      <c r="K10" s="162" t="s">
        <v>96</v>
      </c>
      <c r="L10" s="162" t="s">
        <v>97</v>
      </c>
      <c r="M10" s="162" t="s">
        <v>98</v>
      </c>
      <c r="N10" s="38">
        <v>2832.4107199999999</v>
      </c>
      <c r="O10" s="166">
        <v>2845.1907200000001</v>
      </c>
      <c r="P10" s="38">
        <f t="shared" si="0"/>
        <v>5677.6014400000004</v>
      </c>
      <c r="Q10" s="38">
        <v>1995.55888</v>
      </c>
      <c r="R10" s="38">
        <v>3382.1240299999999</v>
      </c>
      <c r="S10" s="38">
        <f t="shared" si="1"/>
        <v>5377.6829099999995</v>
      </c>
      <c r="T10" s="38">
        <f t="shared" si="2"/>
        <v>536.93330999999989</v>
      </c>
      <c r="U10" s="38">
        <f t="shared" si="2"/>
        <v>-299.91853000000083</v>
      </c>
      <c r="V10" s="39">
        <f t="shared" si="3"/>
        <v>0.18871610476783782</v>
      </c>
      <c r="W10" s="170">
        <f t="shared" si="4"/>
        <v>-5.2824865071895717E-2</v>
      </c>
      <c r="X10" s="28" t="str">
        <f>IF(ABS(T10)&gt;10000,"YES","NO")</f>
        <v>NO</v>
      </c>
      <c r="Y10" s="28" t="str">
        <f>IF(AND(ABS(T10)&gt;5000,ABS(V10)&gt;0.2),"YES","NO")</f>
        <v>NO</v>
      </c>
      <c r="Z10" s="107" t="s">
        <v>710</v>
      </c>
      <c r="AA10" s="106" t="s">
        <v>100</v>
      </c>
      <c r="AB10" s="106" t="s">
        <v>100</v>
      </c>
      <c r="AC10" s="106" t="s">
        <v>100</v>
      </c>
      <c r="AD10" s="106" t="s">
        <v>100</v>
      </c>
      <c r="AE10" s="178" t="s">
        <v>100</v>
      </c>
      <c r="AF10" s="125" t="s">
        <v>100</v>
      </c>
      <c r="AG10" s="125" t="str">
        <f t="shared" si="6"/>
        <v>N/A</v>
      </c>
      <c r="AH10" s="125" t="str">
        <f t="shared" si="6"/>
        <v>N/A</v>
      </c>
      <c r="AI10" s="117">
        <f t="shared" si="7"/>
        <v>0</v>
      </c>
      <c r="AJ10" s="168">
        <f t="shared" si="7"/>
        <v>0</v>
      </c>
      <c r="AK10" s="28" t="str">
        <f>IF(AI10="N/A","NO",IF(ABS(AI10)&gt;0.2,"YES","NO"))</f>
        <v>NO</v>
      </c>
      <c r="AL10" s="33" t="s">
        <v>100</v>
      </c>
      <c r="AM10" s="33" t="s">
        <v>100</v>
      </c>
      <c r="AN10" s="59" t="s">
        <v>101</v>
      </c>
      <c r="AO10" s="162" t="s">
        <v>101</v>
      </c>
      <c r="AP10" s="59" t="str">
        <f>IF(AND(U10&lt;-5000, W10&lt;-19.99%), "Under", IF(AND(U10&gt;=-5000, U10&lt;=5000), "On-Target", IF(AND(U10&gt;5000, W10&gt;19.99%), "Over", "Check")))</f>
        <v>On-Target</v>
      </c>
      <c r="AQ10" s="169" t="s">
        <v>256</v>
      </c>
      <c r="AR10" s="29" t="s">
        <v>103</v>
      </c>
    </row>
    <row r="11" spans="1:44" ht="26.25">
      <c r="A11" s="162">
        <v>8</v>
      </c>
      <c r="B11" s="28" t="s">
        <v>685</v>
      </c>
      <c r="C11" s="28" t="s">
        <v>686</v>
      </c>
      <c r="D11" s="163" t="s">
        <v>694</v>
      </c>
      <c r="E11" s="164" t="s">
        <v>695</v>
      </c>
      <c r="F11" s="163" t="s">
        <v>708</v>
      </c>
      <c r="G11" s="164" t="s">
        <v>709</v>
      </c>
      <c r="H11" s="164" t="s">
        <v>701</v>
      </c>
      <c r="I11" s="164" t="s">
        <v>711</v>
      </c>
      <c r="J11" s="165" t="s">
        <v>698</v>
      </c>
      <c r="K11" s="162" t="s">
        <v>96</v>
      </c>
      <c r="L11" s="162" t="s">
        <v>97</v>
      </c>
      <c r="M11" s="162" t="s">
        <v>98</v>
      </c>
      <c r="N11" s="38">
        <v>2832.4107199999999</v>
      </c>
      <c r="O11" s="166">
        <v>2845.1907200000001</v>
      </c>
      <c r="P11" s="38">
        <f t="shared" si="0"/>
        <v>5677.6014400000004</v>
      </c>
      <c r="Q11" s="38">
        <v>1995.55888</v>
      </c>
      <c r="R11" s="38">
        <v>3382.1240299999999</v>
      </c>
      <c r="S11" s="38">
        <f t="shared" si="1"/>
        <v>5377.6829099999995</v>
      </c>
      <c r="T11" s="38">
        <f t="shared" si="2"/>
        <v>536.93330999999989</v>
      </c>
      <c r="U11" s="38">
        <f t="shared" si="2"/>
        <v>-299.91853000000083</v>
      </c>
      <c r="V11" s="39">
        <f t="shared" si="3"/>
        <v>0.18871610476783782</v>
      </c>
      <c r="W11" s="170">
        <f t="shared" si="4"/>
        <v>-5.2824865071895717E-2</v>
      </c>
      <c r="X11" s="171" t="s">
        <v>100</v>
      </c>
      <c r="Y11" s="171" t="s">
        <v>100</v>
      </c>
      <c r="Z11" s="179" t="s">
        <v>100</v>
      </c>
      <c r="AA11" s="106" t="s">
        <v>100</v>
      </c>
      <c r="AB11" s="106" t="s">
        <v>100</v>
      </c>
      <c r="AC11" s="106" t="s">
        <v>100</v>
      </c>
      <c r="AD11" s="106" t="s">
        <v>100</v>
      </c>
      <c r="AE11" s="178" t="s">
        <v>100</v>
      </c>
      <c r="AF11" s="125" t="s">
        <v>100</v>
      </c>
      <c r="AG11" s="125" t="str">
        <f t="shared" si="6"/>
        <v>N/A</v>
      </c>
      <c r="AH11" s="125" t="str">
        <f t="shared" si="6"/>
        <v>N/A</v>
      </c>
      <c r="AI11" s="117">
        <f t="shared" si="7"/>
        <v>0</v>
      </c>
      <c r="AJ11" s="168">
        <f t="shared" si="7"/>
        <v>0</v>
      </c>
      <c r="AK11" s="33" t="s">
        <v>100</v>
      </c>
      <c r="AL11" s="33" t="s">
        <v>100</v>
      </c>
      <c r="AM11" s="33" t="s">
        <v>100</v>
      </c>
      <c r="AN11" s="33" t="s">
        <v>100</v>
      </c>
      <c r="AO11" s="33" t="s">
        <v>100</v>
      </c>
      <c r="AP11" s="33" t="s">
        <v>100</v>
      </c>
      <c r="AQ11" s="33" t="s">
        <v>100</v>
      </c>
      <c r="AR11" s="28" t="s">
        <v>100</v>
      </c>
    </row>
    <row r="12" spans="1:44" ht="63" customHeight="1">
      <c r="A12" s="162">
        <v>9</v>
      </c>
      <c r="B12" s="28" t="s">
        <v>685</v>
      </c>
      <c r="C12" s="28" t="s">
        <v>686</v>
      </c>
      <c r="D12" s="163" t="s">
        <v>694</v>
      </c>
      <c r="E12" s="164" t="s">
        <v>695</v>
      </c>
      <c r="F12" s="163" t="s">
        <v>712</v>
      </c>
      <c r="G12" s="164" t="s">
        <v>713</v>
      </c>
      <c r="H12" s="164" t="s">
        <v>714</v>
      </c>
      <c r="I12" s="164" t="s">
        <v>714</v>
      </c>
      <c r="J12" s="165" t="s">
        <v>698</v>
      </c>
      <c r="K12" s="162" t="s">
        <v>96</v>
      </c>
      <c r="L12" s="162" t="s">
        <v>97</v>
      </c>
      <c r="M12" s="162" t="s">
        <v>98</v>
      </c>
      <c r="N12" s="38">
        <v>3189.0936499999998</v>
      </c>
      <c r="O12" s="166">
        <v>3202.1563700000002</v>
      </c>
      <c r="P12" s="38">
        <f t="shared" si="0"/>
        <v>6391.2500199999995</v>
      </c>
      <c r="Q12" s="38">
        <v>4539.2450600000002</v>
      </c>
      <c r="R12" s="38">
        <v>6123.5990499999998</v>
      </c>
      <c r="S12" s="38">
        <f t="shared" si="1"/>
        <v>10662.84411</v>
      </c>
      <c r="T12" s="38">
        <f t="shared" si="2"/>
        <v>2921.4426799999997</v>
      </c>
      <c r="U12" s="38">
        <f t="shared" si="2"/>
        <v>4271.5940900000005</v>
      </c>
      <c r="V12" s="39">
        <f t="shared" si="3"/>
        <v>0.91233604560042125</v>
      </c>
      <c r="W12" s="170">
        <f t="shared" si="4"/>
        <v>0.66835033469712402</v>
      </c>
      <c r="X12" s="28" t="str">
        <f>IF(ABS(T12)&gt;10000,"YES","NO")</f>
        <v>NO</v>
      </c>
      <c r="Y12" s="28" t="str">
        <f>IF(AND(ABS(T12)&gt;5000,ABS(V12)&gt;0.2),"YES","NO")</f>
        <v>NO</v>
      </c>
      <c r="Z12" s="107" t="s">
        <v>715</v>
      </c>
      <c r="AA12" s="106" t="s">
        <v>100</v>
      </c>
      <c r="AB12" s="106" t="s">
        <v>100</v>
      </c>
      <c r="AC12" s="106" t="s">
        <v>100</v>
      </c>
      <c r="AD12" s="106" t="s">
        <v>100</v>
      </c>
      <c r="AE12" s="178" t="s">
        <v>100</v>
      </c>
      <c r="AF12" s="125" t="s">
        <v>100</v>
      </c>
      <c r="AG12" s="125" t="str">
        <f t="shared" si="6"/>
        <v>N/A</v>
      </c>
      <c r="AH12" s="125" t="str">
        <f t="shared" si="6"/>
        <v>N/A</v>
      </c>
      <c r="AI12" s="117">
        <f t="shared" si="7"/>
        <v>0</v>
      </c>
      <c r="AJ12" s="168">
        <f t="shared" si="7"/>
        <v>0</v>
      </c>
      <c r="AK12" s="28" t="str">
        <f>IF(AI12="N/A","NO",IF(ABS(AI12)&gt;0.2,"YES","NO"))</f>
        <v>NO</v>
      </c>
      <c r="AL12" s="33" t="s">
        <v>100</v>
      </c>
      <c r="AM12" s="33" t="s">
        <v>100</v>
      </c>
      <c r="AN12" s="59" t="s">
        <v>101</v>
      </c>
      <c r="AO12" s="162" t="s">
        <v>101</v>
      </c>
      <c r="AP12" s="59" t="str">
        <f>IF(AND(U12&lt;-5000, W12&lt;-19.99%), "Under", IF(AND(U12&gt;=-5000, U12&lt;=5000), "On-Target", IF(AND(U12&gt;5000, W12&gt;19.99%), "Over", "Check")))</f>
        <v>On-Target</v>
      </c>
      <c r="AQ12" s="169" t="s">
        <v>256</v>
      </c>
      <c r="AR12" s="29" t="s">
        <v>103</v>
      </c>
    </row>
    <row r="13" spans="1:44" ht="39">
      <c r="A13" s="162">
        <v>10</v>
      </c>
      <c r="B13" s="28" t="s">
        <v>685</v>
      </c>
      <c r="C13" s="28" t="s">
        <v>686</v>
      </c>
      <c r="D13" s="163" t="s">
        <v>694</v>
      </c>
      <c r="E13" s="164" t="s">
        <v>695</v>
      </c>
      <c r="F13" s="163" t="s">
        <v>716</v>
      </c>
      <c r="G13" s="164" t="s">
        <v>129</v>
      </c>
      <c r="H13" s="164" t="s">
        <v>482</v>
      </c>
      <c r="I13" s="164" t="s">
        <v>482</v>
      </c>
      <c r="J13" s="165" t="s">
        <v>698</v>
      </c>
      <c r="K13" s="162" t="s">
        <v>96</v>
      </c>
      <c r="L13" s="162" t="s">
        <v>97</v>
      </c>
      <c r="M13" s="162" t="s">
        <v>98</v>
      </c>
      <c r="N13" s="38">
        <v>2265.6948900000002</v>
      </c>
      <c r="O13" s="166">
        <v>2275.9180000000001</v>
      </c>
      <c r="P13" s="38">
        <f t="shared" si="0"/>
        <v>4541.6128900000003</v>
      </c>
      <c r="Q13" s="38">
        <v>476.81599999999997</v>
      </c>
      <c r="R13" s="38">
        <v>437.94054999999997</v>
      </c>
      <c r="S13" s="38">
        <f t="shared" si="1"/>
        <v>914.75654999999995</v>
      </c>
      <c r="T13" s="38">
        <f t="shared" si="2"/>
        <v>-1837.9774500000001</v>
      </c>
      <c r="U13" s="38">
        <f t="shared" si="2"/>
        <v>-3626.8563400000003</v>
      </c>
      <c r="V13" s="39">
        <f t="shared" si="3"/>
        <v>-0.80757630547322001</v>
      </c>
      <c r="W13" s="170">
        <f t="shared" si="4"/>
        <v>-0.79858332884025263</v>
      </c>
      <c r="X13" s="28" t="str">
        <f>IF(ABS(T13)&gt;10000,"YES","NO")</f>
        <v>NO</v>
      </c>
      <c r="Y13" s="28" t="str">
        <f>IF(AND(ABS(T13)&gt;5000,ABS(V13)&gt;0.2),"YES","NO")</f>
        <v>NO</v>
      </c>
      <c r="Z13" s="107" t="s">
        <v>717</v>
      </c>
      <c r="AA13" s="106" t="s">
        <v>100</v>
      </c>
      <c r="AB13" s="106" t="s">
        <v>100</v>
      </c>
      <c r="AC13" s="106" t="s">
        <v>100</v>
      </c>
      <c r="AD13" s="106" t="s">
        <v>100</v>
      </c>
      <c r="AE13" s="178" t="s">
        <v>100</v>
      </c>
      <c r="AF13" s="125" t="s">
        <v>100</v>
      </c>
      <c r="AG13" s="125" t="str">
        <f t="shared" si="6"/>
        <v>N/A</v>
      </c>
      <c r="AH13" s="125" t="str">
        <f t="shared" si="6"/>
        <v>N/A</v>
      </c>
      <c r="AI13" s="117">
        <f t="shared" si="7"/>
        <v>0</v>
      </c>
      <c r="AJ13" s="168">
        <f t="shared" si="7"/>
        <v>0</v>
      </c>
      <c r="AK13" s="28" t="str">
        <f>IF(AI13="N/A","NO",IF(ABS(AI13)&gt;0.2,"YES","NO"))</f>
        <v>NO</v>
      </c>
      <c r="AL13" s="33" t="s">
        <v>100</v>
      </c>
      <c r="AM13" s="33" t="s">
        <v>100</v>
      </c>
      <c r="AN13" s="59" t="s">
        <v>101</v>
      </c>
      <c r="AO13" s="162" t="s">
        <v>101</v>
      </c>
      <c r="AP13" s="59" t="str">
        <f>IF(AND(U13&lt;-5000, W13&lt;-19.99%), "Under", IF(AND(U13&gt;=-5000, U13&lt;=5000), "On-Target", IF(AND(U13&gt;5000, W13&gt;19.99%), "Over", "Check")))</f>
        <v>On-Target</v>
      </c>
      <c r="AQ13" s="169" t="s">
        <v>256</v>
      </c>
      <c r="AR13" s="29" t="s">
        <v>103</v>
      </c>
    </row>
    <row r="14" spans="1:44" ht="32.25" customHeight="1">
      <c r="A14" s="162">
        <v>11</v>
      </c>
      <c r="B14" s="28" t="s">
        <v>685</v>
      </c>
      <c r="C14" s="28" t="s">
        <v>686</v>
      </c>
      <c r="D14" s="163" t="s">
        <v>694</v>
      </c>
      <c r="E14" s="164" t="s">
        <v>695</v>
      </c>
      <c r="F14" s="163" t="s">
        <v>716</v>
      </c>
      <c r="G14" s="164" t="s">
        <v>129</v>
      </c>
      <c r="H14" s="164" t="s">
        <v>701</v>
      </c>
      <c r="I14" s="164" t="s">
        <v>702</v>
      </c>
      <c r="J14" s="165" t="s">
        <v>698</v>
      </c>
      <c r="K14" s="162" t="s">
        <v>96</v>
      </c>
      <c r="L14" s="162" t="s">
        <v>97</v>
      </c>
      <c r="M14" s="162" t="s">
        <v>98</v>
      </c>
      <c r="N14" s="38">
        <v>2265.6948900000002</v>
      </c>
      <c r="O14" s="166">
        <v>2275.9180000000001</v>
      </c>
      <c r="P14" s="38">
        <f t="shared" si="0"/>
        <v>4541.6128900000003</v>
      </c>
      <c r="Q14" s="38">
        <v>476.81599999999997</v>
      </c>
      <c r="R14" s="166">
        <v>437.94054999999997</v>
      </c>
      <c r="S14" s="38">
        <f t="shared" si="1"/>
        <v>914.75654999999995</v>
      </c>
      <c r="T14" s="38">
        <f t="shared" si="2"/>
        <v>-1837.9774500000001</v>
      </c>
      <c r="U14" s="38">
        <f t="shared" si="2"/>
        <v>-3626.8563400000003</v>
      </c>
      <c r="V14" s="39">
        <f t="shared" si="3"/>
        <v>-0.80757630547322001</v>
      </c>
      <c r="W14" s="170">
        <f t="shared" si="4"/>
        <v>-0.79858332884025263</v>
      </c>
      <c r="X14" s="171" t="s">
        <v>100</v>
      </c>
      <c r="Y14" s="171" t="s">
        <v>100</v>
      </c>
      <c r="Z14" s="179" t="s">
        <v>100</v>
      </c>
      <c r="AA14" s="106" t="s">
        <v>100</v>
      </c>
      <c r="AB14" s="106" t="s">
        <v>100</v>
      </c>
      <c r="AC14" s="106" t="s">
        <v>100</v>
      </c>
      <c r="AD14" s="106" t="s">
        <v>100</v>
      </c>
      <c r="AE14" s="178" t="s">
        <v>100</v>
      </c>
      <c r="AF14" s="125" t="s">
        <v>100</v>
      </c>
      <c r="AG14" s="125" t="str">
        <f t="shared" si="6"/>
        <v>N/A</v>
      </c>
      <c r="AH14" s="125" t="str">
        <f t="shared" si="6"/>
        <v>N/A</v>
      </c>
      <c r="AI14" s="117">
        <f t="shared" si="7"/>
        <v>0</v>
      </c>
      <c r="AJ14" s="168">
        <f t="shared" si="7"/>
        <v>0</v>
      </c>
      <c r="AK14" s="33" t="s">
        <v>100</v>
      </c>
      <c r="AL14" s="33" t="s">
        <v>100</v>
      </c>
      <c r="AM14" s="33" t="s">
        <v>100</v>
      </c>
      <c r="AN14" s="33" t="s">
        <v>100</v>
      </c>
      <c r="AO14" s="33" t="s">
        <v>100</v>
      </c>
      <c r="AP14" s="33" t="s">
        <v>100</v>
      </c>
      <c r="AQ14" s="33" t="s">
        <v>100</v>
      </c>
      <c r="AR14" s="28" t="s">
        <v>100</v>
      </c>
    </row>
    <row r="15" spans="1:44" ht="77.25">
      <c r="A15" s="162">
        <v>12</v>
      </c>
      <c r="B15" s="28" t="s">
        <v>685</v>
      </c>
      <c r="C15" s="28" t="s">
        <v>686</v>
      </c>
      <c r="D15" s="163" t="s">
        <v>718</v>
      </c>
      <c r="E15" s="164" t="s">
        <v>719</v>
      </c>
      <c r="F15" s="163" t="s">
        <v>720</v>
      </c>
      <c r="G15" s="164" t="s">
        <v>721</v>
      </c>
      <c r="H15" s="164" t="s">
        <v>482</v>
      </c>
      <c r="I15" s="164" t="s">
        <v>482</v>
      </c>
      <c r="J15" s="165" t="s">
        <v>168</v>
      </c>
      <c r="K15" s="162" t="s">
        <v>96</v>
      </c>
      <c r="L15" s="162" t="s">
        <v>97</v>
      </c>
      <c r="M15" s="162" t="s">
        <v>98</v>
      </c>
      <c r="N15" s="38">
        <v>15572.94483</v>
      </c>
      <c r="O15" s="166">
        <v>16031.57768</v>
      </c>
      <c r="P15" s="38">
        <f t="shared" si="0"/>
        <v>31604.522510000003</v>
      </c>
      <c r="Q15" s="38">
        <v>13898.31444</v>
      </c>
      <c r="R15" s="38">
        <v>14096.6</v>
      </c>
      <c r="S15" s="38">
        <f t="shared" si="1"/>
        <v>27994.91444</v>
      </c>
      <c r="T15" s="38">
        <f t="shared" si="2"/>
        <v>-1934.97768</v>
      </c>
      <c r="U15" s="38">
        <f t="shared" si="2"/>
        <v>-3609.608070000002</v>
      </c>
      <c r="V15" s="39">
        <f t="shared" si="3"/>
        <v>-0.12069789503087758</v>
      </c>
      <c r="W15" s="170">
        <f t="shared" si="4"/>
        <v>-0.11421175779061001</v>
      </c>
      <c r="X15" s="28" t="str">
        <f>IF(ABS(T15)&gt;10000,"YES","NO")</f>
        <v>NO</v>
      </c>
      <c r="Y15" s="28" t="str">
        <f>IF(AND(ABS(T15)&gt;5000,ABS(V15)&gt;0.2),"YES","NO")</f>
        <v>NO</v>
      </c>
      <c r="Z15" s="107" t="s">
        <v>722</v>
      </c>
      <c r="AA15" s="106" t="s">
        <v>100</v>
      </c>
      <c r="AB15" s="106" t="s">
        <v>100</v>
      </c>
      <c r="AC15" s="106" t="s">
        <v>100</v>
      </c>
      <c r="AD15" s="106" t="s">
        <v>100</v>
      </c>
      <c r="AE15" s="178" t="s">
        <v>100</v>
      </c>
      <c r="AF15" s="125" t="s">
        <v>100</v>
      </c>
      <c r="AG15" s="125" t="str">
        <f t="shared" si="6"/>
        <v>N/A</v>
      </c>
      <c r="AH15" s="125" t="str">
        <f t="shared" si="6"/>
        <v>N/A</v>
      </c>
      <c r="AI15" s="117">
        <f t="shared" si="7"/>
        <v>0</v>
      </c>
      <c r="AJ15" s="168">
        <f t="shared" si="7"/>
        <v>0</v>
      </c>
      <c r="AK15" s="28" t="str">
        <f>IF(AI15="N/A","NO",IF(ABS(AI15)&gt;0.2,"YES","NO"))</f>
        <v>NO</v>
      </c>
      <c r="AL15" s="33" t="s">
        <v>100</v>
      </c>
      <c r="AM15" s="33" t="s">
        <v>100</v>
      </c>
      <c r="AN15" s="59" t="s">
        <v>101</v>
      </c>
      <c r="AO15" s="162" t="s">
        <v>101</v>
      </c>
      <c r="AP15" s="59" t="str">
        <f>IF(AND(U15&lt;-5000, W15&lt;-19.99%), "Under", IF(AND(U15&gt;=-5000, U15&lt;=5000), "On-Target", IF(AND(U15&gt;5000, W15&gt;19.99%), "Over", "Check")))</f>
        <v>On-Target</v>
      </c>
      <c r="AQ15" s="169" t="s">
        <v>256</v>
      </c>
      <c r="AR15" s="29" t="s">
        <v>103</v>
      </c>
    </row>
    <row r="16" spans="1:44" ht="32.25" customHeight="1">
      <c r="A16" s="162">
        <v>13</v>
      </c>
      <c r="B16" s="28" t="s">
        <v>685</v>
      </c>
      <c r="C16" s="28" t="s">
        <v>686</v>
      </c>
      <c r="D16" s="163" t="s">
        <v>718</v>
      </c>
      <c r="E16" s="164" t="s">
        <v>719</v>
      </c>
      <c r="F16" s="163" t="s">
        <v>720</v>
      </c>
      <c r="G16" s="164" t="s">
        <v>721</v>
      </c>
      <c r="H16" s="164" t="s">
        <v>170</v>
      </c>
      <c r="I16" s="164" t="s">
        <v>723</v>
      </c>
      <c r="J16" s="165" t="s">
        <v>168</v>
      </c>
      <c r="K16" s="162" t="s">
        <v>96</v>
      </c>
      <c r="L16" s="162" t="s">
        <v>97</v>
      </c>
      <c r="M16" s="162" t="s">
        <v>98</v>
      </c>
      <c r="N16" s="38">
        <v>15572.94483</v>
      </c>
      <c r="O16" s="166">
        <v>16031.57768</v>
      </c>
      <c r="P16" s="38">
        <f t="shared" si="0"/>
        <v>31604.522510000003</v>
      </c>
      <c r="Q16" s="38">
        <v>13898.31444</v>
      </c>
      <c r="R16" s="38">
        <v>14096.6</v>
      </c>
      <c r="S16" s="38">
        <f t="shared" si="1"/>
        <v>27994.91444</v>
      </c>
      <c r="T16" s="38">
        <f t="shared" si="2"/>
        <v>-1934.97768</v>
      </c>
      <c r="U16" s="38">
        <f t="shared" si="2"/>
        <v>-3609.608070000002</v>
      </c>
      <c r="V16" s="39">
        <f t="shared" si="3"/>
        <v>-0.12069789503087758</v>
      </c>
      <c r="W16" s="170">
        <f t="shared" si="4"/>
        <v>-0.11421175779061001</v>
      </c>
      <c r="X16" s="171" t="s">
        <v>100</v>
      </c>
      <c r="Y16" s="171" t="s">
        <v>100</v>
      </c>
      <c r="Z16" s="107" t="s">
        <v>100</v>
      </c>
      <c r="AA16" s="106" t="s">
        <v>100</v>
      </c>
      <c r="AB16" s="106" t="s">
        <v>100</v>
      </c>
      <c r="AC16" s="106" t="s">
        <v>100</v>
      </c>
      <c r="AD16" s="106" t="s">
        <v>100</v>
      </c>
      <c r="AE16" s="178" t="s">
        <v>100</v>
      </c>
      <c r="AF16" s="125" t="s">
        <v>100</v>
      </c>
      <c r="AG16" s="125" t="str">
        <f t="shared" si="6"/>
        <v>N/A</v>
      </c>
      <c r="AH16" s="125" t="str">
        <f t="shared" si="6"/>
        <v>N/A</v>
      </c>
      <c r="AI16" s="117">
        <f t="shared" si="7"/>
        <v>0</v>
      </c>
      <c r="AJ16" s="168">
        <f t="shared" si="7"/>
        <v>0</v>
      </c>
      <c r="AK16" s="33" t="s">
        <v>100</v>
      </c>
      <c r="AL16" s="33" t="s">
        <v>100</v>
      </c>
      <c r="AM16" s="33" t="s">
        <v>100</v>
      </c>
      <c r="AN16" s="33" t="s">
        <v>100</v>
      </c>
      <c r="AO16" s="33" t="s">
        <v>100</v>
      </c>
      <c r="AP16" s="33" t="s">
        <v>100</v>
      </c>
      <c r="AQ16" s="33" t="s">
        <v>100</v>
      </c>
      <c r="AR16" s="28" t="s">
        <v>100</v>
      </c>
    </row>
    <row r="17" spans="1:44" ht="26.25">
      <c r="A17" s="162">
        <v>14</v>
      </c>
      <c r="B17" s="28" t="s">
        <v>685</v>
      </c>
      <c r="C17" s="28" t="s">
        <v>686</v>
      </c>
      <c r="D17" s="163" t="s">
        <v>718</v>
      </c>
      <c r="E17" s="164" t="s">
        <v>719</v>
      </c>
      <c r="F17" s="163" t="s">
        <v>720</v>
      </c>
      <c r="G17" s="164" t="s">
        <v>721</v>
      </c>
      <c r="H17" s="164" t="s">
        <v>692</v>
      </c>
      <c r="I17" s="164" t="s">
        <v>724</v>
      </c>
      <c r="J17" s="165" t="s">
        <v>168</v>
      </c>
      <c r="K17" s="162" t="s">
        <v>96</v>
      </c>
      <c r="L17" s="162" t="s">
        <v>97</v>
      </c>
      <c r="M17" s="162" t="s">
        <v>98</v>
      </c>
      <c r="N17" s="38">
        <v>15572.94483</v>
      </c>
      <c r="O17" s="166">
        <v>16031.57768</v>
      </c>
      <c r="P17" s="38">
        <f t="shared" si="0"/>
        <v>31604.522510000003</v>
      </c>
      <c r="Q17" s="38">
        <v>13898.31444</v>
      </c>
      <c r="R17" s="38">
        <v>14096.6</v>
      </c>
      <c r="S17" s="38">
        <f t="shared" si="1"/>
        <v>27994.91444</v>
      </c>
      <c r="T17" s="38">
        <f t="shared" si="2"/>
        <v>-1934.97768</v>
      </c>
      <c r="U17" s="38">
        <f t="shared" si="2"/>
        <v>-3609.608070000002</v>
      </c>
      <c r="V17" s="39">
        <f t="shared" si="3"/>
        <v>-0.12069789503087758</v>
      </c>
      <c r="W17" s="170">
        <f t="shared" si="4"/>
        <v>-0.11421175779061001</v>
      </c>
      <c r="X17" s="171" t="s">
        <v>100</v>
      </c>
      <c r="Y17" s="171" t="s">
        <v>100</v>
      </c>
      <c r="Z17" s="107" t="s">
        <v>100</v>
      </c>
      <c r="AA17" s="106" t="s">
        <v>100</v>
      </c>
      <c r="AB17" s="106" t="s">
        <v>100</v>
      </c>
      <c r="AC17" s="106" t="s">
        <v>100</v>
      </c>
      <c r="AD17" s="106" t="s">
        <v>100</v>
      </c>
      <c r="AE17" s="178" t="s">
        <v>100</v>
      </c>
      <c r="AF17" s="125" t="s">
        <v>100</v>
      </c>
      <c r="AG17" s="125" t="str">
        <f t="shared" si="6"/>
        <v>N/A</v>
      </c>
      <c r="AH17" s="125" t="str">
        <f t="shared" si="6"/>
        <v>N/A</v>
      </c>
      <c r="AI17" s="117">
        <f t="shared" si="7"/>
        <v>0</v>
      </c>
      <c r="AJ17" s="168">
        <f t="shared" si="7"/>
        <v>0</v>
      </c>
      <c r="AK17" s="33" t="s">
        <v>100</v>
      </c>
      <c r="AL17" s="33" t="s">
        <v>100</v>
      </c>
      <c r="AM17" s="33" t="s">
        <v>100</v>
      </c>
      <c r="AN17" s="33" t="s">
        <v>100</v>
      </c>
      <c r="AO17" s="33" t="s">
        <v>100</v>
      </c>
      <c r="AP17" s="33" t="s">
        <v>100</v>
      </c>
      <c r="AQ17" s="33" t="s">
        <v>100</v>
      </c>
      <c r="AR17" s="28" t="s">
        <v>100</v>
      </c>
    </row>
    <row r="18" spans="1:44" ht="36" customHeight="1">
      <c r="A18" s="162">
        <v>15</v>
      </c>
      <c r="B18" s="28" t="s">
        <v>685</v>
      </c>
      <c r="C18" s="28" t="s">
        <v>686</v>
      </c>
      <c r="D18" s="163" t="s">
        <v>718</v>
      </c>
      <c r="E18" s="164" t="s">
        <v>719</v>
      </c>
      <c r="F18" s="163" t="s">
        <v>720</v>
      </c>
      <c r="G18" s="164" t="s">
        <v>721</v>
      </c>
      <c r="H18" s="164" t="s">
        <v>242</v>
      </c>
      <c r="I18" s="164" t="s">
        <v>725</v>
      </c>
      <c r="J18" s="165" t="s">
        <v>168</v>
      </c>
      <c r="K18" s="162" t="s">
        <v>96</v>
      </c>
      <c r="L18" s="162" t="s">
        <v>97</v>
      </c>
      <c r="M18" s="162" t="s">
        <v>98</v>
      </c>
      <c r="N18" s="38">
        <v>15572.94483</v>
      </c>
      <c r="O18" s="166">
        <v>16031.57768</v>
      </c>
      <c r="P18" s="38">
        <f t="shared" si="0"/>
        <v>31604.522510000003</v>
      </c>
      <c r="Q18" s="38">
        <v>13898.31444</v>
      </c>
      <c r="R18" s="38">
        <v>14096.6</v>
      </c>
      <c r="S18" s="38">
        <f t="shared" si="1"/>
        <v>27994.91444</v>
      </c>
      <c r="T18" s="38">
        <f t="shared" si="2"/>
        <v>-1934.97768</v>
      </c>
      <c r="U18" s="38">
        <f t="shared" si="2"/>
        <v>-3609.608070000002</v>
      </c>
      <c r="V18" s="39">
        <f t="shared" si="3"/>
        <v>-0.12069789503087758</v>
      </c>
      <c r="W18" s="170">
        <f t="shared" si="4"/>
        <v>-0.11421175779061001</v>
      </c>
      <c r="X18" s="171" t="s">
        <v>100</v>
      </c>
      <c r="Y18" s="171" t="s">
        <v>100</v>
      </c>
      <c r="Z18" s="107" t="s">
        <v>100</v>
      </c>
      <c r="AA18" s="106" t="s">
        <v>100</v>
      </c>
      <c r="AB18" s="106" t="s">
        <v>100</v>
      </c>
      <c r="AC18" s="106" t="s">
        <v>100</v>
      </c>
      <c r="AD18" s="106" t="s">
        <v>100</v>
      </c>
      <c r="AE18" s="178" t="s">
        <v>100</v>
      </c>
      <c r="AF18" s="125" t="s">
        <v>100</v>
      </c>
      <c r="AG18" s="125" t="str">
        <f t="shared" si="6"/>
        <v>N/A</v>
      </c>
      <c r="AH18" s="125" t="str">
        <f t="shared" si="6"/>
        <v>N/A</v>
      </c>
      <c r="AI18" s="117">
        <f t="shared" si="7"/>
        <v>0</v>
      </c>
      <c r="AJ18" s="168">
        <f t="shared" si="7"/>
        <v>0</v>
      </c>
      <c r="AK18" s="33" t="s">
        <v>100</v>
      </c>
      <c r="AL18" s="33" t="s">
        <v>100</v>
      </c>
      <c r="AM18" s="33" t="s">
        <v>100</v>
      </c>
      <c r="AN18" s="33" t="s">
        <v>100</v>
      </c>
      <c r="AO18" s="33" t="s">
        <v>100</v>
      </c>
      <c r="AP18" s="33" t="s">
        <v>100</v>
      </c>
      <c r="AQ18" s="33" t="s">
        <v>100</v>
      </c>
      <c r="AR18" s="28" t="s">
        <v>100</v>
      </c>
    </row>
    <row r="19" spans="1:44" ht="26.25">
      <c r="A19" s="162">
        <v>16</v>
      </c>
      <c r="B19" s="28" t="s">
        <v>685</v>
      </c>
      <c r="C19" s="28" t="s">
        <v>686</v>
      </c>
      <c r="D19" s="163" t="s">
        <v>718</v>
      </c>
      <c r="E19" s="164" t="s">
        <v>719</v>
      </c>
      <c r="F19" s="163" t="s">
        <v>720</v>
      </c>
      <c r="G19" s="164" t="s">
        <v>721</v>
      </c>
      <c r="H19" s="164" t="s">
        <v>263</v>
      </c>
      <c r="I19" s="164" t="s">
        <v>726</v>
      </c>
      <c r="J19" s="165" t="s">
        <v>168</v>
      </c>
      <c r="K19" s="162" t="s">
        <v>96</v>
      </c>
      <c r="L19" s="162" t="s">
        <v>97</v>
      </c>
      <c r="M19" s="162" t="s">
        <v>98</v>
      </c>
      <c r="N19" s="38">
        <v>15572.94483</v>
      </c>
      <c r="O19" s="166">
        <v>16031.57768</v>
      </c>
      <c r="P19" s="38">
        <f t="shared" si="0"/>
        <v>31604.522510000003</v>
      </c>
      <c r="Q19" s="38">
        <v>13898.31444</v>
      </c>
      <c r="R19" s="38">
        <v>14096.6</v>
      </c>
      <c r="S19" s="38">
        <f t="shared" si="1"/>
        <v>27994.91444</v>
      </c>
      <c r="T19" s="38">
        <f t="shared" si="2"/>
        <v>-1934.97768</v>
      </c>
      <c r="U19" s="38">
        <f t="shared" si="2"/>
        <v>-3609.608070000002</v>
      </c>
      <c r="V19" s="39">
        <f t="shared" si="3"/>
        <v>-0.12069789503087758</v>
      </c>
      <c r="W19" s="170">
        <f t="shared" si="4"/>
        <v>-0.11421175779061001</v>
      </c>
      <c r="X19" s="171" t="s">
        <v>100</v>
      </c>
      <c r="Y19" s="171" t="s">
        <v>100</v>
      </c>
      <c r="Z19" s="107" t="s">
        <v>100</v>
      </c>
      <c r="AA19" s="106" t="s">
        <v>100</v>
      </c>
      <c r="AB19" s="106" t="s">
        <v>100</v>
      </c>
      <c r="AC19" s="106" t="s">
        <v>100</v>
      </c>
      <c r="AD19" s="106" t="s">
        <v>100</v>
      </c>
      <c r="AE19" s="178" t="s">
        <v>100</v>
      </c>
      <c r="AF19" s="125" t="s">
        <v>100</v>
      </c>
      <c r="AG19" s="125" t="str">
        <f t="shared" si="6"/>
        <v>N/A</v>
      </c>
      <c r="AH19" s="125" t="str">
        <f t="shared" si="6"/>
        <v>N/A</v>
      </c>
      <c r="AI19" s="117">
        <f t="shared" si="7"/>
        <v>0</v>
      </c>
      <c r="AJ19" s="168">
        <f t="shared" si="7"/>
        <v>0</v>
      </c>
      <c r="AK19" s="33" t="s">
        <v>100</v>
      </c>
      <c r="AL19" s="33" t="s">
        <v>100</v>
      </c>
      <c r="AM19" s="33" t="s">
        <v>100</v>
      </c>
      <c r="AN19" s="33" t="s">
        <v>100</v>
      </c>
      <c r="AO19" s="33" t="s">
        <v>100</v>
      </c>
      <c r="AP19" s="33" t="s">
        <v>100</v>
      </c>
      <c r="AQ19" s="33" t="s">
        <v>100</v>
      </c>
      <c r="AR19" s="28" t="s">
        <v>100</v>
      </c>
    </row>
    <row r="20" spans="1:44" ht="33.75" customHeight="1">
      <c r="A20" s="162">
        <v>17</v>
      </c>
      <c r="B20" s="28" t="s">
        <v>685</v>
      </c>
      <c r="C20" s="28" t="s">
        <v>686</v>
      </c>
      <c r="D20" s="163" t="s">
        <v>718</v>
      </c>
      <c r="E20" s="164" t="s">
        <v>719</v>
      </c>
      <c r="F20" s="163" t="s">
        <v>720</v>
      </c>
      <c r="G20" s="164" t="s">
        <v>721</v>
      </c>
      <c r="H20" s="164" t="s">
        <v>701</v>
      </c>
      <c r="I20" s="164" t="s">
        <v>727</v>
      </c>
      <c r="J20" s="165" t="s">
        <v>168</v>
      </c>
      <c r="K20" s="162" t="s">
        <v>96</v>
      </c>
      <c r="L20" s="162" t="s">
        <v>97</v>
      </c>
      <c r="M20" s="162" t="s">
        <v>98</v>
      </c>
      <c r="N20" s="38">
        <v>15572.94483</v>
      </c>
      <c r="O20" s="166">
        <v>16031.57768</v>
      </c>
      <c r="P20" s="38">
        <f t="shared" si="0"/>
        <v>31604.522510000003</v>
      </c>
      <c r="Q20" s="38">
        <v>13898.31444</v>
      </c>
      <c r="R20" s="38">
        <v>14096.6</v>
      </c>
      <c r="S20" s="38">
        <f t="shared" si="1"/>
        <v>27994.91444</v>
      </c>
      <c r="T20" s="38">
        <f t="shared" si="2"/>
        <v>-1934.97768</v>
      </c>
      <c r="U20" s="38">
        <f t="shared" si="2"/>
        <v>-3609.608070000002</v>
      </c>
      <c r="V20" s="39">
        <f t="shared" si="3"/>
        <v>-0.12069789503087758</v>
      </c>
      <c r="W20" s="170">
        <f t="shared" si="4"/>
        <v>-0.11421175779061001</v>
      </c>
      <c r="X20" s="171" t="s">
        <v>100</v>
      </c>
      <c r="Y20" s="171" t="s">
        <v>100</v>
      </c>
      <c r="Z20" s="107" t="s">
        <v>100</v>
      </c>
      <c r="AA20" s="106" t="s">
        <v>100</v>
      </c>
      <c r="AB20" s="106" t="s">
        <v>100</v>
      </c>
      <c r="AC20" s="106" t="s">
        <v>100</v>
      </c>
      <c r="AD20" s="106" t="s">
        <v>100</v>
      </c>
      <c r="AE20" s="178" t="s">
        <v>100</v>
      </c>
      <c r="AF20" s="125" t="s">
        <v>100</v>
      </c>
      <c r="AG20" s="125" t="str">
        <f t="shared" si="6"/>
        <v>N/A</v>
      </c>
      <c r="AH20" s="125" t="str">
        <f t="shared" si="6"/>
        <v>N/A</v>
      </c>
      <c r="AI20" s="117">
        <f t="shared" si="7"/>
        <v>0</v>
      </c>
      <c r="AJ20" s="168">
        <f t="shared" si="7"/>
        <v>0</v>
      </c>
      <c r="AK20" s="33" t="s">
        <v>100</v>
      </c>
      <c r="AL20" s="33" t="s">
        <v>100</v>
      </c>
      <c r="AM20" s="33" t="s">
        <v>100</v>
      </c>
      <c r="AN20" s="33" t="s">
        <v>100</v>
      </c>
      <c r="AO20" s="33" t="s">
        <v>100</v>
      </c>
      <c r="AP20" s="33" t="s">
        <v>100</v>
      </c>
      <c r="AQ20" s="33" t="s">
        <v>100</v>
      </c>
      <c r="AR20" s="28" t="s">
        <v>100</v>
      </c>
    </row>
    <row r="21" spans="1:44" ht="51.75">
      <c r="A21" s="162">
        <v>18</v>
      </c>
      <c r="B21" s="28" t="s">
        <v>685</v>
      </c>
      <c r="C21" s="28" t="s">
        <v>686</v>
      </c>
      <c r="D21" s="163" t="s">
        <v>718</v>
      </c>
      <c r="E21" s="164" t="s">
        <v>719</v>
      </c>
      <c r="F21" s="163" t="s">
        <v>728</v>
      </c>
      <c r="G21" s="164" t="s">
        <v>729</v>
      </c>
      <c r="H21" s="164" t="s">
        <v>94</v>
      </c>
      <c r="I21" s="180" t="s">
        <v>94</v>
      </c>
      <c r="J21" s="165" t="s">
        <v>168</v>
      </c>
      <c r="K21" s="162" t="s">
        <v>96</v>
      </c>
      <c r="L21" s="162" t="s">
        <v>97</v>
      </c>
      <c r="M21" s="162" t="s">
        <v>98</v>
      </c>
      <c r="N21" s="38">
        <v>27881.248889999999</v>
      </c>
      <c r="O21" s="166">
        <v>28702.368890000002</v>
      </c>
      <c r="P21" s="38">
        <f t="shared" si="0"/>
        <v>56583.61778</v>
      </c>
      <c r="Q21" s="38">
        <v>35400.076990000001</v>
      </c>
      <c r="R21" s="38">
        <v>40866.382549999995</v>
      </c>
      <c r="S21" s="38">
        <f t="shared" si="1"/>
        <v>76266.459539999996</v>
      </c>
      <c r="T21" s="38">
        <f t="shared" si="2"/>
        <v>12164.013659999993</v>
      </c>
      <c r="U21" s="38">
        <f t="shared" si="2"/>
        <v>19682.841759999996</v>
      </c>
      <c r="V21" s="39">
        <f t="shared" si="3"/>
        <v>0.42379824838213875</v>
      </c>
      <c r="W21" s="170">
        <f t="shared" si="4"/>
        <v>0.34785407035173838</v>
      </c>
      <c r="X21" s="28" t="str">
        <f>IF(ABS(T21)&gt;10000,"YES","NO")</f>
        <v>YES</v>
      </c>
      <c r="Y21" s="28" t="str">
        <f>IF(AND(ABS(T21)&gt;5000,ABS(V21)&gt;0.2),"YES","NO")</f>
        <v>YES</v>
      </c>
      <c r="Z21" s="107" t="s">
        <v>730</v>
      </c>
      <c r="AA21" s="106" t="s">
        <v>100</v>
      </c>
      <c r="AB21" s="106" t="s">
        <v>100</v>
      </c>
      <c r="AC21" s="106" t="s">
        <v>100</v>
      </c>
      <c r="AD21" s="106" t="s">
        <v>100</v>
      </c>
      <c r="AE21" s="178" t="s">
        <v>100</v>
      </c>
      <c r="AF21" s="125" t="s">
        <v>100</v>
      </c>
      <c r="AG21" s="125" t="str">
        <f t="shared" si="6"/>
        <v>N/A</v>
      </c>
      <c r="AH21" s="125" t="str">
        <f t="shared" si="6"/>
        <v>N/A</v>
      </c>
      <c r="AI21" s="117">
        <f t="shared" si="7"/>
        <v>0</v>
      </c>
      <c r="AJ21" s="168">
        <f t="shared" si="7"/>
        <v>0</v>
      </c>
      <c r="AK21" s="28" t="str">
        <f>IF(AI21="N/A","NO",IF(ABS(AI21)&gt;0.2,"YES","NO"))</f>
        <v>NO</v>
      </c>
      <c r="AL21" s="33" t="s">
        <v>731</v>
      </c>
      <c r="AM21" s="33" t="s">
        <v>100</v>
      </c>
      <c r="AN21" s="59" t="s">
        <v>101</v>
      </c>
      <c r="AO21" s="162" t="s">
        <v>101</v>
      </c>
      <c r="AP21" s="59" t="str">
        <f>IF(AND(U21&lt;-5000, W21&lt;-19.99%), "Under", IF(AND(U21&gt;=-5000, U21&lt;=5000), "On-Target", IF(AND(U21&gt;5000, W21&gt;19.99%), "Over", "Check")))</f>
        <v>Over</v>
      </c>
      <c r="AQ21" s="169" t="s">
        <v>256</v>
      </c>
      <c r="AR21" s="172" t="s">
        <v>732</v>
      </c>
    </row>
    <row r="22" spans="1:44" ht="49.5" customHeight="1">
      <c r="A22" s="162">
        <v>19</v>
      </c>
      <c r="B22" s="28" t="s">
        <v>685</v>
      </c>
      <c r="C22" s="28" t="s">
        <v>686</v>
      </c>
      <c r="D22" s="163" t="s">
        <v>174</v>
      </c>
      <c r="E22" s="164" t="s">
        <v>175</v>
      </c>
      <c r="F22" s="163" t="s">
        <v>176</v>
      </c>
      <c r="G22" s="164" t="s">
        <v>177</v>
      </c>
      <c r="H22" s="164" t="s">
        <v>482</v>
      </c>
      <c r="I22" s="164" t="s">
        <v>482</v>
      </c>
      <c r="J22" s="165" t="s">
        <v>95</v>
      </c>
      <c r="K22" s="162" t="s">
        <v>96</v>
      </c>
      <c r="L22" s="162" t="s">
        <v>97</v>
      </c>
      <c r="M22" s="162" t="s">
        <v>98</v>
      </c>
      <c r="N22" s="38">
        <v>1346.36825</v>
      </c>
      <c r="O22" s="166">
        <v>1386.14653</v>
      </c>
      <c r="P22" s="38">
        <f t="shared" si="0"/>
        <v>2732.51478</v>
      </c>
      <c r="Q22" s="38">
        <v>697.01157000000001</v>
      </c>
      <c r="R22" s="38">
        <v>891.73744999999997</v>
      </c>
      <c r="S22" s="38">
        <f t="shared" si="1"/>
        <v>1588.74902</v>
      </c>
      <c r="T22" s="38">
        <f t="shared" si="2"/>
        <v>-494.40908000000002</v>
      </c>
      <c r="U22" s="38">
        <f t="shared" si="2"/>
        <v>-1143.76576</v>
      </c>
      <c r="V22" s="39">
        <f t="shared" si="3"/>
        <v>-0.35667879931856844</v>
      </c>
      <c r="W22" s="170">
        <f t="shared" si="4"/>
        <v>-0.41857623913748787</v>
      </c>
      <c r="X22" s="28" t="str">
        <f>IF(ABS(T22)&gt;10000,"YES","NO")</f>
        <v>NO</v>
      </c>
      <c r="Y22" s="28" t="str">
        <f>IF(AND(ABS(T22)&gt;5000,ABS(V22)&gt;0.2),"YES","NO")</f>
        <v>NO</v>
      </c>
      <c r="Z22" s="107" t="s">
        <v>178</v>
      </c>
      <c r="AA22" s="106">
        <v>6073</v>
      </c>
      <c r="AB22" s="106">
        <v>6073</v>
      </c>
      <c r="AC22" s="178">
        <f>AB22+AA22</f>
        <v>12146</v>
      </c>
      <c r="AD22" s="106">
        <v>3402</v>
      </c>
      <c r="AE22" s="178">
        <v>3468</v>
      </c>
      <c r="AF22" s="125">
        <f>AE22+AD22</f>
        <v>6870</v>
      </c>
      <c r="AG22" s="125">
        <f t="shared" si="6"/>
        <v>-2605</v>
      </c>
      <c r="AH22" s="125">
        <f t="shared" si="6"/>
        <v>-5276</v>
      </c>
      <c r="AI22" s="117">
        <f t="shared" si="7"/>
        <v>-0.42894780174543057</v>
      </c>
      <c r="AJ22" s="168">
        <f t="shared" si="7"/>
        <v>-0.43438168944508482</v>
      </c>
      <c r="AK22" s="28" t="str">
        <f>IF(AI22="N/A","NO",IF(ABS(AI22)&gt;0.2,"YES","NO"))</f>
        <v>YES</v>
      </c>
      <c r="AL22" s="33" t="s">
        <v>100</v>
      </c>
      <c r="AM22" s="28" t="s">
        <v>180</v>
      </c>
      <c r="AN22" s="59" t="str">
        <f>IF(AJ22&gt;19.99%,"Over", IF(AJ22&lt;-19.99%,"Under", "On-Target"))</f>
        <v>Under</v>
      </c>
      <c r="AO22" s="162" t="s">
        <v>101</v>
      </c>
      <c r="AP22" s="59" t="str">
        <f>IF(AND(U22&lt;-5000, W22&lt;-19.99%), "Under", IF(AND(U22&gt;=-5000, U22&lt;=5000), "On-Target", IF(AND(U22&gt;5000, W22&gt;19.99%), "Over", "Check")))</f>
        <v>On-Target</v>
      </c>
      <c r="AQ22" s="169" t="s">
        <v>256</v>
      </c>
      <c r="AR22" s="172" t="s">
        <v>181</v>
      </c>
    </row>
    <row r="23" spans="1:44" ht="39">
      <c r="A23" s="162">
        <v>20</v>
      </c>
      <c r="B23" s="28" t="s">
        <v>685</v>
      </c>
      <c r="C23" s="28" t="s">
        <v>686</v>
      </c>
      <c r="D23" s="163" t="s">
        <v>174</v>
      </c>
      <c r="E23" s="164" t="s">
        <v>175</v>
      </c>
      <c r="F23" s="163" t="s">
        <v>176</v>
      </c>
      <c r="G23" s="164" t="s">
        <v>177</v>
      </c>
      <c r="H23" s="164" t="s">
        <v>692</v>
      </c>
      <c r="I23" s="164" t="s">
        <v>733</v>
      </c>
      <c r="J23" s="165" t="s">
        <v>95</v>
      </c>
      <c r="K23" s="162" t="s">
        <v>96</v>
      </c>
      <c r="L23" s="162" t="s">
        <v>97</v>
      </c>
      <c r="M23" s="162" t="s">
        <v>98</v>
      </c>
      <c r="N23" s="38">
        <v>1346.36825</v>
      </c>
      <c r="O23" s="166">
        <v>1386.14653</v>
      </c>
      <c r="P23" s="38">
        <f t="shared" si="0"/>
        <v>2732.51478</v>
      </c>
      <c r="Q23" s="38">
        <v>697.01157000000001</v>
      </c>
      <c r="R23" s="38">
        <v>891.73744999999997</v>
      </c>
      <c r="S23" s="38">
        <f t="shared" si="1"/>
        <v>1588.74902</v>
      </c>
      <c r="T23" s="38">
        <f t="shared" si="2"/>
        <v>-494.40908000000002</v>
      </c>
      <c r="U23" s="38">
        <f t="shared" si="2"/>
        <v>-1143.76576</v>
      </c>
      <c r="V23" s="39">
        <f t="shared" si="3"/>
        <v>-0.35667879931856844</v>
      </c>
      <c r="W23" s="170">
        <f t="shared" si="4"/>
        <v>-0.41857623913748787</v>
      </c>
      <c r="X23" s="171" t="s">
        <v>100</v>
      </c>
      <c r="Y23" s="171" t="s">
        <v>100</v>
      </c>
      <c r="Z23" s="107" t="s">
        <v>100</v>
      </c>
      <c r="AA23" s="171">
        <v>6073</v>
      </c>
      <c r="AB23" s="106">
        <v>6073</v>
      </c>
      <c r="AC23" s="178">
        <f>AB23+AA23</f>
        <v>12146</v>
      </c>
      <c r="AD23" s="106">
        <v>3402</v>
      </c>
      <c r="AE23" s="178">
        <v>3468</v>
      </c>
      <c r="AF23" s="125">
        <f>AE23+AD23</f>
        <v>6870</v>
      </c>
      <c r="AG23" s="125">
        <f t="shared" si="6"/>
        <v>-2605</v>
      </c>
      <c r="AH23" s="125">
        <f t="shared" si="6"/>
        <v>-5276</v>
      </c>
      <c r="AI23" s="117">
        <f t="shared" si="7"/>
        <v>-0.42894780174543057</v>
      </c>
      <c r="AJ23" s="168">
        <f t="shared" si="7"/>
        <v>-0.43438168944508482</v>
      </c>
      <c r="AK23" s="33" t="s">
        <v>100</v>
      </c>
      <c r="AL23" s="33" t="s">
        <v>100</v>
      </c>
      <c r="AM23" s="33" t="s">
        <v>100</v>
      </c>
      <c r="AN23" s="33" t="s">
        <v>100</v>
      </c>
      <c r="AO23" s="33" t="s">
        <v>100</v>
      </c>
      <c r="AP23" s="33" t="s">
        <v>100</v>
      </c>
      <c r="AQ23" s="33" t="s">
        <v>100</v>
      </c>
      <c r="AR23" s="28" t="s">
        <v>100</v>
      </c>
    </row>
    <row r="24" spans="1:44" ht="36.75" customHeight="1">
      <c r="A24" s="162">
        <v>21</v>
      </c>
      <c r="B24" s="28" t="s">
        <v>685</v>
      </c>
      <c r="C24" s="28" t="s">
        <v>686</v>
      </c>
      <c r="D24" s="163" t="s">
        <v>174</v>
      </c>
      <c r="E24" s="164" t="s">
        <v>175</v>
      </c>
      <c r="F24" s="163" t="s">
        <v>183</v>
      </c>
      <c r="G24" s="164" t="s">
        <v>184</v>
      </c>
      <c r="H24" s="164" t="s">
        <v>482</v>
      </c>
      <c r="I24" s="164" t="s">
        <v>482</v>
      </c>
      <c r="J24" s="165" t="s">
        <v>95</v>
      </c>
      <c r="K24" s="162" t="s">
        <v>96</v>
      </c>
      <c r="L24" s="162" t="s">
        <v>97</v>
      </c>
      <c r="M24" s="162" t="s">
        <v>98</v>
      </c>
      <c r="N24" s="38">
        <v>5420.6595299999999</v>
      </c>
      <c r="O24" s="166">
        <v>5580.8122699999994</v>
      </c>
      <c r="P24" s="38">
        <f t="shared" si="0"/>
        <v>11001.471799999999</v>
      </c>
      <c r="Q24" s="38">
        <v>5179.5161200000002</v>
      </c>
      <c r="R24" s="38">
        <v>7034.3445300000003</v>
      </c>
      <c r="S24" s="38">
        <f t="shared" si="1"/>
        <v>12213.860650000001</v>
      </c>
      <c r="T24" s="38">
        <f t="shared" si="2"/>
        <v>1453.5322600000009</v>
      </c>
      <c r="U24" s="38">
        <f t="shared" si="2"/>
        <v>1212.3888500000012</v>
      </c>
      <c r="V24" s="39">
        <f t="shared" si="3"/>
        <v>0.26045173886488765</v>
      </c>
      <c r="W24" s="170">
        <f t="shared" si="4"/>
        <v>0.11020242309760783</v>
      </c>
      <c r="X24" s="28" t="str">
        <f>IF(ABS(T24)&gt;10000,"YES","NO")</f>
        <v>NO</v>
      </c>
      <c r="Y24" s="28" t="str">
        <f>IF(AND(ABS(T24)&gt;5000,ABS(V24)&gt;0.2),"YES","NO")</f>
        <v>NO</v>
      </c>
      <c r="Z24" s="107" t="s">
        <v>185</v>
      </c>
      <c r="AA24" s="106">
        <v>5381</v>
      </c>
      <c r="AB24" s="106">
        <v>5381</v>
      </c>
      <c r="AC24" s="178">
        <f>AB24+AA24</f>
        <v>10762</v>
      </c>
      <c r="AD24" s="106">
        <v>5658</v>
      </c>
      <c r="AE24" s="178">
        <v>5706</v>
      </c>
      <c r="AF24" s="125">
        <f>AE24+AD24</f>
        <v>11364</v>
      </c>
      <c r="AG24" s="125">
        <f t="shared" si="6"/>
        <v>325</v>
      </c>
      <c r="AH24" s="125">
        <f t="shared" si="6"/>
        <v>602</v>
      </c>
      <c r="AI24" s="117">
        <f t="shared" si="7"/>
        <v>6.0397695595614198E-2</v>
      </c>
      <c r="AJ24" s="168">
        <f t="shared" si="7"/>
        <v>5.5937558074707301E-2</v>
      </c>
      <c r="AK24" s="28" t="str">
        <f>IF(AI24="N/A","NO",IF(ABS(AI24)&gt;0.2,"YES","NO"))</f>
        <v>NO</v>
      </c>
      <c r="AL24" s="33" t="s">
        <v>100</v>
      </c>
      <c r="AM24" s="33" t="s">
        <v>100</v>
      </c>
      <c r="AN24" s="59" t="str">
        <f>IF(AJ24&gt;19.99%,"Over", IF(AJ24&lt;-19.99%,"Under", "On-Target"))</f>
        <v>On-Target</v>
      </c>
      <c r="AO24" s="162" t="s">
        <v>101</v>
      </c>
      <c r="AP24" s="59" t="str">
        <f>IF(AND(U24&lt;-5000, W24&lt;-19.99%), "Under", IF(AND(U24&gt;=-5000, U24&lt;=5000), "On-Target", IF(AND(U24&gt;5000, W24&gt;19.99%), "Over", "Check")))</f>
        <v>On-Target</v>
      </c>
      <c r="AQ24" s="187" t="s">
        <v>256</v>
      </c>
      <c r="AR24" s="29" t="s">
        <v>103</v>
      </c>
    </row>
    <row r="25" spans="1:44" ht="36.75" customHeight="1">
      <c r="A25" s="162">
        <v>22</v>
      </c>
      <c r="B25" s="28" t="s">
        <v>685</v>
      </c>
      <c r="C25" s="28" t="s">
        <v>686</v>
      </c>
      <c r="D25" s="163" t="s">
        <v>174</v>
      </c>
      <c r="E25" s="164" t="s">
        <v>175</v>
      </c>
      <c r="F25" s="163" t="s">
        <v>183</v>
      </c>
      <c r="G25" s="164" t="s">
        <v>184</v>
      </c>
      <c r="H25" s="164" t="s">
        <v>692</v>
      </c>
      <c r="I25" s="164" t="s">
        <v>734</v>
      </c>
      <c r="J25" s="165" t="s">
        <v>95</v>
      </c>
      <c r="K25" s="162" t="s">
        <v>96</v>
      </c>
      <c r="L25" s="162" t="s">
        <v>97</v>
      </c>
      <c r="M25" s="162" t="s">
        <v>98</v>
      </c>
      <c r="N25" s="38">
        <v>5420.6595299999999</v>
      </c>
      <c r="O25" s="166">
        <v>5580.8122699999994</v>
      </c>
      <c r="P25" s="38">
        <f t="shared" si="0"/>
        <v>11001.471799999999</v>
      </c>
      <c r="Q25" s="38">
        <v>5179.5161200000002</v>
      </c>
      <c r="R25" s="38">
        <v>7034.3445300000003</v>
      </c>
      <c r="S25" s="38">
        <f t="shared" si="1"/>
        <v>12213.860650000001</v>
      </c>
      <c r="T25" s="38">
        <f t="shared" si="2"/>
        <v>1453.5322600000009</v>
      </c>
      <c r="U25" s="38">
        <f t="shared" si="2"/>
        <v>1212.3888500000012</v>
      </c>
      <c r="V25" s="39">
        <f t="shared" si="3"/>
        <v>0.26045173886488765</v>
      </c>
      <c r="W25" s="170">
        <f t="shared" si="4"/>
        <v>0.11020242309760783</v>
      </c>
      <c r="X25" s="171" t="s">
        <v>100</v>
      </c>
      <c r="Y25" s="171" t="s">
        <v>100</v>
      </c>
      <c r="Z25" s="173" t="s">
        <v>100</v>
      </c>
      <c r="AA25" s="106" t="s">
        <v>648</v>
      </c>
      <c r="AB25" s="106">
        <v>5381</v>
      </c>
      <c r="AC25" s="106" t="s">
        <v>100</v>
      </c>
      <c r="AD25" s="106">
        <v>5658</v>
      </c>
      <c r="AE25" s="178">
        <v>5706</v>
      </c>
      <c r="AF25" s="125">
        <f>AE25+AD25</f>
        <v>11364</v>
      </c>
      <c r="AG25" s="125">
        <f t="shared" si="6"/>
        <v>325</v>
      </c>
      <c r="AH25" s="125">
        <f t="shared" si="6"/>
        <v>11364</v>
      </c>
      <c r="AI25" s="117">
        <f t="shared" si="7"/>
        <v>6.0397695595614198E-2</v>
      </c>
      <c r="AJ25" s="168">
        <f t="shared" si="7"/>
        <v>0</v>
      </c>
      <c r="AK25" s="33" t="s">
        <v>100</v>
      </c>
      <c r="AL25" s="33" t="s">
        <v>100</v>
      </c>
      <c r="AM25" s="33" t="s">
        <v>100</v>
      </c>
      <c r="AN25" s="33" t="s">
        <v>100</v>
      </c>
      <c r="AO25" s="33" t="s">
        <v>100</v>
      </c>
      <c r="AP25" s="33" t="s">
        <v>100</v>
      </c>
      <c r="AQ25" s="33" t="s">
        <v>100</v>
      </c>
      <c r="AR25" s="28" t="s">
        <v>100</v>
      </c>
    </row>
    <row r="26" spans="1:44" ht="77.25">
      <c r="A26" s="162">
        <v>23</v>
      </c>
      <c r="B26" s="28" t="s">
        <v>685</v>
      </c>
      <c r="C26" s="28" t="s">
        <v>686</v>
      </c>
      <c r="D26" s="163" t="s">
        <v>394</v>
      </c>
      <c r="E26" s="164" t="s">
        <v>395</v>
      </c>
      <c r="F26" s="163" t="s">
        <v>735</v>
      </c>
      <c r="G26" s="164" t="s">
        <v>736</v>
      </c>
      <c r="H26" s="164" t="s">
        <v>482</v>
      </c>
      <c r="I26" s="164" t="s">
        <v>482</v>
      </c>
      <c r="J26" s="165" t="s">
        <v>398</v>
      </c>
      <c r="K26" s="162" t="s">
        <v>96</v>
      </c>
      <c r="L26" s="162" t="s">
        <v>97</v>
      </c>
      <c r="M26" s="162" t="s">
        <v>98</v>
      </c>
      <c r="N26" s="38">
        <v>5563.2373299999999</v>
      </c>
      <c r="O26" s="166">
        <v>5701.6005400000004</v>
      </c>
      <c r="P26" s="38">
        <f t="shared" si="0"/>
        <v>11264.837869999999</v>
      </c>
      <c r="Q26" s="38">
        <v>2434.4454599999999</v>
      </c>
      <c r="R26" s="38">
        <v>2663.76791</v>
      </c>
      <c r="S26" s="38">
        <f t="shared" si="1"/>
        <v>5098.2133699999995</v>
      </c>
      <c r="T26" s="38">
        <f t="shared" si="2"/>
        <v>-3037.8326300000003</v>
      </c>
      <c r="U26" s="38">
        <f t="shared" si="2"/>
        <v>-6166.6244999999999</v>
      </c>
      <c r="V26" s="39">
        <f t="shared" si="3"/>
        <v>-0.53280348363373775</v>
      </c>
      <c r="W26" s="170">
        <f t="shared" si="4"/>
        <v>-0.54742239268464499</v>
      </c>
      <c r="X26" s="28" t="str">
        <f>IF(ABS(T26)&gt;10000,"YES","NO")</f>
        <v>NO</v>
      </c>
      <c r="Y26" s="28" t="str">
        <f>IF(AND(ABS(T26)&gt;5000,ABS(V26)&gt;0.2),"YES","NO")</f>
        <v>NO</v>
      </c>
      <c r="Z26" s="107" t="s">
        <v>737</v>
      </c>
      <c r="AA26" s="106" t="s">
        <v>100</v>
      </c>
      <c r="AB26" s="106" t="s">
        <v>100</v>
      </c>
      <c r="AC26" s="106" t="s">
        <v>100</v>
      </c>
      <c r="AD26" s="106" t="s">
        <v>100</v>
      </c>
      <c r="AE26" s="178" t="s">
        <v>100</v>
      </c>
      <c r="AF26" s="125" t="s">
        <v>100</v>
      </c>
      <c r="AG26" s="125" t="str">
        <f t="shared" si="6"/>
        <v>N/A</v>
      </c>
      <c r="AH26" s="125" t="str">
        <f t="shared" si="6"/>
        <v>N/A</v>
      </c>
      <c r="AI26" s="117">
        <f t="shared" si="7"/>
        <v>0</v>
      </c>
      <c r="AJ26" s="168">
        <f t="shared" si="7"/>
        <v>0</v>
      </c>
      <c r="AK26" s="28" t="str">
        <f>IF(AI26="N/A","NO",IF(ABS(AI26)&gt;0.2,"YES","NO"))</f>
        <v>NO</v>
      </c>
      <c r="AL26" s="33" t="s">
        <v>100</v>
      </c>
      <c r="AM26" s="33" t="s">
        <v>100</v>
      </c>
      <c r="AN26" s="59" t="s">
        <v>101</v>
      </c>
      <c r="AO26" s="162" t="s">
        <v>101</v>
      </c>
      <c r="AP26" s="59" t="str">
        <f>IF(AND(U26&lt;-5000, W26&lt;-19.99%), "Under", IF(AND(U26&gt;=-5000, U26&lt;=5000), "On-Target", IF(AND(U26&gt;5000, W26&gt;19.99%), "Over", "Check")))</f>
        <v>Under</v>
      </c>
      <c r="AQ26" s="169" t="s">
        <v>256</v>
      </c>
      <c r="AR26" s="172" t="s">
        <v>738</v>
      </c>
    </row>
    <row r="27" spans="1:44" ht="36.75" customHeight="1">
      <c r="A27" s="162">
        <v>24</v>
      </c>
      <c r="B27" s="28" t="s">
        <v>685</v>
      </c>
      <c r="C27" s="28" t="s">
        <v>686</v>
      </c>
      <c r="D27" s="163" t="s">
        <v>394</v>
      </c>
      <c r="E27" s="164" t="s">
        <v>395</v>
      </c>
      <c r="F27" s="163" t="s">
        <v>735</v>
      </c>
      <c r="G27" s="164" t="s">
        <v>736</v>
      </c>
      <c r="H27" s="164" t="s">
        <v>692</v>
      </c>
      <c r="I27" s="164" t="s">
        <v>739</v>
      </c>
      <c r="J27" s="165" t="s">
        <v>398</v>
      </c>
      <c r="K27" s="162" t="s">
        <v>96</v>
      </c>
      <c r="L27" s="162" t="s">
        <v>97</v>
      </c>
      <c r="M27" s="162" t="s">
        <v>98</v>
      </c>
      <c r="N27" s="38">
        <v>5563.2373299999999</v>
      </c>
      <c r="O27" s="166">
        <v>5701.6005400000004</v>
      </c>
      <c r="P27" s="38">
        <f t="shared" si="0"/>
        <v>11264.837869999999</v>
      </c>
      <c r="Q27" s="38">
        <v>2434.4454599999999</v>
      </c>
      <c r="R27" s="38">
        <v>2663.76791</v>
      </c>
      <c r="S27" s="38">
        <f t="shared" si="1"/>
        <v>5098.2133699999995</v>
      </c>
      <c r="T27" s="38">
        <f t="shared" si="2"/>
        <v>-3037.8326300000003</v>
      </c>
      <c r="U27" s="38">
        <f t="shared" si="2"/>
        <v>-6166.6244999999999</v>
      </c>
      <c r="V27" s="39">
        <f t="shared" si="3"/>
        <v>-0.53280348363373775</v>
      </c>
      <c r="W27" s="170">
        <f t="shared" si="4"/>
        <v>-0.54742239268464499</v>
      </c>
      <c r="X27" s="171" t="s">
        <v>100</v>
      </c>
      <c r="Y27" s="171" t="s">
        <v>100</v>
      </c>
      <c r="Z27" s="107" t="s">
        <v>100</v>
      </c>
      <c r="AA27" s="106" t="s">
        <v>100</v>
      </c>
      <c r="AB27" s="106" t="s">
        <v>100</v>
      </c>
      <c r="AC27" s="106" t="s">
        <v>100</v>
      </c>
      <c r="AD27" s="106" t="s">
        <v>100</v>
      </c>
      <c r="AE27" s="178" t="s">
        <v>100</v>
      </c>
      <c r="AF27" s="125" t="s">
        <v>100</v>
      </c>
      <c r="AG27" s="125" t="str">
        <f t="shared" si="6"/>
        <v>N/A</v>
      </c>
      <c r="AH27" s="125" t="str">
        <f t="shared" si="6"/>
        <v>N/A</v>
      </c>
      <c r="AI27" s="117">
        <f t="shared" si="7"/>
        <v>0</v>
      </c>
      <c r="AJ27" s="168">
        <f t="shared" si="7"/>
        <v>0</v>
      </c>
      <c r="AK27" s="33" t="s">
        <v>100</v>
      </c>
      <c r="AL27" s="33" t="s">
        <v>100</v>
      </c>
      <c r="AM27" s="33" t="s">
        <v>100</v>
      </c>
      <c r="AN27" s="33" t="s">
        <v>100</v>
      </c>
      <c r="AO27" s="33" t="s">
        <v>100</v>
      </c>
      <c r="AP27" s="33" t="s">
        <v>100</v>
      </c>
      <c r="AQ27" s="33" t="s">
        <v>100</v>
      </c>
      <c r="AR27" s="28" t="s">
        <v>100</v>
      </c>
    </row>
    <row r="28" spans="1:44" ht="77.25">
      <c r="A28" s="162">
        <v>25</v>
      </c>
      <c r="B28" s="28" t="s">
        <v>685</v>
      </c>
      <c r="C28" s="28" t="s">
        <v>686</v>
      </c>
      <c r="D28" s="163" t="s">
        <v>394</v>
      </c>
      <c r="E28" s="164" t="s">
        <v>395</v>
      </c>
      <c r="F28" s="163" t="s">
        <v>400</v>
      </c>
      <c r="G28" s="164" t="s">
        <v>401</v>
      </c>
      <c r="H28" s="164" t="s">
        <v>94</v>
      </c>
      <c r="I28" s="164" t="s">
        <v>94</v>
      </c>
      <c r="J28" s="165" t="s">
        <v>100</v>
      </c>
      <c r="K28" s="162" t="s">
        <v>96</v>
      </c>
      <c r="L28" s="162" t="s">
        <v>97</v>
      </c>
      <c r="M28" s="162" t="s">
        <v>98</v>
      </c>
      <c r="N28" s="38">
        <v>0</v>
      </c>
      <c r="O28" s="166">
        <v>0</v>
      </c>
      <c r="P28" s="38">
        <f t="shared" si="0"/>
        <v>0</v>
      </c>
      <c r="Q28" s="38">
        <v>1036.24695</v>
      </c>
      <c r="R28" s="38">
        <v>2305.3000000000002</v>
      </c>
      <c r="S28" s="38">
        <f t="shared" si="1"/>
        <v>3341.5469499999999</v>
      </c>
      <c r="T28" s="38">
        <f t="shared" si="2"/>
        <v>2305.3000000000002</v>
      </c>
      <c r="U28" s="38">
        <f t="shared" si="2"/>
        <v>3341.5469499999999</v>
      </c>
      <c r="V28" s="39" t="str">
        <f>IF(O28=0,"0%",(R28-O28)/O28)</f>
        <v>0%</v>
      </c>
      <c r="W28" s="170" t="str">
        <f>IF(P28=0,"N/A",U28/P28)</f>
        <v>N/A</v>
      </c>
      <c r="X28" s="28" t="str">
        <f>IF(ABS(T28)&gt;10000,"YES","NO")</f>
        <v>NO</v>
      </c>
      <c r="Y28" s="28" t="str">
        <f>IF(AND(ABS(T28)&gt;5000,ABS(V28)&gt;0.2),"YES","NO")</f>
        <v>NO</v>
      </c>
      <c r="Z28" s="107" t="s">
        <v>737</v>
      </c>
      <c r="AA28" s="106" t="s">
        <v>100</v>
      </c>
      <c r="AB28" s="106" t="s">
        <v>100</v>
      </c>
      <c r="AC28" s="106" t="s">
        <v>100</v>
      </c>
      <c r="AD28" s="106" t="s">
        <v>100</v>
      </c>
      <c r="AE28" s="178" t="s">
        <v>100</v>
      </c>
      <c r="AF28" s="125" t="s">
        <v>100</v>
      </c>
      <c r="AG28" s="125" t="str">
        <f t="shared" si="6"/>
        <v>N/A</v>
      </c>
      <c r="AH28" s="125" t="str">
        <f t="shared" si="6"/>
        <v>N/A</v>
      </c>
      <c r="AI28" s="117">
        <f t="shared" si="7"/>
        <v>0</v>
      </c>
      <c r="AJ28" s="168">
        <f t="shared" si="7"/>
        <v>0</v>
      </c>
      <c r="AK28" s="28" t="str">
        <f>IF(AI28="N/A","NO",IF(ABS(AI28)&gt;0.2,"YES","NO"))</f>
        <v>NO</v>
      </c>
      <c r="AL28" s="33" t="s">
        <v>100</v>
      </c>
      <c r="AM28" s="33" t="s">
        <v>100</v>
      </c>
      <c r="AN28" s="59" t="s">
        <v>101</v>
      </c>
      <c r="AO28" s="162" t="s">
        <v>101</v>
      </c>
      <c r="AP28" s="59" t="str">
        <f>IF(AND(U28&lt;-5000, W28&lt;-19.99%), "Under", IF(AND(U28&gt;=-5000, U28&lt;=5000), "On-Target", IF(AND(U28&gt;5000, W28&gt;19.99%), "Over", "Check")))</f>
        <v>On-Target</v>
      </c>
      <c r="AQ28" s="187" t="s">
        <v>256</v>
      </c>
      <c r="AR28" s="29" t="s">
        <v>103</v>
      </c>
    </row>
    <row r="29" spans="1:44" ht="89.25" customHeight="1">
      <c r="A29" s="162">
        <v>26</v>
      </c>
      <c r="B29" s="28" t="s">
        <v>685</v>
      </c>
      <c r="C29" s="28" t="s">
        <v>686</v>
      </c>
      <c r="D29" s="163" t="s">
        <v>740</v>
      </c>
      <c r="E29" s="164" t="s">
        <v>741</v>
      </c>
      <c r="F29" s="163" t="s">
        <v>742</v>
      </c>
      <c r="G29" s="164" t="s">
        <v>743</v>
      </c>
      <c r="H29" s="164" t="s">
        <v>482</v>
      </c>
      <c r="I29" s="164" t="s">
        <v>482</v>
      </c>
      <c r="J29" s="165" t="s">
        <v>193</v>
      </c>
      <c r="K29" s="162" t="s">
        <v>96</v>
      </c>
      <c r="L29" s="162" t="s">
        <v>97</v>
      </c>
      <c r="M29" s="162" t="s">
        <v>98</v>
      </c>
      <c r="N29" s="38">
        <v>1539.32636</v>
      </c>
      <c r="O29" s="166">
        <v>1552.88768</v>
      </c>
      <c r="P29" s="38">
        <f t="shared" si="0"/>
        <v>3092.2140399999998</v>
      </c>
      <c r="Q29" s="38">
        <v>1266.0420799999999</v>
      </c>
      <c r="R29" s="38">
        <v>1103.8302699999999</v>
      </c>
      <c r="S29" s="38">
        <f t="shared" si="1"/>
        <v>2369.8723499999996</v>
      </c>
      <c r="T29" s="38">
        <f t="shared" si="2"/>
        <v>-449.05741000000012</v>
      </c>
      <c r="U29" s="38">
        <f t="shared" si="2"/>
        <v>-722.3416900000002</v>
      </c>
      <c r="V29" s="39">
        <f t="shared" ref="V29:V92" si="8">IF(ISBLANK(O29),"0%",(R29-O29)/O29)</f>
        <v>-0.28917571810473769</v>
      </c>
      <c r="W29" s="170">
        <f t="shared" ref="W29:W92" si="9">U29/P29</f>
        <v>-0.23360015854529922</v>
      </c>
      <c r="X29" s="28" t="str">
        <f>IF(ABS(T29)&gt;10000,"YES","NO")</f>
        <v>NO</v>
      </c>
      <c r="Y29" s="28" t="str">
        <f>IF(AND(ABS(T29)&gt;5000,ABS(V29)&gt;0.2),"YES","NO")</f>
        <v>NO</v>
      </c>
      <c r="Z29" s="107" t="s">
        <v>699</v>
      </c>
      <c r="AA29" s="106">
        <v>329</v>
      </c>
      <c r="AB29" s="106">
        <v>329</v>
      </c>
      <c r="AC29" s="178">
        <f t="shared" ref="AC29:AC41" si="10">AB29+AA29</f>
        <v>658</v>
      </c>
      <c r="AD29" s="106">
        <v>159</v>
      </c>
      <c r="AE29" s="178">
        <v>509</v>
      </c>
      <c r="AF29" s="125">
        <f t="shared" ref="AF29:AF41" si="11">AE29+AD29</f>
        <v>668</v>
      </c>
      <c r="AG29" s="125">
        <f t="shared" si="6"/>
        <v>180</v>
      </c>
      <c r="AH29" s="125">
        <f t="shared" si="6"/>
        <v>10</v>
      </c>
      <c r="AI29" s="117">
        <f t="shared" si="7"/>
        <v>0.54711246200607899</v>
      </c>
      <c r="AJ29" s="168">
        <f t="shared" si="7"/>
        <v>1.5197568389057751E-2</v>
      </c>
      <c r="AK29" s="28" t="str">
        <f>IF(AI29="N/A","NO",IF(ABS(AI29)&gt;0.2,"YES","NO"))</f>
        <v>YES</v>
      </c>
      <c r="AL29" s="33" t="s">
        <v>100</v>
      </c>
      <c r="AM29" s="33" t="s">
        <v>744</v>
      </c>
      <c r="AN29" s="59" t="str">
        <f>IF(AJ29&gt;19.99%,"Over", IF(AJ29&lt;-19.99%,"Under", "On-Target"))</f>
        <v>On-Target</v>
      </c>
      <c r="AO29" s="162" t="s">
        <v>101</v>
      </c>
      <c r="AP29" s="59" t="str">
        <f>IF(AND(U29&lt;-5000, W29&lt;-19.99%), "Under", IF(AND(U29&gt;=-5000, U29&lt;=5000), "On-Target", IF(AND(U29&gt;5000, W29&gt;19.99%), "Over", "Check")))</f>
        <v>On-Target</v>
      </c>
      <c r="AQ29" s="187" t="s">
        <v>256</v>
      </c>
      <c r="AR29" s="172" t="s">
        <v>745</v>
      </c>
    </row>
    <row r="30" spans="1:44" ht="39">
      <c r="A30" s="162">
        <v>27</v>
      </c>
      <c r="B30" s="28" t="s">
        <v>685</v>
      </c>
      <c r="C30" s="28" t="s">
        <v>686</v>
      </c>
      <c r="D30" s="163" t="s">
        <v>740</v>
      </c>
      <c r="E30" s="164" t="s">
        <v>741</v>
      </c>
      <c r="F30" s="163" t="s">
        <v>742</v>
      </c>
      <c r="G30" s="164" t="s">
        <v>743</v>
      </c>
      <c r="H30" s="164" t="s">
        <v>692</v>
      </c>
      <c r="I30" s="164" t="s">
        <v>746</v>
      </c>
      <c r="J30" s="165" t="s">
        <v>193</v>
      </c>
      <c r="K30" s="162" t="s">
        <v>96</v>
      </c>
      <c r="L30" s="162" t="s">
        <v>97</v>
      </c>
      <c r="M30" s="162" t="s">
        <v>98</v>
      </c>
      <c r="N30" s="38">
        <v>1539.32636</v>
      </c>
      <c r="O30" s="166">
        <v>1552.88768</v>
      </c>
      <c r="P30" s="38">
        <f t="shared" si="0"/>
        <v>3092.2140399999998</v>
      </c>
      <c r="Q30" s="38">
        <v>1266.0420799999999</v>
      </c>
      <c r="R30" s="38">
        <v>1103.8302699999999</v>
      </c>
      <c r="S30" s="38">
        <f t="shared" si="1"/>
        <v>2369.8723499999996</v>
      </c>
      <c r="T30" s="38">
        <f t="shared" si="2"/>
        <v>-449.05741000000012</v>
      </c>
      <c r="U30" s="38">
        <f t="shared" si="2"/>
        <v>-722.3416900000002</v>
      </c>
      <c r="V30" s="39">
        <f t="shared" si="8"/>
        <v>-0.28917571810473769</v>
      </c>
      <c r="W30" s="170">
        <f t="shared" si="9"/>
        <v>-0.23360015854529922</v>
      </c>
      <c r="X30" s="171" t="s">
        <v>100</v>
      </c>
      <c r="Y30" s="171" t="s">
        <v>100</v>
      </c>
      <c r="Z30" s="107" t="s">
        <v>100</v>
      </c>
      <c r="AA30" s="106">
        <v>329</v>
      </c>
      <c r="AB30" s="106">
        <v>329</v>
      </c>
      <c r="AC30" s="178">
        <f t="shared" si="10"/>
        <v>658</v>
      </c>
      <c r="AD30" s="106">
        <v>159</v>
      </c>
      <c r="AE30" s="178">
        <v>509</v>
      </c>
      <c r="AF30" s="125">
        <f t="shared" si="11"/>
        <v>668</v>
      </c>
      <c r="AG30" s="125">
        <f t="shared" si="6"/>
        <v>180</v>
      </c>
      <c r="AH30" s="125">
        <f t="shared" si="6"/>
        <v>10</v>
      </c>
      <c r="AI30" s="117">
        <f t="shared" si="7"/>
        <v>0.54711246200607899</v>
      </c>
      <c r="AJ30" s="168">
        <f t="shared" si="7"/>
        <v>1.5197568389057751E-2</v>
      </c>
      <c r="AK30" s="33" t="s">
        <v>100</v>
      </c>
      <c r="AL30" s="33" t="s">
        <v>100</v>
      </c>
      <c r="AM30" s="33" t="s">
        <v>100</v>
      </c>
      <c r="AN30" s="33" t="s">
        <v>100</v>
      </c>
      <c r="AO30" s="33" t="s">
        <v>100</v>
      </c>
      <c r="AP30" s="33" t="s">
        <v>100</v>
      </c>
      <c r="AQ30" s="33" t="s">
        <v>100</v>
      </c>
      <c r="AR30" s="28" t="s">
        <v>100</v>
      </c>
    </row>
    <row r="31" spans="1:44" ht="35.25" customHeight="1">
      <c r="A31" s="162">
        <v>28</v>
      </c>
      <c r="B31" s="28" t="s">
        <v>685</v>
      </c>
      <c r="C31" s="28" t="s">
        <v>686</v>
      </c>
      <c r="D31" s="163" t="s">
        <v>740</v>
      </c>
      <c r="E31" s="164" t="s">
        <v>741</v>
      </c>
      <c r="F31" s="163" t="s">
        <v>742</v>
      </c>
      <c r="G31" s="164" t="s">
        <v>743</v>
      </c>
      <c r="H31" s="164" t="s">
        <v>263</v>
      </c>
      <c r="I31" s="164" t="s">
        <v>747</v>
      </c>
      <c r="J31" s="165" t="s">
        <v>193</v>
      </c>
      <c r="K31" s="162" t="s">
        <v>96</v>
      </c>
      <c r="L31" s="162" t="s">
        <v>97</v>
      </c>
      <c r="M31" s="162" t="s">
        <v>98</v>
      </c>
      <c r="N31" s="38">
        <v>1539.32636</v>
      </c>
      <c r="O31" s="166">
        <v>1552.88768</v>
      </c>
      <c r="P31" s="38">
        <f t="shared" si="0"/>
        <v>3092.2140399999998</v>
      </c>
      <c r="Q31" s="38">
        <v>1266.0420799999999</v>
      </c>
      <c r="R31" s="38">
        <v>1103.8302699999999</v>
      </c>
      <c r="S31" s="38">
        <f t="shared" si="1"/>
        <v>2369.8723499999996</v>
      </c>
      <c r="T31" s="38">
        <f t="shared" si="2"/>
        <v>-449.05741000000012</v>
      </c>
      <c r="U31" s="38">
        <f t="shared" si="2"/>
        <v>-722.3416900000002</v>
      </c>
      <c r="V31" s="39">
        <f t="shared" si="8"/>
        <v>-0.28917571810473769</v>
      </c>
      <c r="W31" s="170">
        <f t="shared" si="9"/>
        <v>-0.23360015854529922</v>
      </c>
      <c r="X31" s="171" t="s">
        <v>100</v>
      </c>
      <c r="Y31" s="171" t="s">
        <v>100</v>
      </c>
      <c r="Z31" s="107" t="s">
        <v>100</v>
      </c>
      <c r="AA31" s="106">
        <v>329</v>
      </c>
      <c r="AB31" s="106">
        <v>329</v>
      </c>
      <c r="AC31" s="178">
        <f t="shared" si="10"/>
        <v>658</v>
      </c>
      <c r="AD31" s="106">
        <v>159</v>
      </c>
      <c r="AE31" s="178">
        <v>509</v>
      </c>
      <c r="AF31" s="125">
        <f t="shared" si="11"/>
        <v>668</v>
      </c>
      <c r="AG31" s="125">
        <f t="shared" si="6"/>
        <v>180</v>
      </c>
      <c r="AH31" s="125">
        <f t="shared" si="6"/>
        <v>10</v>
      </c>
      <c r="AI31" s="117">
        <f t="shared" si="7"/>
        <v>0.54711246200607899</v>
      </c>
      <c r="AJ31" s="168">
        <f t="shared" si="7"/>
        <v>1.5197568389057751E-2</v>
      </c>
      <c r="AK31" s="33" t="s">
        <v>100</v>
      </c>
      <c r="AL31" s="33" t="s">
        <v>100</v>
      </c>
      <c r="AM31" s="33" t="s">
        <v>100</v>
      </c>
      <c r="AN31" s="33" t="s">
        <v>100</v>
      </c>
      <c r="AO31" s="33" t="s">
        <v>100</v>
      </c>
      <c r="AP31" s="33" t="s">
        <v>100</v>
      </c>
      <c r="AQ31" s="33" t="s">
        <v>100</v>
      </c>
      <c r="AR31" s="28" t="s">
        <v>100</v>
      </c>
    </row>
    <row r="32" spans="1:44" ht="128.25">
      <c r="A32" s="162">
        <v>29</v>
      </c>
      <c r="B32" s="28" t="s">
        <v>685</v>
      </c>
      <c r="C32" s="28" t="s">
        <v>686</v>
      </c>
      <c r="D32" s="163" t="s">
        <v>740</v>
      </c>
      <c r="E32" s="164" t="s">
        <v>741</v>
      </c>
      <c r="F32" s="163" t="s">
        <v>748</v>
      </c>
      <c r="G32" s="164" t="s">
        <v>749</v>
      </c>
      <c r="H32" s="164" t="s">
        <v>482</v>
      </c>
      <c r="I32" s="164" t="s">
        <v>482</v>
      </c>
      <c r="J32" s="165" t="s">
        <v>193</v>
      </c>
      <c r="K32" s="162" t="s">
        <v>96</v>
      </c>
      <c r="L32" s="162" t="s">
        <v>97</v>
      </c>
      <c r="M32" s="162" t="s">
        <v>98</v>
      </c>
      <c r="N32" s="38">
        <v>3841.7393900000002</v>
      </c>
      <c r="O32" s="38">
        <v>3875.58475</v>
      </c>
      <c r="P32" s="38">
        <f t="shared" si="0"/>
        <v>7717.3241400000006</v>
      </c>
      <c r="Q32" s="38">
        <v>7167.4575299999997</v>
      </c>
      <c r="R32" s="38">
        <v>15031.2045</v>
      </c>
      <c r="S32" s="38">
        <f t="shared" si="1"/>
        <v>22198.66203</v>
      </c>
      <c r="T32" s="38">
        <f t="shared" si="2"/>
        <v>11155.61975</v>
      </c>
      <c r="U32" s="38">
        <f t="shared" si="2"/>
        <v>14481.337889999999</v>
      </c>
      <c r="V32" s="39">
        <f t="shared" si="8"/>
        <v>2.8784352477390671</v>
      </c>
      <c r="W32" s="170">
        <f t="shared" si="9"/>
        <v>1.8764713814392144</v>
      </c>
      <c r="X32" s="28" t="str">
        <f>IF(ABS(T32)&gt;10000,"YES","NO")</f>
        <v>YES</v>
      </c>
      <c r="Y32" s="28" t="str">
        <f>IF(AND(ABS(T32)&gt;5000,ABS(V32)&gt;0.2),"YES","NO")</f>
        <v>YES</v>
      </c>
      <c r="Z32" s="107" t="s">
        <v>699</v>
      </c>
      <c r="AA32" s="106">
        <v>94</v>
      </c>
      <c r="AB32" s="106">
        <v>94</v>
      </c>
      <c r="AC32" s="178">
        <f t="shared" si="10"/>
        <v>188</v>
      </c>
      <c r="AD32" s="106">
        <v>62</v>
      </c>
      <c r="AE32" s="178">
        <v>45</v>
      </c>
      <c r="AF32" s="125">
        <f t="shared" si="11"/>
        <v>107</v>
      </c>
      <c r="AG32" s="125">
        <f t="shared" si="6"/>
        <v>-49</v>
      </c>
      <c r="AH32" s="125">
        <f t="shared" si="6"/>
        <v>-81</v>
      </c>
      <c r="AI32" s="117">
        <f t="shared" si="7"/>
        <v>-0.52127659574468088</v>
      </c>
      <c r="AJ32" s="168">
        <f t="shared" si="7"/>
        <v>-0.43085106382978722</v>
      </c>
      <c r="AK32" s="28" t="str">
        <f>IF(AI32="N/A","NO",IF(ABS(AI32)&gt;0.2,"YES","NO"))</f>
        <v>YES</v>
      </c>
      <c r="AL32" s="33" t="s">
        <v>750</v>
      </c>
      <c r="AM32" s="33" t="s">
        <v>751</v>
      </c>
      <c r="AN32" s="59" t="str">
        <f>IF(AJ32&gt;19.99%,"Over", IF(AJ32&lt;-19.99%,"Under", "On-Target"))</f>
        <v>Under</v>
      </c>
      <c r="AO32" s="162" t="s">
        <v>101</v>
      </c>
      <c r="AP32" s="59" t="str">
        <f>IF(AND(U32&lt;-5000, W32&lt;-19.99%), "Under", IF(AND(U32&gt;=-5000, U32&lt;=5000), "On-Target", IF(AND(U32&gt;5000, W32&gt;19.99%), "Over", "Check")))</f>
        <v>Over</v>
      </c>
      <c r="AQ32" s="187" t="s">
        <v>256</v>
      </c>
      <c r="AR32" s="172" t="s">
        <v>294</v>
      </c>
    </row>
    <row r="33" spans="1:44" ht="33.75" customHeight="1">
      <c r="A33" s="162">
        <v>30</v>
      </c>
      <c r="B33" s="28" t="s">
        <v>685</v>
      </c>
      <c r="C33" s="28" t="s">
        <v>686</v>
      </c>
      <c r="D33" s="163" t="s">
        <v>740</v>
      </c>
      <c r="E33" s="164" t="s">
        <v>741</v>
      </c>
      <c r="F33" s="163" t="s">
        <v>748</v>
      </c>
      <c r="G33" s="164" t="s">
        <v>749</v>
      </c>
      <c r="H33" s="164" t="s">
        <v>692</v>
      </c>
      <c r="I33" s="164" t="s">
        <v>752</v>
      </c>
      <c r="J33" s="165" t="s">
        <v>193</v>
      </c>
      <c r="K33" s="162" t="s">
        <v>96</v>
      </c>
      <c r="L33" s="162" t="s">
        <v>97</v>
      </c>
      <c r="M33" s="162" t="s">
        <v>98</v>
      </c>
      <c r="N33" s="38">
        <v>3841.7393900000002</v>
      </c>
      <c r="O33" s="38">
        <v>3875.58475</v>
      </c>
      <c r="P33" s="38">
        <f t="shared" si="0"/>
        <v>7717.3241400000006</v>
      </c>
      <c r="Q33" s="38">
        <v>7167.4575299999997</v>
      </c>
      <c r="R33" s="38">
        <v>15031.2045</v>
      </c>
      <c r="S33" s="38">
        <f t="shared" si="1"/>
        <v>22198.66203</v>
      </c>
      <c r="T33" s="38">
        <f t="shared" si="2"/>
        <v>11155.61975</v>
      </c>
      <c r="U33" s="38">
        <f t="shared" si="2"/>
        <v>14481.337889999999</v>
      </c>
      <c r="V33" s="39">
        <f t="shared" si="8"/>
        <v>2.8784352477390671</v>
      </c>
      <c r="W33" s="170">
        <f t="shared" si="9"/>
        <v>1.8764713814392144</v>
      </c>
      <c r="X33" s="171" t="s">
        <v>100</v>
      </c>
      <c r="Y33" s="171" t="s">
        <v>100</v>
      </c>
      <c r="Z33" s="107" t="s">
        <v>100</v>
      </c>
      <c r="AA33" s="106">
        <v>94</v>
      </c>
      <c r="AB33" s="106">
        <v>94</v>
      </c>
      <c r="AC33" s="178">
        <f t="shared" si="10"/>
        <v>188</v>
      </c>
      <c r="AD33" s="106">
        <v>62</v>
      </c>
      <c r="AE33" s="178">
        <v>45</v>
      </c>
      <c r="AF33" s="125">
        <f t="shared" si="11"/>
        <v>107</v>
      </c>
      <c r="AG33" s="125">
        <f t="shared" si="6"/>
        <v>-49</v>
      </c>
      <c r="AH33" s="125">
        <f t="shared" si="6"/>
        <v>-81</v>
      </c>
      <c r="AI33" s="117">
        <f t="shared" si="7"/>
        <v>-0.52127659574468088</v>
      </c>
      <c r="AJ33" s="168">
        <f t="shared" si="7"/>
        <v>-0.43085106382978722</v>
      </c>
      <c r="AK33" s="33" t="s">
        <v>100</v>
      </c>
      <c r="AL33" s="33" t="s">
        <v>100</v>
      </c>
      <c r="AM33" s="33" t="s">
        <v>100</v>
      </c>
      <c r="AN33" s="33" t="s">
        <v>100</v>
      </c>
      <c r="AO33" s="33" t="s">
        <v>100</v>
      </c>
      <c r="AP33" s="33" t="s">
        <v>100</v>
      </c>
      <c r="AQ33" s="33" t="s">
        <v>100</v>
      </c>
      <c r="AR33" s="28" t="s">
        <v>100</v>
      </c>
    </row>
    <row r="34" spans="1:44" ht="33.75" customHeight="1">
      <c r="A34" s="162">
        <v>31</v>
      </c>
      <c r="B34" s="28" t="s">
        <v>685</v>
      </c>
      <c r="C34" s="28" t="s">
        <v>686</v>
      </c>
      <c r="D34" s="163" t="s">
        <v>740</v>
      </c>
      <c r="E34" s="164" t="s">
        <v>741</v>
      </c>
      <c r="F34" s="163" t="s">
        <v>748</v>
      </c>
      <c r="G34" s="164" t="s">
        <v>749</v>
      </c>
      <c r="H34" s="164" t="s">
        <v>263</v>
      </c>
      <c r="I34" s="164" t="s">
        <v>303</v>
      </c>
      <c r="J34" s="165" t="s">
        <v>193</v>
      </c>
      <c r="K34" s="162" t="s">
        <v>96</v>
      </c>
      <c r="L34" s="162" t="s">
        <v>97</v>
      </c>
      <c r="M34" s="162" t="s">
        <v>98</v>
      </c>
      <c r="N34" s="38">
        <v>3841.7393900000002</v>
      </c>
      <c r="O34" s="38">
        <v>3875.58475</v>
      </c>
      <c r="P34" s="38">
        <f t="shared" si="0"/>
        <v>7717.3241400000006</v>
      </c>
      <c r="Q34" s="38">
        <v>7167.4575299999997</v>
      </c>
      <c r="R34" s="38">
        <v>15031.2045</v>
      </c>
      <c r="S34" s="38">
        <f t="shared" si="1"/>
        <v>22198.66203</v>
      </c>
      <c r="T34" s="38">
        <f t="shared" si="2"/>
        <v>11155.61975</v>
      </c>
      <c r="U34" s="38">
        <f t="shared" si="2"/>
        <v>14481.337889999999</v>
      </c>
      <c r="V34" s="39">
        <f t="shared" si="8"/>
        <v>2.8784352477390671</v>
      </c>
      <c r="W34" s="170">
        <f t="shared" si="9"/>
        <v>1.8764713814392144</v>
      </c>
      <c r="X34" s="171" t="s">
        <v>100</v>
      </c>
      <c r="Y34" s="171" t="s">
        <v>100</v>
      </c>
      <c r="Z34" s="107" t="s">
        <v>100</v>
      </c>
      <c r="AA34" s="106">
        <v>94</v>
      </c>
      <c r="AB34" s="106">
        <v>94</v>
      </c>
      <c r="AC34" s="178">
        <f t="shared" si="10"/>
        <v>188</v>
      </c>
      <c r="AD34" s="106">
        <v>62</v>
      </c>
      <c r="AE34" s="178">
        <v>45</v>
      </c>
      <c r="AF34" s="125">
        <f t="shared" si="11"/>
        <v>107</v>
      </c>
      <c r="AG34" s="125">
        <f t="shared" si="6"/>
        <v>-49</v>
      </c>
      <c r="AH34" s="125">
        <f t="shared" si="6"/>
        <v>-81</v>
      </c>
      <c r="AI34" s="117">
        <f t="shared" si="7"/>
        <v>-0.52127659574468088</v>
      </c>
      <c r="AJ34" s="168">
        <f t="shared" si="7"/>
        <v>-0.43085106382978722</v>
      </c>
      <c r="AK34" s="33" t="s">
        <v>100</v>
      </c>
      <c r="AL34" s="33" t="s">
        <v>100</v>
      </c>
      <c r="AM34" s="33" t="s">
        <v>100</v>
      </c>
      <c r="AN34" s="33" t="s">
        <v>100</v>
      </c>
      <c r="AO34" s="33" t="s">
        <v>100</v>
      </c>
      <c r="AP34" s="33" t="s">
        <v>100</v>
      </c>
      <c r="AQ34" s="33" t="s">
        <v>100</v>
      </c>
      <c r="AR34" s="28" t="s">
        <v>100</v>
      </c>
    </row>
    <row r="35" spans="1:44" ht="39">
      <c r="A35" s="162">
        <v>32</v>
      </c>
      <c r="B35" s="28" t="s">
        <v>685</v>
      </c>
      <c r="C35" s="28" t="s">
        <v>686</v>
      </c>
      <c r="D35" s="163" t="s">
        <v>740</v>
      </c>
      <c r="E35" s="164" t="s">
        <v>741</v>
      </c>
      <c r="F35" s="163" t="s">
        <v>753</v>
      </c>
      <c r="G35" s="164" t="s">
        <v>754</v>
      </c>
      <c r="H35" s="164" t="s">
        <v>482</v>
      </c>
      <c r="I35" s="164" t="s">
        <v>482</v>
      </c>
      <c r="J35" s="165" t="s">
        <v>193</v>
      </c>
      <c r="K35" s="162" t="s">
        <v>96</v>
      </c>
      <c r="L35" s="162" t="s">
        <v>97</v>
      </c>
      <c r="M35" s="162" t="s">
        <v>98</v>
      </c>
      <c r="N35" s="38">
        <v>414.41368999999997</v>
      </c>
      <c r="O35" s="38">
        <v>418.06464</v>
      </c>
      <c r="P35" s="38">
        <f t="shared" si="0"/>
        <v>832.47832999999991</v>
      </c>
      <c r="Q35" s="38">
        <v>291.73032000000001</v>
      </c>
      <c r="R35" s="38">
        <v>601.43743999999992</v>
      </c>
      <c r="S35" s="38">
        <f t="shared" si="1"/>
        <v>893.16775999999993</v>
      </c>
      <c r="T35" s="38">
        <f t="shared" si="2"/>
        <v>183.37279999999993</v>
      </c>
      <c r="U35" s="38">
        <f t="shared" si="2"/>
        <v>60.689430000000016</v>
      </c>
      <c r="V35" s="39">
        <f t="shared" si="8"/>
        <v>0.43862307991414901</v>
      </c>
      <c r="W35" s="170">
        <f t="shared" si="9"/>
        <v>7.2902113860429288E-2</v>
      </c>
      <c r="X35" s="28" t="str">
        <f>IF(ABS(T35)&gt;10000,"YES","NO")</f>
        <v>NO</v>
      </c>
      <c r="Y35" s="28" t="str">
        <f>IF(AND(ABS(T35)&gt;5000,ABS(V35)&gt;0.2),"YES","NO")</f>
        <v>NO</v>
      </c>
      <c r="Z35" s="107" t="s">
        <v>755</v>
      </c>
      <c r="AA35" s="106">
        <v>1000</v>
      </c>
      <c r="AB35" s="106">
        <v>1000</v>
      </c>
      <c r="AC35" s="178">
        <f t="shared" si="10"/>
        <v>2000</v>
      </c>
      <c r="AD35" s="106">
        <v>889</v>
      </c>
      <c r="AE35" s="178">
        <v>965</v>
      </c>
      <c r="AF35" s="125">
        <f t="shared" si="11"/>
        <v>1854</v>
      </c>
      <c r="AG35" s="125">
        <f t="shared" si="6"/>
        <v>-35</v>
      </c>
      <c r="AH35" s="125">
        <f t="shared" si="6"/>
        <v>-146</v>
      </c>
      <c r="AI35" s="117">
        <f t="shared" si="7"/>
        <v>-3.5000000000000003E-2</v>
      </c>
      <c r="AJ35" s="168">
        <f t="shared" si="7"/>
        <v>-7.2999999999999995E-2</v>
      </c>
      <c r="AK35" s="28" t="str">
        <f>IF(AI35="N/A","NO",IF(ABS(AI35)&gt;0.2,"YES","NO"))</f>
        <v>NO</v>
      </c>
      <c r="AL35" s="33" t="s">
        <v>100</v>
      </c>
      <c r="AM35" s="33" t="s">
        <v>100</v>
      </c>
      <c r="AN35" s="59" t="str">
        <f>IF(AJ35&gt;19.99%,"Over", IF(AJ35&lt;-19.99%,"Under", "On-Target"))</f>
        <v>On-Target</v>
      </c>
      <c r="AO35" s="162" t="s">
        <v>101</v>
      </c>
      <c r="AP35" s="59" t="str">
        <f>IF(AND(U35&lt;-5000, W35&lt;-19.99%), "Under", IF(AND(U35&gt;=-5000, U35&lt;=5000), "On-Target", IF(AND(U35&gt;5000, W35&gt;19.99%), "Over", "Check")))</f>
        <v>On-Target</v>
      </c>
      <c r="AQ35" s="187" t="s">
        <v>256</v>
      </c>
      <c r="AR35" s="59" t="s">
        <v>103</v>
      </c>
    </row>
    <row r="36" spans="1:44" ht="39">
      <c r="A36" s="162">
        <v>33</v>
      </c>
      <c r="B36" s="28" t="s">
        <v>685</v>
      </c>
      <c r="C36" s="28" t="s">
        <v>686</v>
      </c>
      <c r="D36" s="163" t="s">
        <v>740</v>
      </c>
      <c r="E36" s="164" t="s">
        <v>741</v>
      </c>
      <c r="F36" s="163" t="s">
        <v>753</v>
      </c>
      <c r="G36" s="164" t="s">
        <v>754</v>
      </c>
      <c r="H36" s="164" t="s">
        <v>692</v>
      </c>
      <c r="I36" s="164" t="s">
        <v>756</v>
      </c>
      <c r="J36" s="165" t="s">
        <v>193</v>
      </c>
      <c r="K36" s="162" t="s">
        <v>96</v>
      </c>
      <c r="L36" s="162" t="s">
        <v>97</v>
      </c>
      <c r="M36" s="162" t="s">
        <v>98</v>
      </c>
      <c r="N36" s="38">
        <v>414.41368999999997</v>
      </c>
      <c r="O36" s="38">
        <v>418.06464</v>
      </c>
      <c r="P36" s="38">
        <f t="shared" si="0"/>
        <v>832.47832999999991</v>
      </c>
      <c r="Q36" s="38">
        <v>291.73032000000001</v>
      </c>
      <c r="R36" s="38">
        <v>601.43743999999992</v>
      </c>
      <c r="S36" s="38">
        <f t="shared" si="1"/>
        <v>893.16775999999993</v>
      </c>
      <c r="T36" s="38">
        <f t="shared" ref="T36:U67" si="12">R36-O36</f>
        <v>183.37279999999993</v>
      </c>
      <c r="U36" s="38">
        <f t="shared" si="12"/>
        <v>60.689430000000016</v>
      </c>
      <c r="V36" s="39">
        <f t="shared" si="8"/>
        <v>0.43862307991414901</v>
      </c>
      <c r="W36" s="170">
        <f t="shared" si="9"/>
        <v>7.2902113860429288E-2</v>
      </c>
      <c r="X36" s="171" t="s">
        <v>100</v>
      </c>
      <c r="Y36" s="171" t="s">
        <v>100</v>
      </c>
      <c r="Z36" s="107" t="s">
        <v>100</v>
      </c>
      <c r="AA36" s="106">
        <v>1000</v>
      </c>
      <c r="AB36" s="106">
        <v>1000</v>
      </c>
      <c r="AC36" s="178">
        <f t="shared" si="10"/>
        <v>2000</v>
      </c>
      <c r="AD36" s="106">
        <v>889</v>
      </c>
      <c r="AE36" s="178">
        <v>965</v>
      </c>
      <c r="AF36" s="125">
        <f t="shared" si="11"/>
        <v>1854</v>
      </c>
      <c r="AG36" s="125">
        <f t="shared" si="6"/>
        <v>-35</v>
      </c>
      <c r="AH36" s="125">
        <f t="shared" si="6"/>
        <v>-146</v>
      </c>
      <c r="AI36" s="117">
        <f t="shared" si="7"/>
        <v>-3.5000000000000003E-2</v>
      </c>
      <c r="AJ36" s="168">
        <f t="shared" si="7"/>
        <v>-7.2999999999999995E-2</v>
      </c>
      <c r="AK36" s="33" t="s">
        <v>100</v>
      </c>
      <c r="AL36" s="33" t="s">
        <v>100</v>
      </c>
      <c r="AM36" s="33" t="s">
        <v>100</v>
      </c>
      <c r="AN36" s="33" t="s">
        <v>100</v>
      </c>
      <c r="AO36" s="33" t="s">
        <v>100</v>
      </c>
      <c r="AP36" s="33" t="s">
        <v>100</v>
      </c>
      <c r="AQ36" s="33" t="s">
        <v>100</v>
      </c>
      <c r="AR36" s="28" t="s">
        <v>100</v>
      </c>
    </row>
    <row r="37" spans="1:44" ht="63" customHeight="1">
      <c r="A37" s="162">
        <v>34</v>
      </c>
      <c r="B37" s="28" t="s">
        <v>685</v>
      </c>
      <c r="C37" s="28" t="s">
        <v>686</v>
      </c>
      <c r="D37" s="163" t="s">
        <v>740</v>
      </c>
      <c r="E37" s="164" t="s">
        <v>741</v>
      </c>
      <c r="F37" s="163" t="s">
        <v>757</v>
      </c>
      <c r="G37" s="164" t="s">
        <v>758</v>
      </c>
      <c r="H37" s="164" t="s">
        <v>482</v>
      </c>
      <c r="I37" s="164" t="s">
        <v>482</v>
      </c>
      <c r="J37" s="165" t="s">
        <v>193</v>
      </c>
      <c r="K37" s="162" t="s">
        <v>96</v>
      </c>
      <c r="L37" s="162" t="s">
        <v>97</v>
      </c>
      <c r="M37" s="162" t="s">
        <v>98</v>
      </c>
      <c r="N37" s="38">
        <v>247.08242999999999</v>
      </c>
      <c r="O37" s="38">
        <v>249.25921</v>
      </c>
      <c r="P37" s="38">
        <f t="shared" si="0"/>
        <v>496.34163999999998</v>
      </c>
      <c r="Q37" s="38">
        <v>242.59381999999999</v>
      </c>
      <c r="R37" s="38">
        <v>136.3159</v>
      </c>
      <c r="S37" s="38">
        <f t="shared" si="1"/>
        <v>378.90971999999999</v>
      </c>
      <c r="T37" s="38">
        <f t="shared" si="12"/>
        <v>-112.94331</v>
      </c>
      <c r="U37" s="38">
        <f t="shared" si="12"/>
        <v>-117.43191999999999</v>
      </c>
      <c r="V37" s="39">
        <f t="shared" si="8"/>
        <v>-0.45311589489511739</v>
      </c>
      <c r="W37" s="170">
        <f t="shared" si="9"/>
        <v>-0.23659493892150574</v>
      </c>
      <c r="X37" s="28" t="str">
        <f>IF(ABS(T37)&gt;10000,"YES","NO")</f>
        <v>NO</v>
      </c>
      <c r="Y37" s="28" t="str">
        <f>IF(AND(ABS(T37)&gt;5000,ABS(V37)&gt;0.2),"YES","NO")</f>
        <v>NO</v>
      </c>
      <c r="Z37" s="107" t="s">
        <v>759</v>
      </c>
      <c r="AA37" s="106">
        <v>10</v>
      </c>
      <c r="AB37" s="106">
        <v>10</v>
      </c>
      <c r="AC37" s="178">
        <f t="shared" si="10"/>
        <v>20</v>
      </c>
      <c r="AD37" s="106">
        <v>2</v>
      </c>
      <c r="AE37" s="178">
        <v>2</v>
      </c>
      <c r="AF37" s="125">
        <f t="shared" si="11"/>
        <v>4</v>
      </c>
      <c r="AG37" s="125">
        <f t="shared" si="6"/>
        <v>-8</v>
      </c>
      <c r="AH37" s="125">
        <f t="shared" si="6"/>
        <v>-16</v>
      </c>
      <c r="AI37" s="117">
        <f t="shared" si="7"/>
        <v>-0.8</v>
      </c>
      <c r="AJ37" s="168">
        <f t="shared" si="7"/>
        <v>-0.8</v>
      </c>
      <c r="AK37" s="28" t="str">
        <f>IF(AI37="N/A","NO",IF(ABS(AI37)&gt;0.2,"YES","NO"))</f>
        <v>YES</v>
      </c>
      <c r="AL37" s="33" t="s">
        <v>100</v>
      </c>
      <c r="AM37" s="33" t="s">
        <v>760</v>
      </c>
      <c r="AN37" s="59" t="str">
        <f>IF(AJ37&gt;19.99%,"Over", IF(AJ37&lt;-19.99%,"Under", "On-Target"))</f>
        <v>Under</v>
      </c>
      <c r="AO37" s="162" t="s">
        <v>101</v>
      </c>
      <c r="AP37" s="59" t="str">
        <f>IF(AND(U37&lt;-5000, W37&lt;-19.99%), "Under", IF(AND(U37&gt;=-5000, U37&lt;=5000), "On-Target", IF(AND(U37&gt;5000, W37&gt;19.99%), "Over", "Check")))</f>
        <v>On-Target</v>
      </c>
      <c r="AQ37" s="187" t="s">
        <v>256</v>
      </c>
      <c r="AR37" s="172" t="s">
        <v>761</v>
      </c>
    </row>
    <row r="38" spans="1:44" ht="39">
      <c r="A38" s="162">
        <v>35</v>
      </c>
      <c r="B38" s="28" t="s">
        <v>685</v>
      </c>
      <c r="C38" s="28" t="s">
        <v>686</v>
      </c>
      <c r="D38" s="163" t="s">
        <v>740</v>
      </c>
      <c r="E38" s="164" t="s">
        <v>741</v>
      </c>
      <c r="F38" s="163" t="s">
        <v>757</v>
      </c>
      <c r="G38" s="164" t="s">
        <v>758</v>
      </c>
      <c r="H38" s="164" t="s">
        <v>692</v>
      </c>
      <c r="I38" s="164" t="s">
        <v>756</v>
      </c>
      <c r="J38" s="165" t="s">
        <v>193</v>
      </c>
      <c r="K38" s="162" t="s">
        <v>96</v>
      </c>
      <c r="L38" s="162" t="s">
        <v>97</v>
      </c>
      <c r="M38" s="162" t="s">
        <v>98</v>
      </c>
      <c r="N38" s="38">
        <v>247.08242999999999</v>
      </c>
      <c r="O38" s="38">
        <v>249.25921</v>
      </c>
      <c r="P38" s="38">
        <f t="shared" si="0"/>
        <v>496.34163999999998</v>
      </c>
      <c r="Q38" s="38">
        <v>242.59381999999999</v>
      </c>
      <c r="R38" s="38">
        <v>136.3159</v>
      </c>
      <c r="S38" s="38">
        <f t="shared" si="1"/>
        <v>378.90971999999999</v>
      </c>
      <c r="T38" s="38">
        <f t="shared" si="12"/>
        <v>-112.94331</v>
      </c>
      <c r="U38" s="38">
        <f t="shared" si="12"/>
        <v>-117.43191999999999</v>
      </c>
      <c r="V38" s="39">
        <f t="shared" si="8"/>
        <v>-0.45311589489511739</v>
      </c>
      <c r="W38" s="170">
        <f t="shared" si="9"/>
        <v>-0.23659493892150574</v>
      </c>
      <c r="X38" s="171" t="s">
        <v>100</v>
      </c>
      <c r="Y38" s="171" t="s">
        <v>100</v>
      </c>
      <c r="Z38" s="107" t="s">
        <v>100</v>
      </c>
      <c r="AA38" s="106">
        <v>10</v>
      </c>
      <c r="AB38" s="106">
        <v>10</v>
      </c>
      <c r="AC38" s="178">
        <f t="shared" si="10"/>
        <v>20</v>
      </c>
      <c r="AD38" s="106">
        <v>2</v>
      </c>
      <c r="AE38" s="178">
        <v>2</v>
      </c>
      <c r="AF38" s="125">
        <f t="shared" si="11"/>
        <v>4</v>
      </c>
      <c r="AG38" s="125">
        <f t="shared" si="6"/>
        <v>-8</v>
      </c>
      <c r="AH38" s="125">
        <f t="shared" si="6"/>
        <v>-16</v>
      </c>
      <c r="AI38" s="117">
        <f t="shared" si="7"/>
        <v>-0.8</v>
      </c>
      <c r="AJ38" s="168">
        <f t="shared" si="7"/>
        <v>-0.8</v>
      </c>
      <c r="AK38" s="33" t="s">
        <v>100</v>
      </c>
      <c r="AL38" s="33" t="s">
        <v>100</v>
      </c>
      <c r="AM38" s="33" t="s">
        <v>100</v>
      </c>
      <c r="AN38" s="33" t="s">
        <v>100</v>
      </c>
      <c r="AO38" s="33" t="s">
        <v>100</v>
      </c>
      <c r="AP38" s="33" t="s">
        <v>100</v>
      </c>
      <c r="AQ38" s="33" t="s">
        <v>100</v>
      </c>
      <c r="AR38" s="28" t="s">
        <v>100</v>
      </c>
    </row>
    <row r="39" spans="1:44" ht="79.5" customHeight="1">
      <c r="A39" s="162">
        <v>36</v>
      </c>
      <c r="B39" s="28" t="s">
        <v>685</v>
      </c>
      <c r="C39" s="28" t="s">
        <v>686</v>
      </c>
      <c r="D39" s="163" t="s">
        <v>740</v>
      </c>
      <c r="E39" s="164" t="s">
        <v>741</v>
      </c>
      <c r="F39" s="162" t="s">
        <v>762</v>
      </c>
      <c r="G39" s="164" t="s">
        <v>763</v>
      </c>
      <c r="H39" s="164" t="s">
        <v>482</v>
      </c>
      <c r="I39" s="164" t="s">
        <v>482</v>
      </c>
      <c r="J39" s="165" t="s">
        <v>193</v>
      </c>
      <c r="K39" s="162" t="s">
        <v>96</v>
      </c>
      <c r="L39" s="162" t="s">
        <v>97</v>
      </c>
      <c r="M39" s="162" t="s">
        <v>98</v>
      </c>
      <c r="N39" s="38">
        <v>4141.9314599999998</v>
      </c>
      <c r="O39" s="38">
        <v>4178.42148</v>
      </c>
      <c r="P39" s="38">
        <f t="shared" si="0"/>
        <v>8320.3529400000007</v>
      </c>
      <c r="Q39" s="38">
        <v>1877.1649600000001</v>
      </c>
      <c r="R39" s="38">
        <v>1071.06077</v>
      </c>
      <c r="S39" s="38">
        <f t="shared" si="1"/>
        <v>2948.2257300000001</v>
      </c>
      <c r="T39" s="38">
        <f t="shared" si="12"/>
        <v>-3107.3607099999999</v>
      </c>
      <c r="U39" s="38">
        <f t="shared" si="12"/>
        <v>-5372.1272100000006</v>
      </c>
      <c r="V39" s="39">
        <f t="shared" si="8"/>
        <v>-0.74366856595807085</v>
      </c>
      <c r="W39" s="170">
        <f t="shared" si="9"/>
        <v>-0.64566097721330562</v>
      </c>
      <c r="X39" s="28" t="str">
        <f>IF(ABS(T39)&gt;10000,"YES","NO")</f>
        <v>NO</v>
      </c>
      <c r="Y39" s="28" t="str">
        <f>IF(AND(ABS(T39)&gt;5000,ABS(V39)&gt;0.2),"YES","NO")</f>
        <v>NO</v>
      </c>
      <c r="Z39" s="107" t="s">
        <v>699</v>
      </c>
      <c r="AA39" s="106">
        <v>451</v>
      </c>
      <c r="AB39" s="106">
        <v>451</v>
      </c>
      <c r="AC39" s="178">
        <f t="shared" si="10"/>
        <v>902</v>
      </c>
      <c r="AD39" s="106">
        <v>178.17</v>
      </c>
      <c r="AE39" s="178">
        <v>92</v>
      </c>
      <c r="AF39" s="125">
        <f t="shared" si="11"/>
        <v>270.16999999999996</v>
      </c>
      <c r="AG39" s="125">
        <f t="shared" si="6"/>
        <v>-359</v>
      </c>
      <c r="AH39" s="125">
        <f t="shared" si="6"/>
        <v>-631.83000000000004</v>
      </c>
      <c r="AI39" s="117">
        <f t="shared" si="7"/>
        <v>-0.7960088691796009</v>
      </c>
      <c r="AJ39" s="168">
        <f t="shared" si="7"/>
        <v>-0.70047671840354775</v>
      </c>
      <c r="AK39" s="28" t="str">
        <f>IF(AI39="N/A","NO",IF(ABS(AI39)&gt;0.2,"YES","NO"))</f>
        <v>YES</v>
      </c>
      <c r="AL39" s="33" t="s">
        <v>100</v>
      </c>
      <c r="AM39" s="33" t="s">
        <v>391</v>
      </c>
      <c r="AN39" s="59" t="str">
        <f>IF(AJ39&gt;19.99%,"Over", IF(AJ39&lt;-19.99%,"Under", "On-Target"))</f>
        <v>Under</v>
      </c>
      <c r="AO39" s="162" t="s">
        <v>101</v>
      </c>
      <c r="AP39" s="59" t="str">
        <f>IF(AND(U39&lt;-5000, W39&lt;-19.99%), "Under", IF(AND(U39&gt;=-5000, U39&lt;=5000), "On-Target", IF(AND(U39&gt;5000, W39&gt;19.99%), "Over", "Check")))</f>
        <v>Under</v>
      </c>
      <c r="AQ39" s="187" t="s">
        <v>256</v>
      </c>
      <c r="AR39" s="172" t="s">
        <v>764</v>
      </c>
    </row>
    <row r="40" spans="1:44" ht="39">
      <c r="A40" s="162">
        <v>37</v>
      </c>
      <c r="B40" s="28" t="s">
        <v>685</v>
      </c>
      <c r="C40" s="28" t="s">
        <v>686</v>
      </c>
      <c r="D40" s="163" t="s">
        <v>740</v>
      </c>
      <c r="E40" s="164" t="s">
        <v>741</v>
      </c>
      <c r="F40" s="162" t="s">
        <v>762</v>
      </c>
      <c r="G40" s="164" t="s">
        <v>763</v>
      </c>
      <c r="H40" s="164" t="s">
        <v>692</v>
      </c>
      <c r="I40" s="164" t="s">
        <v>756</v>
      </c>
      <c r="J40" s="165" t="s">
        <v>193</v>
      </c>
      <c r="K40" s="162" t="s">
        <v>96</v>
      </c>
      <c r="L40" s="162" t="s">
        <v>97</v>
      </c>
      <c r="M40" s="162" t="s">
        <v>98</v>
      </c>
      <c r="N40" s="38">
        <v>4141.9314599999998</v>
      </c>
      <c r="O40" s="38">
        <v>4178.42148</v>
      </c>
      <c r="P40" s="38">
        <f t="shared" si="0"/>
        <v>8320.3529400000007</v>
      </c>
      <c r="Q40" s="38">
        <v>1877.1649600000001</v>
      </c>
      <c r="R40" s="38">
        <v>1071.06077</v>
      </c>
      <c r="S40" s="38">
        <f t="shared" si="1"/>
        <v>2948.2257300000001</v>
      </c>
      <c r="T40" s="38">
        <f t="shared" si="12"/>
        <v>-3107.3607099999999</v>
      </c>
      <c r="U40" s="38">
        <f t="shared" si="12"/>
        <v>-5372.1272100000006</v>
      </c>
      <c r="V40" s="39">
        <f t="shared" si="8"/>
        <v>-0.74366856595807085</v>
      </c>
      <c r="W40" s="170">
        <f t="shared" si="9"/>
        <v>-0.64566097721330562</v>
      </c>
      <c r="X40" s="171" t="s">
        <v>100</v>
      </c>
      <c r="Y40" s="171" t="s">
        <v>100</v>
      </c>
      <c r="Z40" s="107" t="s">
        <v>100</v>
      </c>
      <c r="AA40" s="106">
        <v>451</v>
      </c>
      <c r="AB40" s="106">
        <v>451</v>
      </c>
      <c r="AC40" s="178">
        <f t="shared" si="10"/>
        <v>902</v>
      </c>
      <c r="AD40" s="106">
        <v>178</v>
      </c>
      <c r="AE40" s="178">
        <v>92</v>
      </c>
      <c r="AF40" s="125">
        <f t="shared" si="11"/>
        <v>270</v>
      </c>
      <c r="AG40" s="125">
        <f t="shared" si="6"/>
        <v>-359</v>
      </c>
      <c r="AH40" s="125">
        <f t="shared" si="6"/>
        <v>-632</v>
      </c>
      <c r="AI40" s="117">
        <f t="shared" si="7"/>
        <v>-0.7960088691796009</v>
      </c>
      <c r="AJ40" s="168">
        <f t="shared" si="7"/>
        <v>-0.70066518847006654</v>
      </c>
      <c r="AK40" s="33" t="s">
        <v>100</v>
      </c>
      <c r="AL40" s="33" t="s">
        <v>100</v>
      </c>
      <c r="AM40" s="33" t="s">
        <v>100</v>
      </c>
      <c r="AN40" s="33" t="s">
        <v>100</v>
      </c>
      <c r="AO40" s="33" t="s">
        <v>100</v>
      </c>
      <c r="AP40" s="33" t="s">
        <v>100</v>
      </c>
      <c r="AQ40" s="33" t="s">
        <v>100</v>
      </c>
      <c r="AR40" s="28" t="s">
        <v>100</v>
      </c>
    </row>
    <row r="41" spans="1:44" ht="39">
      <c r="A41" s="162">
        <v>38</v>
      </c>
      <c r="B41" s="28" t="s">
        <v>685</v>
      </c>
      <c r="C41" s="28" t="s">
        <v>686</v>
      </c>
      <c r="D41" s="163" t="s">
        <v>740</v>
      </c>
      <c r="E41" s="164" t="s">
        <v>741</v>
      </c>
      <c r="F41" s="162" t="s">
        <v>762</v>
      </c>
      <c r="G41" s="164" t="s">
        <v>763</v>
      </c>
      <c r="H41" s="164" t="s">
        <v>263</v>
      </c>
      <c r="I41" s="164" t="s">
        <v>347</v>
      </c>
      <c r="J41" s="165" t="s">
        <v>193</v>
      </c>
      <c r="K41" s="162" t="s">
        <v>96</v>
      </c>
      <c r="L41" s="162" t="s">
        <v>97</v>
      </c>
      <c r="M41" s="162" t="s">
        <v>98</v>
      </c>
      <c r="N41" s="38">
        <v>4141.9314599999998</v>
      </c>
      <c r="O41" s="38">
        <v>4178.42148</v>
      </c>
      <c r="P41" s="38">
        <f t="shared" si="0"/>
        <v>8320.3529400000007</v>
      </c>
      <c r="Q41" s="38">
        <v>1877.1649600000001</v>
      </c>
      <c r="R41" s="38">
        <v>1071.06077</v>
      </c>
      <c r="S41" s="38">
        <f t="shared" si="1"/>
        <v>2948.2257300000001</v>
      </c>
      <c r="T41" s="38">
        <f t="shared" si="12"/>
        <v>-3107.3607099999999</v>
      </c>
      <c r="U41" s="38">
        <f t="shared" si="12"/>
        <v>-5372.1272100000006</v>
      </c>
      <c r="V41" s="39">
        <f t="shared" si="8"/>
        <v>-0.74366856595807085</v>
      </c>
      <c r="W41" s="170">
        <f t="shared" si="9"/>
        <v>-0.64566097721330562</v>
      </c>
      <c r="X41" s="171" t="s">
        <v>100</v>
      </c>
      <c r="Y41" s="171" t="s">
        <v>100</v>
      </c>
      <c r="Z41" s="107" t="s">
        <v>100</v>
      </c>
      <c r="AA41" s="106">
        <v>451</v>
      </c>
      <c r="AB41" s="106">
        <v>451</v>
      </c>
      <c r="AC41" s="178">
        <f t="shared" si="10"/>
        <v>902</v>
      </c>
      <c r="AD41" s="106">
        <v>178</v>
      </c>
      <c r="AE41" s="178">
        <v>92</v>
      </c>
      <c r="AF41" s="125">
        <f t="shared" si="11"/>
        <v>270</v>
      </c>
      <c r="AG41" s="125">
        <f t="shared" si="6"/>
        <v>-359</v>
      </c>
      <c r="AH41" s="125">
        <f t="shared" si="6"/>
        <v>-632</v>
      </c>
      <c r="AI41" s="117">
        <f t="shared" si="7"/>
        <v>-0.7960088691796009</v>
      </c>
      <c r="AJ41" s="168">
        <f t="shared" si="7"/>
        <v>-0.70066518847006654</v>
      </c>
      <c r="AK41" s="33" t="s">
        <v>100</v>
      </c>
      <c r="AL41" s="33" t="s">
        <v>100</v>
      </c>
      <c r="AM41" s="33" t="s">
        <v>100</v>
      </c>
      <c r="AN41" s="33" t="s">
        <v>100</v>
      </c>
      <c r="AO41" s="33" t="s">
        <v>100</v>
      </c>
      <c r="AP41" s="33" t="s">
        <v>100</v>
      </c>
      <c r="AQ41" s="33" t="s">
        <v>100</v>
      </c>
      <c r="AR41" s="28" t="s">
        <v>100</v>
      </c>
    </row>
    <row r="42" spans="1:44" ht="64.5">
      <c r="A42" s="162">
        <v>39</v>
      </c>
      <c r="B42" s="28" t="s">
        <v>685</v>
      </c>
      <c r="C42" s="28" t="s">
        <v>686</v>
      </c>
      <c r="D42" s="163" t="s">
        <v>740</v>
      </c>
      <c r="E42" s="164" t="s">
        <v>741</v>
      </c>
      <c r="F42" s="163" t="s">
        <v>765</v>
      </c>
      <c r="G42" s="164" t="s">
        <v>766</v>
      </c>
      <c r="H42" s="164" t="s">
        <v>482</v>
      </c>
      <c r="I42" s="164" t="s">
        <v>482</v>
      </c>
      <c r="J42" s="165" t="s">
        <v>193</v>
      </c>
      <c r="K42" s="162" t="s">
        <v>96</v>
      </c>
      <c r="L42" s="162" t="s">
        <v>97</v>
      </c>
      <c r="M42" s="162" t="s">
        <v>98</v>
      </c>
      <c r="N42" s="38">
        <v>801.91867999999999</v>
      </c>
      <c r="O42" s="38">
        <v>808.98351000000002</v>
      </c>
      <c r="P42" s="38">
        <f t="shared" si="0"/>
        <v>1610.90219</v>
      </c>
      <c r="Q42" s="38">
        <v>1616.5282500000001</v>
      </c>
      <c r="R42" s="38">
        <v>2137.7660599999999</v>
      </c>
      <c r="S42" s="38">
        <f t="shared" si="1"/>
        <v>3754.2943100000002</v>
      </c>
      <c r="T42" s="38">
        <f t="shared" si="12"/>
        <v>1328.7825499999999</v>
      </c>
      <c r="U42" s="38">
        <f t="shared" si="12"/>
        <v>2143.3921200000004</v>
      </c>
      <c r="V42" s="39">
        <f t="shared" si="8"/>
        <v>1.6425335418765208</v>
      </c>
      <c r="W42" s="170">
        <f t="shared" si="9"/>
        <v>1.3305538556627081</v>
      </c>
      <c r="X42" s="28" t="str">
        <f>IF(ABS(T42)&gt;10000,"YES","NO")</f>
        <v>NO</v>
      </c>
      <c r="Y42" s="28" t="str">
        <f>IF(AND(ABS(T42)&gt;5000,ABS(V42)&gt;0.2),"YES","NO")</f>
        <v>NO</v>
      </c>
      <c r="Z42" s="107" t="s">
        <v>767</v>
      </c>
      <c r="AA42" s="106" t="s">
        <v>100</v>
      </c>
      <c r="AB42" s="106" t="s">
        <v>100</v>
      </c>
      <c r="AC42" s="106" t="s">
        <v>100</v>
      </c>
      <c r="AD42" s="106" t="s">
        <v>100</v>
      </c>
      <c r="AE42" s="178" t="s">
        <v>100</v>
      </c>
      <c r="AF42" s="125" t="s">
        <v>100</v>
      </c>
      <c r="AG42" s="125" t="str">
        <f t="shared" si="6"/>
        <v>N/A</v>
      </c>
      <c r="AH42" s="125" t="str">
        <f t="shared" si="6"/>
        <v>N/A</v>
      </c>
      <c r="AI42" s="117">
        <f t="shared" si="7"/>
        <v>0</v>
      </c>
      <c r="AJ42" s="168">
        <f t="shared" si="7"/>
        <v>0</v>
      </c>
      <c r="AK42" s="28" t="str">
        <f>IF(AI42="N/A","NO",IF(ABS(AI42)&gt;0.2,"YES","NO"))</f>
        <v>NO</v>
      </c>
      <c r="AL42" s="33" t="s">
        <v>100</v>
      </c>
      <c r="AM42" s="33" t="s">
        <v>100</v>
      </c>
      <c r="AN42" s="59" t="s">
        <v>101</v>
      </c>
      <c r="AO42" s="162" t="s">
        <v>101</v>
      </c>
      <c r="AP42" s="59" t="str">
        <f>IF(AND(U42&lt;-5000, W42&lt;-19.99%), "Under", IF(AND(U42&gt;=-5000, U42&lt;=5000), "On-Target", IF(AND(U42&gt;5000, W42&gt;19.99%), "Over", "Check")))</f>
        <v>On-Target</v>
      </c>
      <c r="AQ42" s="187" t="s">
        <v>256</v>
      </c>
      <c r="AR42" s="59" t="s">
        <v>103</v>
      </c>
    </row>
    <row r="43" spans="1:44" ht="35.25" customHeight="1">
      <c r="A43" s="162">
        <v>40</v>
      </c>
      <c r="B43" s="28" t="s">
        <v>685</v>
      </c>
      <c r="C43" s="28" t="s">
        <v>686</v>
      </c>
      <c r="D43" s="163" t="s">
        <v>740</v>
      </c>
      <c r="E43" s="164" t="s">
        <v>741</v>
      </c>
      <c r="F43" s="163" t="s">
        <v>765</v>
      </c>
      <c r="G43" s="164" t="s">
        <v>766</v>
      </c>
      <c r="H43" s="164" t="s">
        <v>692</v>
      </c>
      <c r="I43" s="164" t="s">
        <v>746</v>
      </c>
      <c r="J43" s="165" t="s">
        <v>193</v>
      </c>
      <c r="K43" s="162" t="s">
        <v>96</v>
      </c>
      <c r="L43" s="162" t="s">
        <v>97</v>
      </c>
      <c r="M43" s="162" t="s">
        <v>98</v>
      </c>
      <c r="N43" s="38">
        <v>801.91867999999999</v>
      </c>
      <c r="O43" s="38">
        <v>808.98351000000002</v>
      </c>
      <c r="P43" s="38">
        <f t="shared" si="0"/>
        <v>1610.90219</v>
      </c>
      <c r="Q43" s="38">
        <v>1616.5282500000001</v>
      </c>
      <c r="R43" s="38">
        <v>2137.7660599999999</v>
      </c>
      <c r="S43" s="38">
        <f t="shared" si="1"/>
        <v>3754.2943100000002</v>
      </c>
      <c r="T43" s="38">
        <f t="shared" si="12"/>
        <v>1328.7825499999999</v>
      </c>
      <c r="U43" s="38">
        <f t="shared" si="12"/>
        <v>2143.3921200000004</v>
      </c>
      <c r="V43" s="39">
        <f t="shared" si="8"/>
        <v>1.6425335418765208</v>
      </c>
      <c r="W43" s="170">
        <f t="shared" si="9"/>
        <v>1.3305538556627081</v>
      </c>
      <c r="X43" s="171" t="s">
        <v>100</v>
      </c>
      <c r="Y43" s="171" t="s">
        <v>100</v>
      </c>
      <c r="Z43" s="107" t="s">
        <v>100</v>
      </c>
      <c r="AA43" s="106" t="s">
        <v>100</v>
      </c>
      <c r="AB43" s="106" t="s">
        <v>100</v>
      </c>
      <c r="AC43" s="106" t="s">
        <v>100</v>
      </c>
      <c r="AD43" s="106" t="s">
        <v>100</v>
      </c>
      <c r="AE43" s="178" t="s">
        <v>100</v>
      </c>
      <c r="AF43" s="125" t="s">
        <v>100</v>
      </c>
      <c r="AG43" s="125" t="str">
        <f t="shared" si="6"/>
        <v>N/A</v>
      </c>
      <c r="AH43" s="125" t="str">
        <f t="shared" si="6"/>
        <v>N/A</v>
      </c>
      <c r="AI43" s="117">
        <f t="shared" si="7"/>
        <v>0</v>
      </c>
      <c r="AJ43" s="168">
        <f t="shared" si="7"/>
        <v>0</v>
      </c>
      <c r="AK43" s="33" t="s">
        <v>100</v>
      </c>
      <c r="AL43" s="33" t="s">
        <v>100</v>
      </c>
      <c r="AM43" s="33" t="s">
        <v>100</v>
      </c>
      <c r="AN43" s="33" t="s">
        <v>100</v>
      </c>
      <c r="AO43" s="33" t="s">
        <v>100</v>
      </c>
      <c r="AP43" s="33" t="s">
        <v>100</v>
      </c>
      <c r="AQ43" s="33" t="s">
        <v>100</v>
      </c>
      <c r="AR43" s="28" t="s">
        <v>100</v>
      </c>
    </row>
    <row r="44" spans="1:44" ht="39">
      <c r="A44" s="162">
        <v>41</v>
      </c>
      <c r="B44" s="28" t="s">
        <v>685</v>
      </c>
      <c r="C44" s="28" t="s">
        <v>686</v>
      </c>
      <c r="D44" s="163" t="s">
        <v>740</v>
      </c>
      <c r="E44" s="164" t="s">
        <v>741</v>
      </c>
      <c r="F44" s="163" t="s">
        <v>765</v>
      </c>
      <c r="G44" s="164" t="s">
        <v>766</v>
      </c>
      <c r="H44" s="164" t="s">
        <v>263</v>
      </c>
      <c r="I44" s="164" t="s">
        <v>747</v>
      </c>
      <c r="J44" s="165" t="s">
        <v>193</v>
      </c>
      <c r="K44" s="162" t="s">
        <v>96</v>
      </c>
      <c r="L44" s="162" t="s">
        <v>97</v>
      </c>
      <c r="M44" s="162" t="s">
        <v>98</v>
      </c>
      <c r="N44" s="38">
        <v>801.91867999999999</v>
      </c>
      <c r="O44" s="38">
        <v>808.98351000000002</v>
      </c>
      <c r="P44" s="38">
        <f t="shared" si="0"/>
        <v>1610.90219</v>
      </c>
      <c r="Q44" s="38">
        <v>1616.5282500000001</v>
      </c>
      <c r="R44" s="38">
        <v>2137.7660599999999</v>
      </c>
      <c r="S44" s="38">
        <f t="shared" si="1"/>
        <v>3754.2943100000002</v>
      </c>
      <c r="T44" s="38">
        <f t="shared" si="12"/>
        <v>1328.7825499999999</v>
      </c>
      <c r="U44" s="38">
        <f t="shared" si="12"/>
        <v>2143.3921200000004</v>
      </c>
      <c r="V44" s="39">
        <f t="shared" si="8"/>
        <v>1.6425335418765208</v>
      </c>
      <c r="W44" s="170">
        <f t="shared" si="9"/>
        <v>1.3305538556627081</v>
      </c>
      <c r="X44" s="171" t="s">
        <v>100</v>
      </c>
      <c r="Y44" s="171" t="s">
        <v>100</v>
      </c>
      <c r="Z44" s="107" t="s">
        <v>100</v>
      </c>
      <c r="AA44" s="106" t="s">
        <v>100</v>
      </c>
      <c r="AB44" s="106" t="s">
        <v>100</v>
      </c>
      <c r="AC44" s="106" t="s">
        <v>100</v>
      </c>
      <c r="AD44" s="106" t="s">
        <v>100</v>
      </c>
      <c r="AE44" s="178" t="s">
        <v>100</v>
      </c>
      <c r="AF44" s="125" t="s">
        <v>100</v>
      </c>
      <c r="AG44" s="125" t="str">
        <f t="shared" si="6"/>
        <v>N/A</v>
      </c>
      <c r="AH44" s="125" t="str">
        <f t="shared" si="6"/>
        <v>N/A</v>
      </c>
      <c r="AI44" s="117">
        <f t="shared" si="7"/>
        <v>0</v>
      </c>
      <c r="AJ44" s="168">
        <f t="shared" si="7"/>
        <v>0</v>
      </c>
      <c r="AK44" s="33" t="s">
        <v>100</v>
      </c>
      <c r="AL44" s="33" t="s">
        <v>100</v>
      </c>
      <c r="AM44" s="33" t="s">
        <v>100</v>
      </c>
      <c r="AN44" s="33" t="s">
        <v>100</v>
      </c>
      <c r="AO44" s="33" t="s">
        <v>100</v>
      </c>
      <c r="AP44" s="33" t="s">
        <v>100</v>
      </c>
      <c r="AQ44" s="33" t="s">
        <v>100</v>
      </c>
      <c r="AR44" s="28" t="s">
        <v>100</v>
      </c>
    </row>
    <row r="45" spans="1:44" ht="125.25" customHeight="1">
      <c r="A45" s="162">
        <v>42</v>
      </c>
      <c r="B45" s="28" t="s">
        <v>685</v>
      </c>
      <c r="C45" s="28" t="s">
        <v>686</v>
      </c>
      <c r="D45" s="163" t="s">
        <v>740</v>
      </c>
      <c r="E45" s="164" t="s">
        <v>741</v>
      </c>
      <c r="F45" s="163" t="s">
        <v>768</v>
      </c>
      <c r="G45" s="164" t="s">
        <v>769</v>
      </c>
      <c r="H45" s="164" t="s">
        <v>482</v>
      </c>
      <c r="I45" s="164" t="s">
        <v>482</v>
      </c>
      <c r="J45" s="165" t="s">
        <v>193</v>
      </c>
      <c r="K45" s="162" t="s">
        <v>96</v>
      </c>
      <c r="L45" s="162" t="s">
        <v>97</v>
      </c>
      <c r="M45" s="162" t="s">
        <v>98</v>
      </c>
      <c r="N45" s="38">
        <v>6066.09231</v>
      </c>
      <c r="O45" s="38">
        <v>6119.5340199999991</v>
      </c>
      <c r="P45" s="38">
        <f t="shared" si="0"/>
        <v>12185.626329999999</v>
      </c>
      <c r="Q45" s="38">
        <v>838.31692999999996</v>
      </c>
      <c r="R45" s="38">
        <v>2391.9184799999998</v>
      </c>
      <c r="S45" s="38">
        <f t="shared" si="1"/>
        <v>3230.2354099999998</v>
      </c>
      <c r="T45" s="38">
        <f t="shared" si="12"/>
        <v>-3727.6155399999993</v>
      </c>
      <c r="U45" s="38">
        <f t="shared" si="12"/>
        <v>-8955.3909199999998</v>
      </c>
      <c r="V45" s="39">
        <f t="shared" si="8"/>
        <v>-0.60913388630855259</v>
      </c>
      <c r="W45" s="170">
        <f t="shared" si="9"/>
        <v>-0.73491428979342421</v>
      </c>
      <c r="X45" s="28" t="str">
        <f>IF(ABS(T45)&gt;10000,"YES","NO")</f>
        <v>NO</v>
      </c>
      <c r="Y45" s="28" t="str">
        <f>IF(AND(ABS(T45)&gt;5000,ABS(V45)&gt;0.2),"YES","NO")</f>
        <v>NO</v>
      </c>
      <c r="Z45" s="107" t="s">
        <v>699</v>
      </c>
      <c r="AA45" s="106">
        <v>2743</v>
      </c>
      <c r="AB45" s="106">
        <v>2743</v>
      </c>
      <c r="AC45" s="178">
        <f>AB45+AA45</f>
        <v>5486</v>
      </c>
      <c r="AD45" s="106">
        <v>1395</v>
      </c>
      <c r="AE45" s="178">
        <v>1571</v>
      </c>
      <c r="AF45" s="125">
        <f>AE45+AD45</f>
        <v>2966</v>
      </c>
      <c r="AG45" s="125">
        <f t="shared" si="6"/>
        <v>-1172</v>
      </c>
      <c r="AH45" s="125">
        <f t="shared" si="6"/>
        <v>-2520</v>
      </c>
      <c r="AI45" s="117">
        <f t="shared" si="7"/>
        <v>-0.42726941305140359</v>
      </c>
      <c r="AJ45" s="168">
        <f t="shared" si="7"/>
        <v>-0.45935107546481951</v>
      </c>
      <c r="AK45" s="28" t="str">
        <f>IF(AI45="N/A","NO",IF(ABS(AI45)&gt;0.2,"YES","NO"))</f>
        <v>YES</v>
      </c>
      <c r="AL45" s="33" t="s">
        <v>100</v>
      </c>
      <c r="AM45" s="28" t="s">
        <v>770</v>
      </c>
      <c r="AN45" s="59" t="str">
        <f>IF(AJ45&gt;19.99%,"Over", IF(AJ45&lt;-19.99%,"Under", "On-Target"))</f>
        <v>Under</v>
      </c>
      <c r="AO45" s="162" t="s">
        <v>101</v>
      </c>
      <c r="AP45" s="59" t="str">
        <f>IF(AND(U45&lt;-5000, W45&lt;-19.99%), "Under", IF(AND(U45&gt;=-5000, U45&lt;=5000), "On-Target", IF(AND(U45&gt;5000, W45&gt;19.99%), "Over", "Check")))</f>
        <v>Under</v>
      </c>
      <c r="AQ45" s="187" t="s">
        <v>256</v>
      </c>
      <c r="AR45" s="172" t="s">
        <v>771</v>
      </c>
    </row>
    <row r="46" spans="1:44" ht="73.5" customHeight="1">
      <c r="A46" s="162">
        <v>43</v>
      </c>
      <c r="B46" s="28" t="s">
        <v>685</v>
      </c>
      <c r="C46" s="28" t="s">
        <v>686</v>
      </c>
      <c r="D46" s="163" t="s">
        <v>740</v>
      </c>
      <c r="E46" s="164" t="s">
        <v>741</v>
      </c>
      <c r="F46" s="163" t="s">
        <v>768</v>
      </c>
      <c r="G46" s="164" t="s">
        <v>769</v>
      </c>
      <c r="H46" s="164" t="s">
        <v>692</v>
      </c>
      <c r="I46" s="164" t="s">
        <v>772</v>
      </c>
      <c r="J46" s="165" t="s">
        <v>193</v>
      </c>
      <c r="K46" s="162" t="s">
        <v>96</v>
      </c>
      <c r="L46" s="162" t="s">
        <v>97</v>
      </c>
      <c r="M46" s="162" t="s">
        <v>98</v>
      </c>
      <c r="N46" s="38">
        <v>6066.09231</v>
      </c>
      <c r="O46" s="38">
        <v>6119.5340199999991</v>
      </c>
      <c r="P46" s="38">
        <f t="shared" si="0"/>
        <v>12185.626329999999</v>
      </c>
      <c r="Q46" s="38">
        <v>838.31692999999996</v>
      </c>
      <c r="R46" s="38">
        <v>2391.9184799999998</v>
      </c>
      <c r="S46" s="38">
        <f t="shared" si="1"/>
        <v>3230.2354099999998</v>
      </c>
      <c r="T46" s="38">
        <f t="shared" si="12"/>
        <v>-3727.6155399999993</v>
      </c>
      <c r="U46" s="38">
        <f t="shared" si="12"/>
        <v>-8955.3909199999998</v>
      </c>
      <c r="V46" s="39">
        <f t="shared" si="8"/>
        <v>-0.60913388630855259</v>
      </c>
      <c r="W46" s="170">
        <f t="shared" si="9"/>
        <v>-0.73491428979342421</v>
      </c>
      <c r="X46" s="171" t="s">
        <v>100</v>
      </c>
      <c r="Y46" s="171" t="s">
        <v>100</v>
      </c>
      <c r="Z46" s="107" t="s">
        <v>100</v>
      </c>
      <c r="AA46" s="106">
        <v>2743</v>
      </c>
      <c r="AB46" s="106">
        <v>2743</v>
      </c>
      <c r="AC46" s="178">
        <f>AB46+AA46</f>
        <v>5486</v>
      </c>
      <c r="AD46" s="106">
        <v>1395</v>
      </c>
      <c r="AE46" s="178">
        <v>1571</v>
      </c>
      <c r="AF46" s="125">
        <f>AE46+AD46</f>
        <v>2966</v>
      </c>
      <c r="AG46" s="125">
        <f t="shared" si="6"/>
        <v>-1172</v>
      </c>
      <c r="AH46" s="125">
        <f t="shared" si="6"/>
        <v>-2520</v>
      </c>
      <c r="AI46" s="117">
        <f t="shared" si="7"/>
        <v>-0.42726941305140359</v>
      </c>
      <c r="AJ46" s="168">
        <f t="shared" si="7"/>
        <v>-0.45935107546481951</v>
      </c>
      <c r="AK46" s="33" t="s">
        <v>100</v>
      </c>
      <c r="AL46" s="33" t="s">
        <v>100</v>
      </c>
      <c r="AM46" s="33" t="s">
        <v>100</v>
      </c>
      <c r="AN46" s="33" t="s">
        <v>100</v>
      </c>
      <c r="AO46" s="33" t="s">
        <v>100</v>
      </c>
      <c r="AP46" s="33" t="s">
        <v>100</v>
      </c>
      <c r="AQ46" s="33" t="s">
        <v>100</v>
      </c>
      <c r="AR46" s="28" t="s">
        <v>100</v>
      </c>
    </row>
    <row r="47" spans="1:44" ht="98.25" customHeight="1">
      <c r="A47" s="162">
        <v>44</v>
      </c>
      <c r="B47" s="28" t="s">
        <v>685</v>
      </c>
      <c r="C47" s="28" t="s">
        <v>686</v>
      </c>
      <c r="D47" s="163" t="s">
        <v>740</v>
      </c>
      <c r="E47" s="164" t="s">
        <v>741</v>
      </c>
      <c r="F47" s="163" t="s">
        <v>773</v>
      </c>
      <c r="G47" s="164" t="s">
        <v>774</v>
      </c>
      <c r="H47" s="164" t="s">
        <v>482</v>
      </c>
      <c r="I47" s="164" t="s">
        <v>482</v>
      </c>
      <c r="J47" s="165" t="s">
        <v>193</v>
      </c>
      <c r="K47" s="162" t="s">
        <v>96</v>
      </c>
      <c r="L47" s="162" t="s">
        <v>97</v>
      </c>
      <c r="M47" s="162" t="s">
        <v>98</v>
      </c>
      <c r="N47" s="38">
        <v>290.94765999999998</v>
      </c>
      <c r="O47" s="38">
        <v>293.51087999999999</v>
      </c>
      <c r="P47" s="38">
        <f t="shared" si="0"/>
        <v>584.45853999999997</v>
      </c>
      <c r="Q47" s="38">
        <v>0</v>
      </c>
      <c r="R47" s="38">
        <v>0.54510000000000003</v>
      </c>
      <c r="S47" s="38">
        <f t="shared" si="1"/>
        <v>0.54510000000000003</v>
      </c>
      <c r="T47" s="38">
        <f t="shared" si="12"/>
        <v>-292.96578</v>
      </c>
      <c r="U47" s="38">
        <f t="shared" si="12"/>
        <v>-583.91343999999992</v>
      </c>
      <c r="V47" s="39">
        <f t="shared" si="8"/>
        <v>-0.99814282864062831</v>
      </c>
      <c r="W47" s="170">
        <f t="shared" si="9"/>
        <v>-0.99906734188536273</v>
      </c>
      <c r="X47" s="28" t="str">
        <f>IF(ABS(T47)&gt;10000,"YES","NO")</f>
        <v>NO</v>
      </c>
      <c r="Y47" s="28" t="str">
        <f>IF(AND(ABS(T47)&gt;5000,ABS(V47)&gt;0.2),"YES","NO")</f>
        <v>NO</v>
      </c>
      <c r="Z47" s="107" t="s">
        <v>775</v>
      </c>
      <c r="AA47" s="106" t="s">
        <v>100</v>
      </c>
      <c r="AB47" s="106" t="s">
        <v>100</v>
      </c>
      <c r="AC47" s="106" t="s">
        <v>100</v>
      </c>
      <c r="AD47" s="106" t="s">
        <v>100</v>
      </c>
      <c r="AE47" s="178" t="s">
        <v>100</v>
      </c>
      <c r="AF47" s="125" t="s">
        <v>100</v>
      </c>
      <c r="AG47" s="125" t="str">
        <f t="shared" si="6"/>
        <v>N/A</v>
      </c>
      <c r="AH47" s="125" t="str">
        <f t="shared" si="6"/>
        <v>N/A</v>
      </c>
      <c r="AI47" s="117">
        <f t="shared" si="7"/>
        <v>0</v>
      </c>
      <c r="AJ47" s="168">
        <f t="shared" si="7"/>
        <v>0</v>
      </c>
      <c r="AK47" s="28" t="str">
        <f>IF(AI47="N/A","NO",IF(ABS(AI47)&gt;0.2,"YES","NO"))</f>
        <v>NO</v>
      </c>
      <c r="AL47" s="33" t="s">
        <v>100</v>
      </c>
      <c r="AM47" s="33" t="s">
        <v>100</v>
      </c>
      <c r="AN47" s="59" t="s">
        <v>101</v>
      </c>
      <c r="AO47" s="162" t="s">
        <v>101</v>
      </c>
      <c r="AP47" s="59" t="str">
        <f>IF(AND(U47&lt;-5000, W47&lt;-19.99%), "Under", IF(AND(U47&gt;=-5000, U47&lt;=5000), "On-Target", IF(AND(U47&gt;5000, W47&gt;19.99%), "Over", "Check")))</f>
        <v>On-Target</v>
      </c>
      <c r="AQ47" s="187" t="s">
        <v>256</v>
      </c>
      <c r="AR47" s="59" t="s">
        <v>103</v>
      </c>
    </row>
    <row r="48" spans="1:44" ht="51" customHeight="1">
      <c r="A48" s="162">
        <v>45</v>
      </c>
      <c r="B48" s="28" t="s">
        <v>685</v>
      </c>
      <c r="C48" s="28" t="s">
        <v>686</v>
      </c>
      <c r="D48" s="163" t="s">
        <v>740</v>
      </c>
      <c r="E48" s="164" t="s">
        <v>741</v>
      </c>
      <c r="F48" s="163" t="s">
        <v>773</v>
      </c>
      <c r="G48" s="164" t="s">
        <v>774</v>
      </c>
      <c r="H48" s="164" t="s">
        <v>692</v>
      </c>
      <c r="I48" s="164" t="s">
        <v>756</v>
      </c>
      <c r="J48" s="165" t="s">
        <v>193</v>
      </c>
      <c r="K48" s="162" t="s">
        <v>96</v>
      </c>
      <c r="L48" s="162" t="s">
        <v>97</v>
      </c>
      <c r="M48" s="162" t="s">
        <v>98</v>
      </c>
      <c r="N48" s="38">
        <v>290.94765999999998</v>
      </c>
      <c r="O48" s="38">
        <v>293.51087999999999</v>
      </c>
      <c r="P48" s="38">
        <f t="shared" si="0"/>
        <v>584.45853999999997</v>
      </c>
      <c r="Q48" s="38">
        <v>0</v>
      </c>
      <c r="R48" s="38">
        <v>0.54510000000000003</v>
      </c>
      <c r="S48" s="38">
        <f t="shared" si="1"/>
        <v>0.54510000000000003</v>
      </c>
      <c r="T48" s="38">
        <f t="shared" si="12"/>
        <v>-292.96578</v>
      </c>
      <c r="U48" s="38">
        <f t="shared" si="12"/>
        <v>-583.91343999999992</v>
      </c>
      <c r="V48" s="39">
        <f t="shared" si="8"/>
        <v>-0.99814282864062831</v>
      </c>
      <c r="W48" s="170">
        <f t="shared" si="9"/>
        <v>-0.99906734188536273</v>
      </c>
      <c r="X48" s="171" t="s">
        <v>100</v>
      </c>
      <c r="Y48" s="171" t="s">
        <v>100</v>
      </c>
      <c r="Z48" s="107" t="s">
        <v>100</v>
      </c>
      <c r="AA48" s="106" t="s">
        <v>100</v>
      </c>
      <c r="AB48" s="106" t="s">
        <v>100</v>
      </c>
      <c r="AC48" s="106" t="s">
        <v>100</v>
      </c>
      <c r="AD48" s="106" t="s">
        <v>100</v>
      </c>
      <c r="AE48" s="178" t="s">
        <v>100</v>
      </c>
      <c r="AF48" s="125" t="s">
        <v>100</v>
      </c>
      <c r="AG48" s="125" t="str">
        <f t="shared" si="6"/>
        <v>N/A</v>
      </c>
      <c r="AH48" s="125" t="str">
        <f t="shared" si="6"/>
        <v>N/A</v>
      </c>
      <c r="AI48" s="117">
        <f t="shared" si="7"/>
        <v>0</v>
      </c>
      <c r="AJ48" s="168">
        <f t="shared" si="7"/>
        <v>0</v>
      </c>
      <c r="AK48" s="33" t="s">
        <v>100</v>
      </c>
      <c r="AL48" s="33" t="s">
        <v>100</v>
      </c>
      <c r="AM48" s="33" t="s">
        <v>100</v>
      </c>
      <c r="AN48" s="33" t="s">
        <v>100</v>
      </c>
      <c r="AO48" s="33" t="s">
        <v>100</v>
      </c>
      <c r="AP48" s="33" t="s">
        <v>100</v>
      </c>
      <c r="AQ48" s="33" t="s">
        <v>100</v>
      </c>
      <c r="AR48" s="28" t="s">
        <v>100</v>
      </c>
    </row>
    <row r="49" spans="1:44" ht="56.25" customHeight="1">
      <c r="A49" s="162">
        <v>46</v>
      </c>
      <c r="B49" s="28" t="s">
        <v>685</v>
      </c>
      <c r="C49" s="28" t="s">
        <v>686</v>
      </c>
      <c r="D49" s="163" t="s">
        <v>740</v>
      </c>
      <c r="E49" s="164" t="s">
        <v>741</v>
      </c>
      <c r="F49" s="163" t="s">
        <v>776</v>
      </c>
      <c r="G49" s="164" t="s">
        <v>777</v>
      </c>
      <c r="H49" s="164" t="s">
        <v>482</v>
      </c>
      <c r="I49" s="164" t="s">
        <v>482</v>
      </c>
      <c r="J49" s="165" t="s">
        <v>193</v>
      </c>
      <c r="K49" s="162" t="s">
        <v>96</v>
      </c>
      <c r="L49" s="162" t="s">
        <v>97</v>
      </c>
      <c r="M49" s="162" t="s">
        <v>98</v>
      </c>
      <c r="N49" s="38">
        <v>2865.1826099999998</v>
      </c>
      <c r="O49" s="38">
        <v>2890.4246000000003</v>
      </c>
      <c r="P49" s="38">
        <f t="shared" si="0"/>
        <v>5755.6072100000001</v>
      </c>
      <c r="Q49" s="38">
        <v>1445.90707</v>
      </c>
      <c r="R49" s="38">
        <v>1667.5743300000001</v>
      </c>
      <c r="S49" s="38">
        <f t="shared" si="1"/>
        <v>3113.4814000000001</v>
      </c>
      <c r="T49" s="38">
        <f t="shared" si="12"/>
        <v>-1222.8502700000001</v>
      </c>
      <c r="U49" s="38">
        <f t="shared" si="12"/>
        <v>-2642.12581</v>
      </c>
      <c r="V49" s="39">
        <f t="shared" si="8"/>
        <v>-0.42306942377946827</v>
      </c>
      <c r="W49" s="170">
        <f t="shared" si="9"/>
        <v>-0.4590524880519079</v>
      </c>
      <c r="X49" s="28" t="str">
        <f>IF(ABS(T49)&gt;10000,"YES","NO")</f>
        <v>NO</v>
      </c>
      <c r="Y49" s="28" t="str">
        <f>IF(AND(ABS(T49)&gt;5000,ABS(V49)&gt;0.2),"YES","NO")</f>
        <v>NO</v>
      </c>
      <c r="Z49" s="107" t="s">
        <v>778</v>
      </c>
      <c r="AA49" s="106" t="s">
        <v>100</v>
      </c>
      <c r="AB49" s="106" t="s">
        <v>100</v>
      </c>
      <c r="AC49" s="106" t="s">
        <v>100</v>
      </c>
      <c r="AD49" s="106" t="s">
        <v>100</v>
      </c>
      <c r="AE49" s="178" t="s">
        <v>100</v>
      </c>
      <c r="AF49" s="125" t="s">
        <v>100</v>
      </c>
      <c r="AG49" s="125" t="str">
        <f t="shared" si="6"/>
        <v>N/A</v>
      </c>
      <c r="AH49" s="125" t="str">
        <f t="shared" si="6"/>
        <v>N/A</v>
      </c>
      <c r="AI49" s="117">
        <f t="shared" si="7"/>
        <v>0</v>
      </c>
      <c r="AJ49" s="168">
        <f t="shared" si="7"/>
        <v>0</v>
      </c>
      <c r="AK49" s="28" t="str">
        <f>IF(AI49="N/A","NO",IF(ABS(AI49)&gt;0.2,"YES","NO"))</f>
        <v>NO</v>
      </c>
      <c r="AL49" s="33" t="s">
        <v>100</v>
      </c>
      <c r="AM49" s="33" t="s">
        <v>100</v>
      </c>
      <c r="AN49" s="59" t="s">
        <v>101</v>
      </c>
      <c r="AO49" s="162" t="s">
        <v>101</v>
      </c>
      <c r="AP49" s="59" t="str">
        <f>IF(AND(U49&lt;-5000, W49&lt;-19.99%), "Under", IF(AND(U49&gt;=-5000, U49&lt;=5000), "On-Target", IF(AND(U49&gt;5000, W49&gt;19.99%), "Over", "Check")))</f>
        <v>On-Target</v>
      </c>
      <c r="AQ49" s="187" t="s">
        <v>256</v>
      </c>
      <c r="AR49" s="59" t="s">
        <v>103</v>
      </c>
    </row>
    <row r="50" spans="1:44" ht="66" customHeight="1">
      <c r="A50" s="162">
        <v>47</v>
      </c>
      <c r="B50" s="28" t="s">
        <v>685</v>
      </c>
      <c r="C50" s="28" t="s">
        <v>686</v>
      </c>
      <c r="D50" s="163" t="s">
        <v>740</v>
      </c>
      <c r="E50" s="164" t="s">
        <v>741</v>
      </c>
      <c r="F50" s="163" t="s">
        <v>776</v>
      </c>
      <c r="G50" s="164" t="s">
        <v>777</v>
      </c>
      <c r="H50" s="164" t="s">
        <v>692</v>
      </c>
      <c r="I50" s="164" t="s">
        <v>779</v>
      </c>
      <c r="J50" s="165" t="s">
        <v>193</v>
      </c>
      <c r="K50" s="162" t="s">
        <v>96</v>
      </c>
      <c r="L50" s="162" t="s">
        <v>97</v>
      </c>
      <c r="M50" s="162" t="s">
        <v>98</v>
      </c>
      <c r="N50" s="38">
        <v>2865.1826099999998</v>
      </c>
      <c r="O50" s="38">
        <v>2890.4246000000003</v>
      </c>
      <c r="P50" s="38">
        <f t="shared" si="0"/>
        <v>5755.6072100000001</v>
      </c>
      <c r="Q50" s="38">
        <v>1445.90707</v>
      </c>
      <c r="R50" s="38">
        <v>1667.5743300000001</v>
      </c>
      <c r="S50" s="38">
        <f t="shared" si="1"/>
        <v>3113.4814000000001</v>
      </c>
      <c r="T50" s="38">
        <f t="shared" si="12"/>
        <v>-1222.8502700000001</v>
      </c>
      <c r="U50" s="38">
        <f t="shared" si="12"/>
        <v>-2642.12581</v>
      </c>
      <c r="V50" s="39">
        <f t="shared" si="8"/>
        <v>-0.42306942377946827</v>
      </c>
      <c r="W50" s="170">
        <f t="shared" si="9"/>
        <v>-0.4590524880519079</v>
      </c>
      <c r="X50" s="171" t="s">
        <v>100</v>
      </c>
      <c r="Y50" s="171" t="s">
        <v>100</v>
      </c>
      <c r="Z50" s="107" t="s">
        <v>100</v>
      </c>
      <c r="AA50" s="106" t="s">
        <v>100</v>
      </c>
      <c r="AB50" s="106" t="s">
        <v>100</v>
      </c>
      <c r="AC50" s="106" t="s">
        <v>100</v>
      </c>
      <c r="AD50" s="106" t="s">
        <v>100</v>
      </c>
      <c r="AE50" s="178" t="s">
        <v>100</v>
      </c>
      <c r="AF50" s="125" t="s">
        <v>100</v>
      </c>
      <c r="AG50" s="125" t="str">
        <f t="shared" si="6"/>
        <v>N/A</v>
      </c>
      <c r="AH50" s="125" t="str">
        <f t="shared" si="6"/>
        <v>N/A</v>
      </c>
      <c r="AI50" s="117">
        <f t="shared" si="7"/>
        <v>0</v>
      </c>
      <c r="AJ50" s="168">
        <f t="shared" si="7"/>
        <v>0</v>
      </c>
      <c r="AK50" s="33" t="s">
        <v>100</v>
      </c>
      <c r="AL50" s="33" t="s">
        <v>100</v>
      </c>
      <c r="AM50" s="33" t="s">
        <v>100</v>
      </c>
      <c r="AN50" s="33" t="s">
        <v>100</v>
      </c>
      <c r="AO50" s="33" t="s">
        <v>100</v>
      </c>
      <c r="AP50" s="33" t="s">
        <v>100</v>
      </c>
      <c r="AQ50" s="33" t="s">
        <v>100</v>
      </c>
      <c r="AR50" s="28" t="s">
        <v>100</v>
      </c>
    </row>
    <row r="51" spans="1:44" ht="66" customHeight="1">
      <c r="A51" s="162">
        <v>48</v>
      </c>
      <c r="B51" s="28" t="s">
        <v>685</v>
      </c>
      <c r="C51" s="28" t="s">
        <v>686</v>
      </c>
      <c r="D51" s="163" t="s">
        <v>740</v>
      </c>
      <c r="E51" s="164" t="s">
        <v>741</v>
      </c>
      <c r="F51" s="163" t="s">
        <v>776</v>
      </c>
      <c r="G51" s="164" t="s">
        <v>777</v>
      </c>
      <c r="H51" s="164" t="s">
        <v>263</v>
      </c>
      <c r="I51" s="164" t="s">
        <v>303</v>
      </c>
      <c r="J51" s="165" t="s">
        <v>193</v>
      </c>
      <c r="K51" s="162" t="s">
        <v>96</v>
      </c>
      <c r="L51" s="162" t="s">
        <v>97</v>
      </c>
      <c r="M51" s="162" t="s">
        <v>98</v>
      </c>
      <c r="N51" s="38">
        <v>2865.1826099999998</v>
      </c>
      <c r="O51" s="38">
        <v>2890.4246000000003</v>
      </c>
      <c r="P51" s="38">
        <f t="shared" si="0"/>
        <v>5755.6072100000001</v>
      </c>
      <c r="Q51" s="38">
        <v>1445.90707</v>
      </c>
      <c r="R51" s="38">
        <v>1667.5743300000001</v>
      </c>
      <c r="S51" s="38">
        <f t="shared" si="1"/>
        <v>3113.4814000000001</v>
      </c>
      <c r="T51" s="38">
        <f t="shared" si="12"/>
        <v>-1222.8502700000001</v>
      </c>
      <c r="U51" s="38">
        <f t="shared" si="12"/>
        <v>-2642.12581</v>
      </c>
      <c r="V51" s="39">
        <f t="shared" si="8"/>
        <v>-0.42306942377946827</v>
      </c>
      <c r="W51" s="170">
        <f t="shared" si="9"/>
        <v>-0.4590524880519079</v>
      </c>
      <c r="X51" s="171" t="s">
        <v>100</v>
      </c>
      <c r="Y51" s="171" t="s">
        <v>100</v>
      </c>
      <c r="Z51" s="107" t="s">
        <v>100</v>
      </c>
      <c r="AA51" s="106" t="s">
        <v>100</v>
      </c>
      <c r="AB51" s="106" t="s">
        <v>100</v>
      </c>
      <c r="AC51" s="106" t="s">
        <v>100</v>
      </c>
      <c r="AD51" s="106" t="s">
        <v>100</v>
      </c>
      <c r="AE51" s="178" t="s">
        <v>100</v>
      </c>
      <c r="AF51" s="125" t="s">
        <v>100</v>
      </c>
      <c r="AG51" s="125" t="str">
        <f t="shared" si="6"/>
        <v>N/A</v>
      </c>
      <c r="AH51" s="125" t="str">
        <f t="shared" si="6"/>
        <v>N/A</v>
      </c>
      <c r="AI51" s="117">
        <f t="shared" si="7"/>
        <v>0</v>
      </c>
      <c r="AJ51" s="168">
        <f t="shared" si="7"/>
        <v>0</v>
      </c>
      <c r="AK51" s="33" t="s">
        <v>100</v>
      </c>
      <c r="AL51" s="33" t="s">
        <v>100</v>
      </c>
      <c r="AM51" s="33" t="s">
        <v>100</v>
      </c>
      <c r="AN51" s="33" t="s">
        <v>100</v>
      </c>
      <c r="AO51" s="33" t="s">
        <v>100</v>
      </c>
      <c r="AP51" s="33" t="s">
        <v>100</v>
      </c>
      <c r="AQ51" s="33" t="s">
        <v>100</v>
      </c>
      <c r="AR51" s="28" t="s">
        <v>100</v>
      </c>
    </row>
    <row r="52" spans="1:44" ht="99" customHeight="1">
      <c r="A52" s="162">
        <v>49</v>
      </c>
      <c r="B52" s="28" t="s">
        <v>685</v>
      </c>
      <c r="C52" s="28" t="s">
        <v>686</v>
      </c>
      <c r="D52" s="163" t="s">
        <v>740</v>
      </c>
      <c r="E52" s="164" t="s">
        <v>741</v>
      </c>
      <c r="F52" s="163" t="s">
        <v>780</v>
      </c>
      <c r="G52" s="164" t="s">
        <v>635</v>
      </c>
      <c r="H52" s="164" t="s">
        <v>482</v>
      </c>
      <c r="I52" s="164" t="s">
        <v>482</v>
      </c>
      <c r="J52" s="165" t="s">
        <v>193</v>
      </c>
      <c r="K52" s="162" t="s">
        <v>96</v>
      </c>
      <c r="L52" s="162" t="s">
        <v>97</v>
      </c>
      <c r="M52" s="162" t="s">
        <v>98</v>
      </c>
      <c r="N52" s="38">
        <v>4276.6017199999997</v>
      </c>
      <c r="O52" s="38">
        <v>4314.2781799999993</v>
      </c>
      <c r="P52" s="38">
        <f t="shared" si="0"/>
        <v>8590.8798999999999</v>
      </c>
      <c r="Q52" s="38">
        <v>2279.9807799999999</v>
      </c>
      <c r="R52" s="38">
        <v>790.81007</v>
      </c>
      <c r="S52" s="38">
        <f t="shared" si="1"/>
        <v>3070.7908499999999</v>
      </c>
      <c r="T52" s="38">
        <f t="shared" si="12"/>
        <v>-3523.4681099999993</v>
      </c>
      <c r="U52" s="38">
        <f t="shared" si="12"/>
        <v>-5520.0890500000005</v>
      </c>
      <c r="V52" s="39">
        <f t="shared" si="8"/>
        <v>-0.81669933254048999</v>
      </c>
      <c r="W52" s="170">
        <f t="shared" si="9"/>
        <v>-0.64255223146583629</v>
      </c>
      <c r="X52" s="28" t="str">
        <f>IF(ABS(T52)&gt;10000,"YES","NO")</f>
        <v>NO</v>
      </c>
      <c r="Y52" s="28" t="str">
        <f>IF(AND(ABS(T52)&gt;5000,ABS(V52)&gt;0.2),"YES","NO")</f>
        <v>NO</v>
      </c>
      <c r="Z52" s="107" t="s">
        <v>699</v>
      </c>
      <c r="AA52" s="106">
        <v>1181</v>
      </c>
      <c r="AB52" s="106">
        <v>1181</v>
      </c>
      <c r="AC52" s="178">
        <f>AB52+AA52</f>
        <v>2362</v>
      </c>
      <c r="AD52" s="106">
        <v>1137</v>
      </c>
      <c r="AE52" s="178">
        <v>857</v>
      </c>
      <c r="AF52" s="125">
        <f>AE52+AD52</f>
        <v>1994</v>
      </c>
      <c r="AG52" s="125">
        <f t="shared" si="6"/>
        <v>-324</v>
      </c>
      <c r="AH52" s="125">
        <f t="shared" si="6"/>
        <v>-368</v>
      </c>
      <c r="AI52" s="117">
        <f t="shared" si="7"/>
        <v>-0.27434377646062658</v>
      </c>
      <c r="AJ52" s="168">
        <f t="shared" si="7"/>
        <v>-0.15580016934801016</v>
      </c>
      <c r="AK52" s="28" t="str">
        <f>IF(AI52="N/A","NO",IF(ABS(AI52)&gt;0.2,"YES","NO"))</f>
        <v>YES</v>
      </c>
      <c r="AL52" s="33" t="s">
        <v>100</v>
      </c>
      <c r="AM52" s="28" t="s">
        <v>781</v>
      </c>
      <c r="AN52" s="59" t="str">
        <f>IF(AJ52&gt;19.99%,"Over", IF(AJ52&lt;-19.99%,"Under", "On-Target"))</f>
        <v>On-Target</v>
      </c>
      <c r="AO52" s="162" t="s">
        <v>101</v>
      </c>
      <c r="AP52" s="59" t="str">
        <f>IF(AND(U52&lt;-5000, W52&lt;-19.99%), "Under", IF(AND(U52&gt;=-5000, U52&lt;=5000), "On-Target", IF(AND(U52&gt;5000, W52&gt;19.99%), "Over", "Check")))</f>
        <v>Under</v>
      </c>
      <c r="AQ52" s="187" t="s">
        <v>256</v>
      </c>
      <c r="AR52" s="172" t="s">
        <v>782</v>
      </c>
    </row>
    <row r="53" spans="1:44" ht="39">
      <c r="A53" s="162">
        <v>50</v>
      </c>
      <c r="B53" s="28" t="s">
        <v>685</v>
      </c>
      <c r="C53" s="28" t="s">
        <v>686</v>
      </c>
      <c r="D53" s="163" t="s">
        <v>740</v>
      </c>
      <c r="E53" s="164" t="s">
        <v>741</v>
      </c>
      <c r="F53" s="163" t="s">
        <v>780</v>
      </c>
      <c r="G53" s="164" t="s">
        <v>635</v>
      </c>
      <c r="H53" s="164" t="s">
        <v>692</v>
      </c>
      <c r="I53" s="164" t="s">
        <v>779</v>
      </c>
      <c r="J53" s="165" t="s">
        <v>193</v>
      </c>
      <c r="K53" s="162" t="s">
        <v>96</v>
      </c>
      <c r="L53" s="162" t="s">
        <v>97</v>
      </c>
      <c r="M53" s="162" t="s">
        <v>98</v>
      </c>
      <c r="N53" s="38">
        <v>4276.6017199999997</v>
      </c>
      <c r="O53" s="38">
        <v>4314.2781799999993</v>
      </c>
      <c r="P53" s="38">
        <f t="shared" si="0"/>
        <v>8590.8798999999999</v>
      </c>
      <c r="Q53" s="38">
        <v>2279.9807799999999</v>
      </c>
      <c r="R53" s="38">
        <v>790.81007</v>
      </c>
      <c r="S53" s="38">
        <f t="shared" si="1"/>
        <v>3070.7908499999999</v>
      </c>
      <c r="T53" s="38">
        <f t="shared" si="12"/>
        <v>-3523.4681099999993</v>
      </c>
      <c r="U53" s="38">
        <f t="shared" si="12"/>
        <v>-5520.0890500000005</v>
      </c>
      <c r="V53" s="39">
        <f t="shared" si="8"/>
        <v>-0.81669933254048999</v>
      </c>
      <c r="W53" s="170">
        <f t="shared" si="9"/>
        <v>-0.64255223146583629</v>
      </c>
      <c r="X53" s="171" t="s">
        <v>100</v>
      </c>
      <c r="Y53" s="171" t="s">
        <v>100</v>
      </c>
      <c r="Z53" s="107" t="s">
        <v>100</v>
      </c>
      <c r="AA53" s="106">
        <v>1181</v>
      </c>
      <c r="AB53" s="106">
        <v>1181</v>
      </c>
      <c r="AC53" s="178">
        <f>AB53+AA53</f>
        <v>2362</v>
      </c>
      <c r="AD53" s="106">
        <v>1137</v>
      </c>
      <c r="AE53" s="178">
        <v>857</v>
      </c>
      <c r="AF53" s="125">
        <f>AE53+AD53</f>
        <v>1994</v>
      </c>
      <c r="AG53" s="125">
        <f t="shared" si="6"/>
        <v>-324</v>
      </c>
      <c r="AH53" s="125">
        <f t="shared" si="6"/>
        <v>-368</v>
      </c>
      <c r="AI53" s="117">
        <f t="shared" si="7"/>
        <v>-0.27434377646062658</v>
      </c>
      <c r="AJ53" s="168">
        <f t="shared" si="7"/>
        <v>-0.15580016934801016</v>
      </c>
      <c r="AK53" s="33" t="s">
        <v>100</v>
      </c>
      <c r="AL53" s="33" t="s">
        <v>100</v>
      </c>
      <c r="AM53" s="33" t="s">
        <v>100</v>
      </c>
      <c r="AN53" s="33" t="s">
        <v>100</v>
      </c>
      <c r="AO53" s="33" t="s">
        <v>100</v>
      </c>
      <c r="AP53" s="33" t="s">
        <v>100</v>
      </c>
      <c r="AQ53" s="33" t="s">
        <v>100</v>
      </c>
      <c r="AR53" s="28" t="s">
        <v>100</v>
      </c>
    </row>
    <row r="54" spans="1:44" ht="64.5" customHeight="1">
      <c r="A54" s="162">
        <v>51</v>
      </c>
      <c r="B54" s="28" t="s">
        <v>685</v>
      </c>
      <c r="C54" s="28" t="s">
        <v>686</v>
      </c>
      <c r="D54" s="163" t="s">
        <v>413</v>
      </c>
      <c r="E54" s="164" t="s">
        <v>414</v>
      </c>
      <c r="F54" s="163" t="s">
        <v>783</v>
      </c>
      <c r="G54" s="164" t="s">
        <v>784</v>
      </c>
      <c r="H54" s="164" t="s">
        <v>482</v>
      </c>
      <c r="I54" s="164" t="s">
        <v>482</v>
      </c>
      <c r="J54" s="165" t="s">
        <v>785</v>
      </c>
      <c r="K54" s="162" t="s">
        <v>96</v>
      </c>
      <c r="L54" s="162" t="s">
        <v>97</v>
      </c>
      <c r="M54" s="162" t="s">
        <v>98</v>
      </c>
      <c r="N54" s="38">
        <v>2650.8404</v>
      </c>
      <c r="O54" s="38">
        <v>2699.00326</v>
      </c>
      <c r="P54" s="38">
        <f t="shared" si="0"/>
        <v>5349.8436600000005</v>
      </c>
      <c r="Q54" s="38">
        <v>3616.9923899999999</v>
      </c>
      <c r="R54" s="38">
        <v>3850.3411000000001</v>
      </c>
      <c r="S54" s="38">
        <f t="shared" si="1"/>
        <v>7467.33349</v>
      </c>
      <c r="T54" s="38">
        <f t="shared" si="12"/>
        <v>1151.3378400000001</v>
      </c>
      <c r="U54" s="38">
        <f t="shared" si="12"/>
        <v>2117.4898299999995</v>
      </c>
      <c r="V54" s="39">
        <f t="shared" si="8"/>
        <v>0.42657889935264476</v>
      </c>
      <c r="W54" s="170">
        <f t="shared" si="9"/>
        <v>0.39580405794512497</v>
      </c>
      <c r="X54" s="28" t="str">
        <f>IF(ABS(T54)&gt;10000,"YES","NO")</f>
        <v>NO</v>
      </c>
      <c r="Y54" s="28" t="str">
        <f>IF(AND(ABS(T54)&gt;5000,ABS(V54)&gt;0.2),"YES","NO")</f>
        <v>NO</v>
      </c>
      <c r="Z54" s="107" t="s">
        <v>786</v>
      </c>
      <c r="AA54" s="106" t="s">
        <v>100</v>
      </c>
      <c r="AB54" s="106" t="s">
        <v>100</v>
      </c>
      <c r="AC54" s="106" t="s">
        <v>100</v>
      </c>
      <c r="AD54" s="106" t="s">
        <v>100</v>
      </c>
      <c r="AE54" s="178" t="s">
        <v>100</v>
      </c>
      <c r="AF54" s="125" t="s">
        <v>100</v>
      </c>
      <c r="AG54" s="125" t="str">
        <f t="shared" si="6"/>
        <v>N/A</v>
      </c>
      <c r="AH54" s="125" t="str">
        <f t="shared" si="6"/>
        <v>N/A</v>
      </c>
      <c r="AI54" s="117">
        <f t="shared" si="7"/>
        <v>0</v>
      </c>
      <c r="AJ54" s="168">
        <f t="shared" si="7"/>
        <v>0</v>
      </c>
      <c r="AK54" s="28" t="str">
        <f>IF(AI54="N/A","NO",IF(ABS(AI54)&gt;0.2,"YES","NO"))</f>
        <v>NO</v>
      </c>
      <c r="AL54" s="33" t="s">
        <v>100</v>
      </c>
      <c r="AM54" s="33" t="s">
        <v>100</v>
      </c>
      <c r="AN54" s="59" t="s">
        <v>101</v>
      </c>
      <c r="AO54" s="162" t="s">
        <v>101</v>
      </c>
      <c r="AP54" s="59" t="str">
        <f>IF(AND(U54&lt;-5000, W54&lt;-19.99%), "Under", IF(AND(U54&gt;=-5000, U54&lt;=5000), "On-Target", IF(AND(U54&gt;5000, W54&gt;19.99%), "Over", "Check")))</f>
        <v>On-Target</v>
      </c>
      <c r="AQ54" s="187" t="s">
        <v>256</v>
      </c>
      <c r="AR54" s="59" t="s">
        <v>103</v>
      </c>
    </row>
    <row r="55" spans="1:44" ht="157.9" customHeight="1">
      <c r="A55" s="162">
        <v>52</v>
      </c>
      <c r="B55" s="28" t="s">
        <v>685</v>
      </c>
      <c r="C55" s="28" t="s">
        <v>686</v>
      </c>
      <c r="D55" s="163" t="s">
        <v>413</v>
      </c>
      <c r="E55" s="164" t="s">
        <v>414</v>
      </c>
      <c r="F55" s="163" t="s">
        <v>783</v>
      </c>
      <c r="G55" s="164" t="s">
        <v>784</v>
      </c>
      <c r="H55" s="164" t="s">
        <v>787</v>
      </c>
      <c r="I55" s="164" t="s">
        <v>788</v>
      </c>
      <c r="J55" s="165" t="s">
        <v>785</v>
      </c>
      <c r="K55" s="162" t="s">
        <v>96</v>
      </c>
      <c r="L55" s="162" t="s">
        <v>97</v>
      </c>
      <c r="M55" s="162" t="s">
        <v>98</v>
      </c>
      <c r="N55" s="38">
        <v>2650.8404</v>
      </c>
      <c r="O55" s="38">
        <v>2699.00326</v>
      </c>
      <c r="P55" s="38">
        <f t="shared" si="0"/>
        <v>5349.8436600000005</v>
      </c>
      <c r="Q55" s="38">
        <v>3616.9923899999999</v>
      </c>
      <c r="R55" s="38">
        <v>3850.3411000000001</v>
      </c>
      <c r="S55" s="38">
        <f t="shared" si="1"/>
        <v>7467.33349</v>
      </c>
      <c r="T55" s="38">
        <f t="shared" si="12"/>
        <v>1151.3378400000001</v>
      </c>
      <c r="U55" s="38">
        <f t="shared" si="12"/>
        <v>2117.4898299999995</v>
      </c>
      <c r="V55" s="39">
        <f t="shared" si="8"/>
        <v>0.42657889935264476</v>
      </c>
      <c r="W55" s="170">
        <f t="shared" si="9"/>
        <v>0.39580405794512497</v>
      </c>
      <c r="X55" s="171" t="s">
        <v>100</v>
      </c>
      <c r="Y55" s="171" t="s">
        <v>100</v>
      </c>
      <c r="Z55" s="107" t="s">
        <v>100</v>
      </c>
      <c r="AA55" s="106" t="s">
        <v>100</v>
      </c>
      <c r="AB55" s="106" t="s">
        <v>100</v>
      </c>
      <c r="AC55" s="106" t="s">
        <v>100</v>
      </c>
      <c r="AD55" s="106" t="s">
        <v>100</v>
      </c>
      <c r="AE55" s="178" t="s">
        <v>100</v>
      </c>
      <c r="AF55" s="125" t="s">
        <v>100</v>
      </c>
      <c r="AG55" s="125" t="str">
        <f t="shared" si="6"/>
        <v>N/A</v>
      </c>
      <c r="AH55" s="125" t="str">
        <f t="shared" si="6"/>
        <v>N/A</v>
      </c>
      <c r="AI55" s="117">
        <f t="shared" si="7"/>
        <v>0</v>
      </c>
      <c r="AJ55" s="168">
        <f t="shared" si="7"/>
        <v>0</v>
      </c>
      <c r="AK55" s="33" t="s">
        <v>100</v>
      </c>
      <c r="AL55" s="33" t="s">
        <v>100</v>
      </c>
      <c r="AM55" s="33" t="s">
        <v>100</v>
      </c>
      <c r="AN55" s="33" t="s">
        <v>100</v>
      </c>
      <c r="AO55" s="33" t="s">
        <v>100</v>
      </c>
      <c r="AP55" s="33" t="s">
        <v>100</v>
      </c>
      <c r="AQ55" s="33" t="s">
        <v>100</v>
      </c>
      <c r="AR55" s="28" t="s">
        <v>100</v>
      </c>
    </row>
    <row r="56" spans="1:44" ht="37.5" customHeight="1">
      <c r="A56" s="162">
        <v>53</v>
      </c>
      <c r="B56" s="28" t="s">
        <v>685</v>
      </c>
      <c r="C56" s="28" t="s">
        <v>686</v>
      </c>
      <c r="D56" s="163" t="s">
        <v>413</v>
      </c>
      <c r="E56" s="164" t="s">
        <v>414</v>
      </c>
      <c r="F56" s="163" t="s">
        <v>783</v>
      </c>
      <c r="G56" s="164" t="s">
        <v>784</v>
      </c>
      <c r="H56" s="164" t="s">
        <v>692</v>
      </c>
      <c r="I56" s="164" t="s">
        <v>789</v>
      </c>
      <c r="J56" s="165" t="s">
        <v>785</v>
      </c>
      <c r="K56" s="162" t="s">
        <v>96</v>
      </c>
      <c r="L56" s="162" t="s">
        <v>97</v>
      </c>
      <c r="M56" s="162" t="s">
        <v>98</v>
      </c>
      <c r="N56" s="38">
        <v>2650.8404</v>
      </c>
      <c r="O56" s="38">
        <v>2699.00326</v>
      </c>
      <c r="P56" s="38">
        <f t="shared" si="0"/>
        <v>5349.8436600000005</v>
      </c>
      <c r="Q56" s="38">
        <v>3616.9923899999999</v>
      </c>
      <c r="R56" s="38">
        <v>3850.3411000000001</v>
      </c>
      <c r="S56" s="38">
        <f t="shared" si="1"/>
        <v>7467.33349</v>
      </c>
      <c r="T56" s="38">
        <f t="shared" si="12"/>
        <v>1151.3378400000001</v>
      </c>
      <c r="U56" s="38">
        <f t="shared" si="12"/>
        <v>2117.4898299999995</v>
      </c>
      <c r="V56" s="39">
        <f t="shared" si="8"/>
        <v>0.42657889935264476</v>
      </c>
      <c r="W56" s="170">
        <f t="shared" si="9"/>
        <v>0.39580405794512497</v>
      </c>
      <c r="X56" s="171" t="s">
        <v>100</v>
      </c>
      <c r="Y56" s="171" t="s">
        <v>100</v>
      </c>
      <c r="Z56" s="107" t="s">
        <v>100</v>
      </c>
      <c r="AA56" s="106" t="s">
        <v>100</v>
      </c>
      <c r="AB56" s="106" t="s">
        <v>100</v>
      </c>
      <c r="AC56" s="106" t="s">
        <v>100</v>
      </c>
      <c r="AD56" s="106" t="s">
        <v>100</v>
      </c>
      <c r="AE56" s="178" t="s">
        <v>100</v>
      </c>
      <c r="AF56" s="125" t="s">
        <v>100</v>
      </c>
      <c r="AG56" s="125" t="str">
        <f t="shared" si="6"/>
        <v>N/A</v>
      </c>
      <c r="AH56" s="125" t="str">
        <f t="shared" si="6"/>
        <v>N/A</v>
      </c>
      <c r="AI56" s="117">
        <f t="shared" si="7"/>
        <v>0</v>
      </c>
      <c r="AJ56" s="168">
        <f t="shared" si="7"/>
        <v>0</v>
      </c>
      <c r="AK56" s="33" t="s">
        <v>100</v>
      </c>
      <c r="AL56" s="33" t="s">
        <v>100</v>
      </c>
      <c r="AM56" s="33" t="s">
        <v>100</v>
      </c>
      <c r="AN56" s="33" t="s">
        <v>100</v>
      </c>
      <c r="AO56" s="33" t="s">
        <v>100</v>
      </c>
      <c r="AP56" s="33" t="s">
        <v>100</v>
      </c>
      <c r="AQ56" s="33" t="s">
        <v>100</v>
      </c>
      <c r="AR56" s="28" t="s">
        <v>100</v>
      </c>
    </row>
    <row r="57" spans="1:44" ht="51.75">
      <c r="A57" s="162">
        <v>54</v>
      </c>
      <c r="B57" s="28" t="s">
        <v>685</v>
      </c>
      <c r="C57" s="28" t="s">
        <v>686</v>
      </c>
      <c r="D57" s="163" t="s">
        <v>790</v>
      </c>
      <c r="E57" s="164" t="s">
        <v>791</v>
      </c>
      <c r="F57" s="163" t="s">
        <v>792</v>
      </c>
      <c r="G57" s="164" t="s">
        <v>793</v>
      </c>
      <c r="H57" s="164" t="s">
        <v>482</v>
      </c>
      <c r="I57" s="164" t="s">
        <v>482</v>
      </c>
      <c r="J57" s="165" t="s">
        <v>785</v>
      </c>
      <c r="K57" s="162" t="s">
        <v>96</v>
      </c>
      <c r="L57" s="162" t="s">
        <v>97</v>
      </c>
      <c r="M57" s="162" t="s">
        <v>98</v>
      </c>
      <c r="N57" s="38">
        <v>9804.1524200000003</v>
      </c>
      <c r="O57" s="38">
        <v>9880.5301799999997</v>
      </c>
      <c r="P57" s="38">
        <f t="shared" si="0"/>
        <v>19684.6826</v>
      </c>
      <c r="Q57" s="38">
        <v>9706.6025300000001</v>
      </c>
      <c r="R57" s="38">
        <v>11029.08517</v>
      </c>
      <c r="S57" s="38">
        <f t="shared" si="1"/>
        <v>20735.687700000002</v>
      </c>
      <c r="T57" s="38">
        <f t="shared" si="12"/>
        <v>1148.5549900000005</v>
      </c>
      <c r="U57" s="38">
        <f t="shared" si="12"/>
        <v>1051.0051000000021</v>
      </c>
      <c r="V57" s="39">
        <f t="shared" si="8"/>
        <v>0.11624426716745281</v>
      </c>
      <c r="W57" s="170">
        <f t="shared" si="9"/>
        <v>5.3392026752821613E-2</v>
      </c>
      <c r="X57" s="28" t="str">
        <f>IF(ABS(T57)&gt;10000,"YES","NO")</f>
        <v>NO</v>
      </c>
      <c r="Y57" s="28" t="str">
        <f>IF(AND(ABS(T57)&gt;5000,ABS(V57)&gt;0.2),"YES","NO")</f>
        <v>NO</v>
      </c>
      <c r="Z57" s="107" t="s">
        <v>794</v>
      </c>
      <c r="AA57" s="106" t="s">
        <v>100</v>
      </c>
      <c r="AB57" s="106" t="s">
        <v>100</v>
      </c>
      <c r="AC57" s="106" t="s">
        <v>100</v>
      </c>
      <c r="AD57" s="106" t="s">
        <v>100</v>
      </c>
      <c r="AE57" s="178" t="s">
        <v>100</v>
      </c>
      <c r="AF57" s="125" t="s">
        <v>100</v>
      </c>
      <c r="AG57" s="125" t="str">
        <f t="shared" si="6"/>
        <v>N/A</v>
      </c>
      <c r="AH57" s="125" t="str">
        <f t="shared" si="6"/>
        <v>N/A</v>
      </c>
      <c r="AI57" s="117">
        <f t="shared" si="7"/>
        <v>0</v>
      </c>
      <c r="AJ57" s="168">
        <f t="shared" si="7"/>
        <v>0</v>
      </c>
      <c r="AK57" s="28" t="str">
        <f>IF(AI57="N/A","NO",IF(ABS(AI57)&gt;0.2,"YES","NO"))</f>
        <v>NO</v>
      </c>
      <c r="AL57" s="33" t="s">
        <v>100</v>
      </c>
      <c r="AM57" s="33" t="s">
        <v>100</v>
      </c>
      <c r="AN57" s="59" t="s">
        <v>101</v>
      </c>
      <c r="AO57" s="162" t="s">
        <v>101</v>
      </c>
      <c r="AP57" s="59" t="str">
        <f>IF(AND(U57&lt;-5000, W57&lt;-19.99%), "Under", IF(AND(U57&gt;=-5000, U57&lt;=5000), "On-Target", IF(AND(U57&gt;5000, W57&gt;19.99%), "Over", "Check")))</f>
        <v>On-Target</v>
      </c>
      <c r="AQ57" s="187" t="s">
        <v>256</v>
      </c>
      <c r="AR57" s="37" t="s">
        <v>103</v>
      </c>
    </row>
    <row r="58" spans="1:44" ht="39">
      <c r="A58" s="162">
        <v>55</v>
      </c>
      <c r="B58" s="28" t="s">
        <v>685</v>
      </c>
      <c r="C58" s="28" t="s">
        <v>686</v>
      </c>
      <c r="D58" s="163" t="s">
        <v>790</v>
      </c>
      <c r="E58" s="164" t="s">
        <v>791</v>
      </c>
      <c r="F58" s="163" t="s">
        <v>792</v>
      </c>
      <c r="G58" s="164" t="s">
        <v>793</v>
      </c>
      <c r="H58" s="164" t="s">
        <v>692</v>
      </c>
      <c r="I58" s="164" t="s">
        <v>795</v>
      </c>
      <c r="J58" s="165" t="s">
        <v>785</v>
      </c>
      <c r="K58" s="162" t="s">
        <v>96</v>
      </c>
      <c r="L58" s="162" t="s">
        <v>97</v>
      </c>
      <c r="M58" s="162" t="s">
        <v>98</v>
      </c>
      <c r="N58" s="38">
        <v>9804.1524200000003</v>
      </c>
      <c r="O58" s="38">
        <v>9880.5301799999997</v>
      </c>
      <c r="P58" s="38">
        <f t="shared" si="0"/>
        <v>19684.6826</v>
      </c>
      <c r="Q58" s="38">
        <v>9706.6025300000001</v>
      </c>
      <c r="R58" s="38">
        <v>11029.08517</v>
      </c>
      <c r="S58" s="38">
        <f t="shared" si="1"/>
        <v>20735.687700000002</v>
      </c>
      <c r="T58" s="38">
        <f t="shared" si="12"/>
        <v>1148.5549900000005</v>
      </c>
      <c r="U58" s="38">
        <f t="shared" si="12"/>
        <v>1051.0051000000021</v>
      </c>
      <c r="V58" s="39">
        <f t="shared" si="8"/>
        <v>0.11624426716745281</v>
      </c>
      <c r="W58" s="170">
        <f t="shared" si="9"/>
        <v>5.3392026752821613E-2</v>
      </c>
      <c r="X58" s="171" t="s">
        <v>100</v>
      </c>
      <c r="Y58" s="171" t="s">
        <v>100</v>
      </c>
      <c r="Z58" s="107" t="s">
        <v>100</v>
      </c>
      <c r="AA58" s="106" t="s">
        <v>100</v>
      </c>
      <c r="AB58" s="106" t="s">
        <v>100</v>
      </c>
      <c r="AC58" s="106" t="s">
        <v>100</v>
      </c>
      <c r="AD58" s="106" t="s">
        <v>100</v>
      </c>
      <c r="AE58" s="178" t="s">
        <v>100</v>
      </c>
      <c r="AF58" s="125" t="s">
        <v>100</v>
      </c>
      <c r="AG58" s="125" t="str">
        <f t="shared" si="6"/>
        <v>N/A</v>
      </c>
      <c r="AH58" s="125" t="str">
        <f t="shared" si="6"/>
        <v>N/A</v>
      </c>
      <c r="AI58" s="117">
        <f t="shared" si="7"/>
        <v>0</v>
      </c>
      <c r="AJ58" s="168">
        <f t="shared" si="7"/>
        <v>0</v>
      </c>
      <c r="AK58" s="33" t="s">
        <v>100</v>
      </c>
      <c r="AL58" s="33" t="s">
        <v>100</v>
      </c>
      <c r="AM58" s="33" t="s">
        <v>100</v>
      </c>
      <c r="AN58" s="33" t="s">
        <v>100</v>
      </c>
      <c r="AO58" s="33" t="s">
        <v>100</v>
      </c>
      <c r="AP58" s="33" t="s">
        <v>100</v>
      </c>
      <c r="AQ58" s="33" t="s">
        <v>100</v>
      </c>
      <c r="AR58" s="28" t="s">
        <v>100</v>
      </c>
    </row>
    <row r="59" spans="1:44" ht="71.25" customHeight="1">
      <c r="A59" s="162">
        <v>56</v>
      </c>
      <c r="B59" s="28" t="s">
        <v>685</v>
      </c>
      <c r="C59" s="28" t="s">
        <v>686</v>
      </c>
      <c r="D59" s="163" t="s">
        <v>790</v>
      </c>
      <c r="E59" s="164" t="s">
        <v>791</v>
      </c>
      <c r="F59" s="163" t="s">
        <v>796</v>
      </c>
      <c r="G59" s="164" t="s">
        <v>797</v>
      </c>
      <c r="H59" s="164" t="s">
        <v>482</v>
      </c>
      <c r="I59" s="164" t="s">
        <v>482</v>
      </c>
      <c r="J59" s="165" t="s">
        <v>785</v>
      </c>
      <c r="K59" s="162" t="s">
        <v>96</v>
      </c>
      <c r="L59" s="162" t="s">
        <v>97</v>
      </c>
      <c r="M59" s="162" t="s">
        <v>98</v>
      </c>
      <c r="N59" s="38">
        <v>33561.778890000001</v>
      </c>
      <c r="O59" s="38">
        <v>33823.236830000002</v>
      </c>
      <c r="P59" s="38">
        <f t="shared" si="0"/>
        <v>67385.015719999996</v>
      </c>
      <c r="Q59" s="38">
        <v>70894.177490000002</v>
      </c>
      <c r="R59" s="38">
        <v>55800.062920000004</v>
      </c>
      <c r="S59" s="38">
        <f t="shared" si="1"/>
        <v>126694.24041</v>
      </c>
      <c r="T59" s="38">
        <f t="shared" si="12"/>
        <v>21976.826090000002</v>
      </c>
      <c r="U59" s="38">
        <f t="shared" si="12"/>
        <v>59309.224690000003</v>
      </c>
      <c r="V59" s="39">
        <f t="shared" si="8"/>
        <v>0.64975526146295215</v>
      </c>
      <c r="W59" s="170">
        <f t="shared" si="9"/>
        <v>0.88015449809262147</v>
      </c>
      <c r="X59" s="28" t="str">
        <f>IF(ABS(T59)&gt;10000,"YES","NO")</f>
        <v>YES</v>
      </c>
      <c r="Y59" s="28" t="str">
        <f>IF(AND(ABS(T59)&gt;5000,ABS(V59)&gt;0.2),"YES","NO")</f>
        <v>YES</v>
      </c>
      <c r="Z59" s="107" t="s">
        <v>699</v>
      </c>
      <c r="AA59" s="181">
        <v>337.27</v>
      </c>
      <c r="AB59" s="106">
        <v>337</v>
      </c>
      <c r="AC59" s="178">
        <f>AB59+AA59</f>
        <v>674.27</v>
      </c>
      <c r="AD59" s="181">
        <v>457</v>
      </c>
      <c r="AE59" s="178">
        <v>358</v>
      </c>
      <c r="AF59" s="125">
        <f>AE59+AD59</f>
        <v>815</v>
      </c>
      <c r="AG59" s="125">
        <f t="shared" si="6"/>
        <v>21</v>
      </c>
      <c r="AH59" s="125">
        <f t="shared" si="6"/>
        <v>140.73000000000002</v>
      </c>
      <c r="AI59" s="117">
        <f t="shared" si="7"/>
        <v>6.2314540059347182E-2</v>
      </c>
      <c r="AJ59" s="168">
        <f t="shared" si="7"/>
        <v>0.2087146098743827</v>
      </c>
      <c r="AK59" s="28" t="str">
        <f>IF(AI59="N/A","NO",IF(ABS(AI59)&gt;0.2,"YES","NO"))</f>
        <v>NO</v>
      </c>
      <c r="AL59" s="33" t="s">
        <v>798</v>
      </c>
      <c r="AM59" s="33" t="s">
        <v>100</v>
      </c>
      <c r="AN59" s="59" t="str">
        <f>IF(AJ59&gt;19.99%,"Over", IF(AJ59&lt;-19.99%,"Under", "On-Target"))</f>
        <v>Over</v>
      </c>
      <c r="AO59" s="162" t="s">
        <v>101</v>
      </c>
      <c r="AP59" s="59" t="str">
        <f>IF(AND(U59&lt;-5000, W59&lt;-19.99%), "Under", IF(AND(U59&gt;=-5000, U59&lt;=5000), "On-Target", IF(AND(U59&gt;5000, W59&gt;19.99%), "Over", "Check")))</f>
        <v>Over</v>
      </c>
      <c r="AQ59" s="187" t="s">
        <v>256</v>
      </c>
      <c r="AR59" s="172" t="s">
        <v>799</v>
      </c>
    </row>
    <row r="60" spans="1:44" ht="39">
      <c r="A60" s="162">
        <v>57</v>
      </c>
      <c r="B60" s="28" t="s">
        <v>685</v>
      </c>
      <c r="C60" s="28" t="s">
        <v>686</v>
      </c>
      <c r="D60" s="163" t="s">
        <v>790</v>
      </c>
      <c r="E60" s="164" t="s">
        <v>791</v>
      </c>
      <c r="F60" s="163" t="s">
        <v>796</v>
      </c>
      <c r="G60" s="164" t="s">
        <v>797</v>
      </c>
      <c r="H60" s="164" t="s">
        <v>692</v>
      </c>
      <c r="I60" s="164" t="s">
        <v>800</v>
      </c>
      <c r="J60" s="165" t="s">
        <v>785</v>
      </c>
      <c r="K60" s="162" t="s">
        <v>96</v>
      </c>
      <c r="L60" s="162" t="s">
        <v>97</v>
      </c>
      <c r="M60" s="162" t="s">
        <v>98</v>
      </c>
      <c r="N60" s="38">
        <v>33561.778890000001</v>
      </c>
      <c r="O60" s="38">
        <v>33823.236830000002</v>
      </c>
      <c r="P60" s="38">
        <f t="shared" si="0"/>
        <v>67385.015719999996</v>
      </c>
      <c r="Q60" s="38">
        <v>70894.177490000002</v>
      </c>
      <c r="R60" s="38">
        <v>55800.062920000004</v>
      </c>
      <c r="S60" s="38">
        <f t="shared" si="1"/>
        <v>126694.24041</v>
      </c>
      <c r="T60" s="38">
        <f t="shared" si="12"/>
        <v>21976.826090000002</v>
      </c>
      <c r="U60" s="38">
        <f t="shared" si="12"/>
        <v>59309.224690000003</v>
      </c>
      <c r="V60" s="39">
        <f t="shared" si="8"/>
        <v>0.64975526146295215</v>
      </c>
      <c r="W60" s="170">
        <f t="shared" si="9"/>
        <v>0.88015449809262147</v>
      </c>
      <c r="X60" s="171" t="s">
        <v>100</v>
      </c>
      <c r="Y60" s="171" t="s">
        <v>100</v>
      </c>
      <c r="Z60" s="107" t="s">
        <v>100</v>
      </c>
      <c r="AA60" s="181">
        <v>337.27</v>
      </c>
      <c r="AB60" s="106">
        <v>337</v>
      </c>
      <c r="AC60" s="178">
        <f>AB60+AA60</f>
        <v>674.27</v>
      </c>
      <c r="AD60" s="181">
        <v>457</v>
      </c>
      <c r="AE60" s="178">
        <v>358</v>
      </c>
      <c r="AF60" s="125">
        <f>AE60+AD60</f>
        <v>815</v>
      </c>
      <c r="AG60" s="125">
        <f t="shared" si="6"/>
        <v>21</v>
      </c>
      <c r="AH60" s="125">
        <f t="shared" si="6"/>
        <v>140.73000000000002</v>
      </c>
      <c r="AI60" s="117">
        <f t="shared" si="7"/>
        <v>6.2314540059347182E-2</v>
      </c>
      <c r="AJ60" s="168">
        <f t="shared" si="7"/>
        <v>0.2087146098743827</v>
      </c>
      <c r="AK60" s="33" t="s">
        <v>100</v>
      </c>
      <c r="AL60" s="33" t="s">
        <v>100</v>
      </c>
      <c r="AM60" s="33" t="s">
        <v>100</v>
      </c>
      <c r="AN60" s="33" t="s">
        <v>100</v>
      </c>
      <c r="AO60" s="33" t="s">
        <v>100</v>
      </c>
      <c r="AP60" s="33" t="s">
        <v>100</v>
      </c>
      <c r="AQ60" s="33" t="s">
        <v>100</v>
      </c>
      <c r="AR60" s="28" t="s">
        <v>100</v>
      </c>
    </row>
    <row r="61" spans="1:44" ht="54" customHeight="1">
      <c r="A61" s="162">
        <v>58</v>
      </c>
      <c r="B61" s="28" t="s">
        <v>685</v>
      </c>
      <c r="C61" s="28" t="s">
        <v>686</v>
      </c>
      <c r="D61" s="163" t="s">
        <v>790</v>
      </c>
      <c r="E61" s="164" t="s">
        <v>791</v>
      </c>
      <c r="F61" s="163" t="s">
        <v>801</v>
      </c>
      <c r="G61" s="164" t="s">
        <v>802</v>
      </c>
      <c r="H61" s="164" t="s">
        <v>482</v>
      </c>
      <c r="I61" s="164" t="s">
        <v>482</v>
      </c>
      <c r="J61" s="165" t="s">
        <v>785</v>
      </c>
      <c r="K61" s="162" t="s">
        <v>96</v>
      </c>
      <c r="L61" s="162" t="s">
        <v>97</v>
      </c>
      <c r="M61" s="162" t="s">
        <v>98</v>
      </c>
      <c r="N61" s="38">
        <v>7382.6277099999998</v>
      </c>
      <c r="O61" s="38">
        <v>7440.14095</v>
      </c>
      <c r="P61" s="38">
        <f t="shared" si="0"/>
        <v>14822.76866</v>
      </c>
      <c r="Q61" s="38">
        <v>8316.07719</v>
      </c>
      <c r="R61" s="38">
        <v>8920.3965100000005</v>
      </c>
      <c r="S61" s="38">
        <f t="shared" si="1"/>
        <v>17236.473700000002</v>
      </c>
      <c r="T61" s="38">
        <f t="shared" si="12"/>
        <v>1480.2555600000005</v>
      </c>
      <c r="U61" s="38">
        <f t="shared" si="12"/>
        <v>2413.7050400000026</v>
      </c>
      <c r="V61" s="39">
        <f t="shared" si="8"/>
        <v>0.19895531145817882</v>
      </c>
      <c r="W61" s="170">
        <f t="shared" si="9"/>
        <v>0.1628376651734105</v>
      </c>
      <c r="X61" s="28" t="str">
        <f>IF(ABS(T61)&gt;10000,"YES","NO")</f>
        <v>NO</v>
      </c>
      <c r="Y61" s="28" t="str">
        <f>IF(AND(ABS(T61)&gt;5000,ABS(V61)&gt;0.2),"YES","NO")</f>
        <v>NO</v>
      </c>
      <c r="Z61" s="107" t="s">
        <v>803</v>
      </c>
      <c r="AA61" s="181">
        <v>67.13</v>
      </c>
      <c r="AB61" s="106">
        <v>67</v>
      </c>
      <c r="AC61" s="178">
        <f>AB61+AA61</f>
        <v>134.13</v>
      </c>
      <c r="AD61" s="181">
        <v>38.99</v>
      </c>
      <c r="AE61" s="178">
        <v>37</v>
      </c>
      <c r="AF61" s="125">
        <f>AE61+AD61</f>
        <v>75.990000000000009</v>
      </c>
      <c r="AG61" s="125">
        <f t="shared" si="6"/>
        <v>-30</v>
      </c>
      <c r="AH61" s="125">
        <f t="shared" si="6"/>
        <v>-58.139999999999986</v>
      </c>
      <c r="AI61" s="117">
        <f t="shared" si="7"/>
        <v>-0.44776119402985076</v>
      </c>
      <c r="AJ61" s="168">
        <f t="shared" si="7"/>
        <v>-0.43346007604562731</v>
      </c>
      <c r="AK61" s="28" t="str">
        <f>IF(AI61="N/A","NO",IF(ABS(AI61)&gt;0.2,"YES","NO"))</f>
        <v>YES</v>
      </c>
      <c r="AL61" s="33" t="s">
        <v>100</v>
      </c>
      <c r="AM61" s="33" t="s">
        <v>804</v>
      </c>
      <c r="AN61" s="59" t="str">
        <f>IF(AJ61&gt;19.99%,"Over", IF(AJ61&lt;-19.99%,"Under", "On-Target"))</f>
        <v>Under</v>
      </c>
      <c r="AO61" s="162" t="s">
        <v>101</v>
      </c>
      <c r="AP61" s="59" t="str">
        <f>IF(AND(U61&lt;-5000, W61&lt;-19.99%), "Under", IF(AND(U61&gt;=-5000, U61&lt;=5000), "On-Target", IF(AND(U61&gt;5000, W61&gt;19.99%), "Over", "Check")))</f>
        <v>On-Target</v>
      </c>
      <c r="AQ61" s="187" t="s">
        <v>256</v>
      </c>
      <c r="AR61" s="172" t="s">
        <v>805</v>
      </c>
    </row>
    <row r="62" spans="1:44" ht="51.75" customHeight="1">
      <c r="A62" s="162">
        <v>59</v>
      </c>
      <c r="B62" s="28" t="s">
        <v>685</v>
      </c>
      <c r="C62" s="28" t="s">
        <v>686</v>
      </c>
      <c r="D62" s="163" t="s">
        <v>790</v>
      </c>
      <c r="E62" s="164" t="s">
        <v>791</v>
      </c>
      <c r="F62" s="163" t="s">
        <v>801</v>
      </c>
      <c r="G62" s="164" t="s">
        <v>802</v>
      </c>
      <c r="H62" s="164" t="s">
        <v>692</v>
      </c>
      <c r="I62" s="164" t="s">
        <v>806</v>
      </c>
      <c r="J62" s="165" t="s">
        <v>785</v>
      </c>
      <c r="K62" s="162" t="s">
        <v>96</v>
      </c>
      <c r="L62" s="162" t="s">
        <v>97</v>
      </c>
      <c r="M62" s="162" t="s">
        <v>98</v>
      </c>
      <c r="N62" s="38">
        <v>7382.6277099999998</v>
      </c>
      <c r="O62" s="38">
        <v>7440.14095</v>
      </c>
      <c r="P62" s="38">
        <f t="shared" si="0"/>
        <v>14822.76866</v>
      </c>
      <c r="Q62" s="38">
        <v>8316.07719</v>
      </c>
      <c r="R62" s="38">
        <v>8920.3965100000005</v>
      </c>
      <c r="S62" s="38">
        <f t="shared" si="1"/>
        <v>17236.473700000002</v>
      </c>
      <c r="T62" s="38">
        <f t="shared" si="12"/>
        <v>1480.2555600000005</v>
      </c>
      <c r="U62" s="38">
        <f t="shared" si="12"/>
        <v>2413.7050400000026</v>
      </c>
      <c r="V62" s="39">
        <f t="shared" si="8"/>
        <v>0.19895531145817882</v>
      </c>
      <c r="W62" s="170">
        <f t="shared" si="9"/>
        <v>0.1628376651734105</v>
      </c>
      <c r="X62" s="171" t="s">
        <v>100</v>
      </c>
      <c r="Y62" s="171" t="s">
        <v>100</v>
      </c>
      <c r="Z62" s="107" t="s">
        <v>100</v>
      </c>
      <c r="AA62" s="181">
        <v>67.13</v>
      </c>
      <c r="AB62" s="106">
        <v>67</v>
      </c>
      <c r="AC62" s="178">
        <f>AB62+AA62</f>
        <v>134.13</v>
      </c>
      <c r="AD62" s="181">
        <v>39</v>
      </c>
      <c r="AE62" s="178">
        <v>37</v>
      </c>
      <c r="AF62" s="125">
        <f>AE62+AD62</f>
        <v>76</v>
      </c>
      <c r="AG62" s="125">
        <f t="shared" si="6"/>
        <v>-30</v>
      </c>
      <c r="AH62" s="125">
        <f t="shared" si="6"/>
        <v>-58.129999999999995</v>
      </c>
      <c r="AI62" s="117">
        <f t="shared" si="7"/>
        <v>-0.44776119402985076</v>
      </c>
      <c r="AJ62" s="168">
        <f t="shared" si="7"/>
        <v>-0.4333855215089838</v>
      </c>
      <c r="AK62" s="33" t="s">
        <v>100</v>
      </c>
      <c r="AL62" s="33" t="s">
        <v>100</v>
      </c>
      <c r="AM62" s="33" t="s">
        <v>100</v>
      </c>
      <c r="AN62" s="33" t="s">
        <v>100</v>
      </c>
      <c r="AO62" s="33" t="s">
        <v>100</v>
      </c>
      <c r="AP62" s="33" t="s">
        <v>100</v>
      </c>
      <c r="AQ62" s="33" t="s">
        <v>100</v>
      </c>
      <c r="AR62" s="28" t="s">
        <v>100</v>
      </c>
    </row>
    <row r="63" spans="1:44" ht="77.25">
      <c r="A63" s="162">
        <v>60</v>
      </c>
      <c r="B63" s="28" t="s">
        <v>685</v>
      </c>
      <c r="C63" s="28" t="s">
        <v>686</v>
      </c>
      <c r="D63" s="163" t="s">
        <v>790</v>
      </c>
      <c r="E63" s="164" t="s">
        <v>791</v>
      </c>
      <c r="F63" s="163" t="s">
        <v>807</v>
      </c>
      <c r="G63" s="164" t="s">
        <v>808</v>
      </c>
      <c r="H63" s="164" t="s">
        <v>482</v>
      </c>
      <c r="I63" s="164" t="s">
        <v>482</v>
      </c>
      <c r="J63" s="165" t="s">
        <v>785</v>
      </c>
      <c r="K63" s="162" t="s">
        <v>96</v>
      </c>
      <c r="L63" s="162" t="s">
        <v>97</v>
      </c>
      <c r="M63" s="162" t="s">
        <v>809</v>
      </c>
      <c r="N63" s="38">
        <v>276.11592000000002</v>
      </c>
      <c r="O63" s="38">
        <v>278.26696000000004</v>
      </c>
      <c r="P63" s="38">
        <f t="shared" si="0"/>
        <v>554.38288000000011</v>
      </c>
      <c r="Q63" s="38">
        <v>179.40543</v>
      </c>
      <c r="R63" s="38">
        <v>151.35388</v>
      </c>
      <c r="S63" s="38">
        <f t="shared" si="1"/>
        <v>330.75931000000003</v>
      </c>
      <c r="T63" s="38">
        <f t="shared" si="12"/>
        <v>-126.91308000000004</v>
      </c>
      <c r="U63" s="38">
        <f t="shared" si="12"/>
        <v>-223.62357000000009</v>
      </c>
      <c r="V63" s="39">
        <f t="shared" si="8"/>
        <v>-0.45608389871366695</v>
      </c>
      <c r="W63" s="170">
        <f t="shared" si="9"/>
        <v>-0.40337387402727881</v>
      </c>
      <c r="X63" s="28" t="str">
        <f>IF(ABS(T63)&gt;10000,"YES","NO")</f>
        <v>NO</v>
      </c>
      <c r="Y63" s="28" t="str">
        <f>IF(AND(ABS(T63)&gt;5000,ABS(V63)&gt;0.2),"YES","NO")</f>
        <v>NO</v>
      </c>
      <c r="Z63" s="107" t="s">
        <v>810</v>
      </c>
      <c r="AA63" s="106" t="s">
        <v>100</v>
      </c>
      <c r="AB63" s="106" t="s">
        <v>100</v>
      </c>
      <c r="AC63" s="106" t="s">
        <v>100</v>
      </c>
      <c r="AD63" s="106" t="s">
        <v>100</v>
      </c>
      <c r="AE63" s="178" t="s">
        <v>100</v>
      </c>
      <c r="AF63" s="125" t="s">
        <v>100</v>
      </c>
      <c r="AG63" s="125" t="str">
        <f t="shared" si="6"/>
        <v>N/A</v>
      </c>
      <c r="AH63" s="125" t="str">
        <f t="shared" si="6"/>
        <v>N/A</v>
      </c>
      <c r="AI63" s="117">
        <f t="shared" si="7"/>
        <v>0</v>
      </c>
      <c r="AJ63" s="168">
        <f t="shared" si="7"/>
        <v>0</v>
      </c>
      <c r="AK63" s="28" t="str">
        <f>IF(AI63="N/A","NO",IF(ABS(AI63)&gt;0.2,"YES","NO"))</f>
        <v>NO</v>
      </c>
      <c r="AL63" s="33" t="s">
        <v>100</v>
      </c>
      <c r="AM63" s="33" t="s">
        <v>100</v>
      </c>
      <c r="AN63" s="59" t="s">
        <v>101</v>
      </c>
      <c r="AO63" s="162" t="s">
        <v>101</v>
      </c>
      <c r="AP63" s="59" t="str">
        <f>IF(AND(U63&lt;-5000, W63&lt;-19.99%), "Under", IF(AND(U63&gt;=-5000, U63&lt;=5000), "On-Target", IF(AND(U63&gt;5000, W63&gt;19.99%), "Over", "Check")))</f>
        <v>On-Target</v>
      </c>
      <c r="AQ63" s="187" t="s">
        <v>256</v>
      </c>
      <c r="AR63" s="29" t="s">
        <v>103</v>
      </c>
    </row>
    <row r="64" spans="1:44" ht="41.25" customHeight="1">
      <c r="A64" s="162">
        <v>61</v>
      </c>
      <c r="B64" s="28" t="s">
        <v>685</v>
      </c>
      <c r="C64" s="28" t="s">
        <v>686</v>
      </c>
      <c r="D64" s="163" t="s">
        <v>790</v>
      </c>
      <c r="E64" s="164" t="s">
        <v>791</v>
      </c>
      <c r="F64" s="163" t="s">
        <v>807</v>
      </c>
      <c r="G64" s="164" t="s">
        <v>808</v>
      </c>
      <c r="H64" s="164" t="s">
        <v>692</v>
      </c>
      <c r="I64" s="164" t="s">
        <v>795</v>
      </c>
      <c r="J64" s="165" t="s">
        <v>785</v>
      </c>
      <c r="K64" s="162" t="s">
        <v>96</v>
      </c>
      <c r="L64" s="162" t="s">
        <v>97</v>
      </c>
      <c r="M64" s="162" t="s">
        <v>809</v>
      </c>
      <c r="N64" s="38">
        <v>276.11592000000002</v>
      </c>
      <c r="O64" s="38">
        <v>278.26696000000004</v>
      </c>
      <c r="P64" s="38">
        <f t="shared" si="0"/>
        <v>554.38288000000011</v>
      </c>
      <c r="Q64" s="38">
        <v>179.40543</v>
      </c>
      <c r="R64" s="38">
        <v>151.35388</v>
      </c>
      <c r="S64" s="38">
        <f t="shared" si="1"/>
        <v>330.75931000000003</v>
      </c>
      <c r="T64" s="38">
        <f t="shared" si="12"/>
        <v>-126.91308000000004</v>
      </c>
      <c r="U64" s="38">
        <f t="shared" si="12"/>
        <v>-223.62357000000009</v>
      </c>
      <c r="V64" s="39">
        <f t="shared" si="8"/>
        <v>-0.45608389871366695</v>
      </c>
      <c r="W64" s="170">
        <f t="shared" si="9"/>
        <v>-0.40337387402727881</v>
      </c>
      <c r="X64" s="171" t="s">
        <v>100</v>
      </c>
      <c r="Y64" s="171" t="s">
        <v>100</v>
      </c>
      <c r="Z64" s="107" t="s">
        <v>100</v>
      </c>
      <c r="AA64" s="106" t="s">
        <v>100</v>
      </c>
      <c r="AB64" s="106" t="s">
        <v>100</v>
      </c>
      <c r="AC64" s="106" t="s">
        <v>100</v>
      </c>
      <c r="AD64" s="106" t="s">
        <v>100</v>
      </c>
      <c r="AE64" s="178" t="s">
        <v>100</v>
      </c>
      <c r="AF64" s="125" t="s">
        <v>100</v>
      </c>
      <c r="AG64" s="125" t="str">
        <f t="shared" si="6"/>
        <v>N/A</v>
      </c>
      <c r="AH64" s="125" t="str">
        <f t="shared" si="6"/>
        <v>N/A</v>
      </c>
      <c r="AI64" s="117">
        <f t="shared" si="7"/>
        <v>0</v>
      </c>
      <c r="AJ64" s="168">
        <f t="shared" si="7"/>
        <v>0</v>
      </c>
      <c r="AK64" s="33" t="s">
        <v>100</v>
      </c>
      <c r="AL64" s="33" t="s">
        <v>100</v>
      </c>
      <c r="AM64" s="33" t="s">
        <v>100</v>
      </c>
      <c r="AN64" s="33" t="s">
        <v>100</v>
      </c>
      <c r="AO64" s="33" t="s">
        <v>100</v>
      </c>
      <c r="AP64" s="33" t="s">
        <v>100</v>
      </c>
      <c r="AQ64" s="33" t="s">
        <v>100</v>
      </c>
      <c r="AR64" s="28" t="s">
        <v>100</v>
      </c>
    </row>
    <row r="65" spans="1:44" ht="120" customHeight="1">
      <c r="A65" s="162">
        <v>62</v>
      </c>
      <c r="B65" s="28" t="s">
        <v>685</v>
      </c>
      <c r="C65" s="28" t="s">
        <v>686</v>
      </c>
      <c r="D65" s="163" t="s">
        <v>790</v>
      </c>
      <c r="E65" s="164" t="s">
        <v>791</v>
      </c>
      <c r="F65" s="163" t="s">
        <v>811</v>
      </c>
      <c r="G65" s="164" t="s">
        <v>812</v>
      </c>
      <c r="H65" s="164" t="s">
        <v>482</v>
      </c>
      <c r="I65" s="164" t="s">
        <v>482</v>
      </c>
      <c r="J65" s="165" t="s">
        <v>785</v>
      </c>
      <c r="K65" s="162" t="s">
        <v>96</v>
      </c>
      <c r="L65" s="162" t="s">
        <v>97</v>
      </c>
      <c r="M65" s="162" t="s">
        <v>98</v>
      </c>
      <c r="N65" s="38">
        <v>21325.56868</v>
      </c>
      <c r="O65" s="38">
        <v>21491.702280000001</v>
      </c>
      <c r="P65" s="38">
        <f t="shared" si="0"/>
        <v>42817.270960000002</v>
      </c>
      <c r="Q65" s="38">
        <v>35560.291770000003</v>
      </c>
      <c r="R65" s="38">
        <v>22551.623929999998</v>
      </c>
      <c r="S65" s="38">
        <f t="shared" si="1"/>
        <v>58111.915699999998</v>
      </c>
      <c r="T65" s="38">
        <f t="shared" si="12"/>
        <v>1059.9216499999966</v>
      </c>
      <c r="U65" s="38">
        <f t="shared" si="12"/>
        <v>15294.644739999996</v>
      </c>
      <c r="V65" s="39">
        <f t="shared" si="8"/>
        <v>4.9317715097251781E-2</v>
      </c>
      <c r="W65" s="170">
        <f t="shared" si="9"/>
        <v>0.35720736976180217</v>
      </c>
      <c r="X65" s="28" t="str">
        <f>IF(ABS(T65)&gt;10000,"YES","NO")</f>
        <v>NO</v>
      </c>
      <c r="Y65" s="28" t="str">
        <f>IF(AND(ABS(T65)&gt;5000,ABS(V65)&gt;0.2),"YES","NO")</f>
        <v>NO</v>
      </c>
      <c r="Z65" s="107" t="s">
        <v>813</v>
      </c>
      <c r="AA65" s="181">
        <v>3.27</v>
      </c>
      <c r="AB65" s="106">
        <v>3</v>
      </c>
      <c r="AC65" s="178">
        <f>AB65+AA65</f>
        <v>6.27</v>
      </c>
      <c r="AD65" s="181">
        <v>12.02</v>
      </c>
      <c r="AE65" s="178">
        <v>5</v>
      </c>
      <c r="AF65" s="125">
        <f>AE65+AD65</f>
        <v>17.02</v>
      </c>
      <c r="AG65" s="125">
        <f t="shared" ref="AG65:AH127" si="13">IF(AB65="N/A",AE65,AE65-AB65)</f>
        <v>2</v>
      </c>
      <c r="AH65" s="125">
        <f t="shared" si="13"/>
        <v>10.75</v>
      </c>
      <c r="AI65" s="117">
        <f t="shared" ref="AI65:AJ127" si="14">IFERROR(AG65/AB65,0)</f>
        <v>0.66666666666666663</v>
      </c>
      <c r="AJ65" s="168">
        <f t="shared" si="14"/>
        <v>1.7145135566188199</v>
      </c>
      <c r="AK65" s="28" t="str">
        <f>IF(AI65="N/A","NO",IF(ABS(AI65)&gt;0.2,"YES","NO"))</f>
        <v>YES</v>
      </c>
      <c r="AL65" s="33" t="s">
        <v>100</v>
      </c>
      <c r="AM65" s="33" t="s">
        <v>814</v>
      </c>
      <c r="AN65" s="59" t="str">
        <f>IF(AJ65&gt;19.99%,"Over", IF(AJ65&lt;-19.99%,"Under", "On-Target"))</f>
        <v>Over</v>
      </c>
      <c r="AO65" s="162" t="s">
        <v>101</v>
      </c>
      <c r="AP65" s="59" t="str">
        <f>IF(AND(U65&lt;-5000, W65&lt;-19.99%), "Under", IF(AND(U65&gt;=-5000, U65&lt;=5000), "On-Target", IF(AND(U65&gt;5000, W65&gt;19.99%), "Over", "Check")))</f>
        <v>Over</v>
      </c>
      <c r="AQ65" s="187" t="s">
        <v>256</v>
      </c>
      <c r="AR65" s="172" t="s">
        <v>815</v>
      </c>
    </row>
    <row r="66" spans="1:44" ht="57.75" customHeight="1">
      <c r="A66" s="162">
        <v>63</v>
      </c>
      <c r="B66" s="28" t="s">
        <v>685</v>
      </c>
      <c r="C66" s="28" t="s">
        <v>686</v>
      </c>
      <c r="D66" s="163" t="s">
        <v>790</v>
      </c>
      <c r="E66" s="164" t="s">
        <v>791</v>
      </c>
      <c r="F66" s="163" t="s">
        <v>811</v>
      </c>
      <c r="G66" s="164" t="s">
        <v>812</v>
      </c>
      <c r="H66" s="164" t="s">
        <v>692</v>
      </c>
      <c r="I66" s="164" t="s">
        <v>816</v>
      </c>
      <c r="J66" s="165" t="s">
        <v>785</v>
      </c>
      <c r="K66" s="162" t="s">
        <v>96</v>
      </c>
      <c r="L66" s="162" t="s">
        <v>97</v>
      </c>
      <c r="M66" s="162" t="s">
        <v>98</v>
      </c>
      <c r="N66" s="38">
        <v>21325.56868</v>
      </c>
      <c r="O66" s="38">
        <v>21491.702280000001</v>
      </c>
      <c r="P66" s="38">
        <f t="shared" si="0"/>
        <v>42817.270960000002</v>
      </c>
      <c r="Q66" s="38">
        <v>35560.291770000003</v>
      </c>
      <c r="R66" s="38">
        <v>22551.623929999998</v>
      </c>
      <c r="S66" s="38">
        <f t="shared" si="1"/>
        <v>58111.915699999998</v>
      </c>
      <c r="T66" s="38">
        <f t="shared" si="12"/>
        <v>1059.9216499999966</v>
      </c>
      <c r="U66" s="38">
        <f t="shared" si="12"/>
        <v>15294.644739999996</v>
      </c>
      <c r="V66" s="39">
        <f t="shared" si="8"/>
        <v>4.9317715097251781E-2</v>
      </c>
      <c r="W66" s="170">
        <f t="shared" si="9"/>
        <v>0.35720736976180217</v>
      </c>
      <c r="X66" s="171" t="s">
        <v>100</v>
      </c>
      <c r="Y66" s="171" t="s">
        <v>100</v>
      </c>
      <c r="Z66" s="107" t="s">
        <v>100</v>
      </c>
      <c r="AA66" s="181">
        <v>3.27</v>
      </c>
      <c r="AB66" s="106">
        <v>3</v>
      </c>
      <c r="AC66" s="178">
        <f>AB66+AA66</f>
        <v>6.27</v>
      </c>
      <c r="AD66" s="181">
        <v>12.02</v>
      </c>
      <c r="AE66" s="178">
        <v>5</v>
      </c>
      <c r="AF66" s="125">
        <f>AE66+AD66</f>
        <v>17.02</v>
      </c>
      <c r="AG66" s="125">
        <f t="shared" si="13"/>
        <v>2</v>
      </c>
      <c r="AH66" s="125">
        <f t="shared" si="13"/>
        <v>10.75</v>
      </c>
      <c r="AI66" s="117">
        <f t="shared" si="14"/>
        <v>0.66666666666666663</v>
      </c>
      <c r="AJ66" s="168">
        <f t="shared" si="14"/>
        <v>1.7145135566188199</v>
      </c>
      <c r="AK66" s="33" t="s">
        <v>100</v>
      </c>
      <c r="AL66" s="33" t="s">
        <v>100</v>
      </c>
      <c r="AM66" s="33" t="s">
        <v>100</v>
      </c>
      <c r="AN66" s="33" t="s">
        <v>100</v>
      </c>
      <c r="AO66" s="33" t="s">
        <v>100</v>
      </c>
      <c r="AP66" s="33" t="s">
        <v>100</v>
      </c>
      <c r="AQ66" s="33" t="s">
        <v>100</v>
      </c>
      <c r="AR66" s="28" t="s">
        <v>100</v>
      </c>
    </row>
    <row r="67" spans="1:44" ht="64.5">
      <c r="A67" s="162">
        <v>64</v>
      </c>
      <c r="B67" s="28" t="s">
        <v>685</v>
      </c>
      <c r="C67" s="28" t="s">
        <v>686</v>
      </c>
      <c r="D67" s="163" t="s">
        <v>790</v>
      </c>
      <c r="E67" s="164" t="s">
        <v>791</v>
      </c>
      <c r="F67" s="163" t="s">
        <v>817</v>
      </c>
      <c r="G67" s="164" t="s">
        <v>818</v>
      </c>
      <c r="H67" s="164" t="s">
        <v>482</v>
      </c>
      <c r="I67" s="164" t="s">
        <v>482</v>
      </c>
      <c r="J67" s="165" t="s">
        <v>785</v>
      </c>
      <c r="K67" s="162" t="s">
        <v>96</v>
      </c>
      <c r="L67" s="162" t="s">
        <v>97</v>
      </c>
      <c r="M67" s="162" t="s">
        <v>98</v>
      </c>
      <c r="N67" s="38">
        <v>48185.77</v>
      </c>
      <c r="O67" s="38">
        <v>48561.153920000004</v>
      </c>
      <c r="P67" s="38">
        <f t="shared" si="0"/>
        <v>96746.923920000001</v>
      </c>
      <c r="Q67" s="38">
        <v>47027.724900000001</v>
      </c>
      <c r="R67" s="38">
        <v>24620.62009</v>
      </c>
      <c r="S67" s="38">
        <f t="shared" si="1"/>
        <v>71648.344989999998</v>
      </c>
      <c r="T67" s="38">
        <f t="shared" si="12"/>
        <v>-23940.533830000004</v>
      </c>
      <c r="U67" s="38">
        <f t="shared" si="12"/>
        <v>-25098.578930000003</v>
      </c>
      <c r="V67" s="39">
        <f t="shared" si="8"/>
        <v>-0.49299763076964381</v>
      </c>
      <c r="W67" s="170">
        <f t="shared" si="9"/>
        <v>-0.25942508467508496</v>
      </c>
      <c r="X67" s="28" t="str">
        <f>IF(ABS(T67)&gt;10000,"YES","NO")</f>
        <v>YES</v>
      </c>
      <c r="Y67" s="28" t="str">
        <f>IF(AND(ABS(T67)&gt;5000,ABS(V67)&gt;0.2),"YES","NO")</f>
        <v>YES</v>
      </c>
      <c r="Z67" s="107" t="s">
        <v>819</v>
      </c>
      <c r="AA67" s="106" t="s">
        <v>100</v>
      </c>
      <c r="AB67" s="106" t="s">
        <v>100</v>
      </c>
      <c r="AC67" s="106" t="s">
        <v>100</v>
      </c>
      <c r="AD67" s="106" t="s">
        <v>100</v>
      </c>
      <c r="AE67" s="178" t="s">
        <v>100</v>
      </c>
      <c r="AF67" s="125" t="s">
        <v>100</v>
      </c>
      <c r="AG67" s="125" t="str">
        <f t="shared" si="13"/>
        <v>N/A</v>
      </c>
      <c r="AH67" s="125" t="str">
        <f t="shared" si="13"/>
        <v>N/A</v>
      </c>
      <c r="AI67" s="117">
        <f t="shared" si="14"/>
        <v>0</v>
      </c>
      <c r="AJ67" s="168">
        <f t="shared" si="14"/>
        <v>0</v>
      </c>
      <c r="AK67" s="28" t="str">
        <f>IF(AI67="N/A","NO",IF(ABS(AI67)&gt;0.2,"YES","NO"))</f>
        <v>NO</v>
      </c>
      <c r="AL67" s="33" t="s">
        <v>820</v>
      </c>
      <c r="AM67" s="33" t="s">
        <v>100</v>
      </c>
      <c r="AN67" s="59" t="s">
        <v>101</v>
      </c>
      <c r="AO67" s="162" t="s">
        <v>101</v>
      </c>
      <c r="AP67" s="59" t="str">
        <f>IF(AND(U67&lt;-5000, W67&lt;-19.99%), "Under", IF(AND(U67&gt;=-5000, U67&lt;=5000), "On-Target", IF(AND(U67&gt;5000, W67&gt;19.99%), "Over", "Check")))</f>
        <v>Under</v>
      </c>
      <c r="AQ67" s="187" t="s">
        <v>256</v>
      </c>
      <c r="AR67" s="172" t="s">
        <v>821</v>
      </c>
    </row>
    <row r="68" spans="1:44" ht="28.5" customHeight="1">
      <c r="A68" s="162">
        <v>65</v>
      </c>
      <c r="B68" s="28" t="s">
        <v>685</v>
      </c>
      <c r="C68" s="28" t="s">
        <v>686</v>
      </c>
      <c r="D68" s="163" t="s">
        <v>790</v>
      </c>
      <c r="E68" s="164" t="s">
        <v>791</v>
      </c>
      <c r="F68" s="163" t="s">
        <v>817</v>
      </c>
      <c r="G68" s="164" t="s">
        <v>818</v>
      </c>
      <c r="H68" s="164" t="s">
        <v>692</v>
      </c>
      <c r="I68" s="164" t="s">
        <v>800</v>
      </c>
      <c r="J68" s="165" t="s">
        <v>785</v>
      </c>
      <c r="K68" s="162" t="s">
        <v>96</v>
      </c>
      <c r="L68" s="162" t="s">
        <v>97</v>
      </c>
      <c r="M68" s="162" t="s">
        <v>98</v>
      </c>
      <c r="N68" s="38">
        <v>48185.77</v>
      </c>
      <c r="O68" s="38">
        <v>48561.153920000004</v>
      </c>
      <c r="P68" s="38">
        <f t="shared" ref="P68:P131" si="15">N68+O68</f>
        <v>96746.923920000001</v>
      </c>
      <c r="Q68" s="38">
        <v>47027.724900000001</v>
      </c>
      <c r="R68" s="38">
        <v>24620.62009</v>
      </c>
      <c r="S68" s="38">
        <f t="shared" ref="S68:S131" si="16">Q68+R68</f>
        <v>71648.344989999998</v>
      </c>
      <c r="T68" s="38">
        <f t="shared" ref="T68:U99" si="17">R68-O68</f>
        <v>-23940.533830000004</v>
      </c>
      <c r="U68" s="38">
        <f t="shared" si="17"/>
        <v>-25098.578930000003</v>
      </c>
      <c r="V68" s="39">
        <f t="shared" si="8"/>
        <v>-0.49299763076964381</v>
      </c>
      <c r="W68" s="170">
        <f t="shared" si="9"/>
        <v>-0.25942508467508496</v>
      </c>
      <c r="X68" s="171" t="s">
        <v>100</v>
      </c>
      <c r="Y68" s="171" t="s">
        <v>100</v>
      </c>
      <c r="Z68" s="107" t="s">
        <v>100</v>
      </c>
      <c r="AA68" s="106" t="s">
        <v>100</v>
      </c>
      <c r="AB68" s="106" t="s">
        <v>100</v>
      </c>
      <c r="AC68" s="106" t="s">
        <v>100</v>
      </c>
      <c r="AD68" s="106" t="s">
        <v>100</v>
      </c>
      <c r="AE68" s="178" t="s">
        <v>100</v>
      </c>
      <c r="AF68" s="125" t="s">
        <v>100</v>
      </c>
      <c r="AG68" s="125" t="str">
        <f t="shared" si="13"/>
        <v>N/A</v>
      </c>
      <c r="AH68" s="125" t="str">
        <f t="shared" si="13"/>
        <v>N/A</v>
      </c>
      <c r="AI68" s="117">
        <f t="shared" si="14"/>
        <v>0</v>
      </c>
      <c r="AJ68" s="168">
        <f t="shared" si="14"/>
        <v>0</v>
      </c>
      <c r="AK68" s="33" t="s">
        <v>100</v>
      </c>
      <c r="AL68" s="33" t="s">
        <v>100</v>
      </c>
      <c r="AM68" s="33" t="s">
        <v>100</v>
      </c>
      <c r="AN68" s="33" t="s">
        <v>100</v>
      </c>
      <c r="AO68" s="33" t="s">
        <v>100</v>
      </c>
      <c r="AP68" s="33" t="s">
        <v>100</v>
      </c>
      <c r="AQ68" s="33" t="s">
        <v>100</v>
      </c>
      <c r="AR68" s="28" t="s">
        <v>100</v>
      </c>
    </row>
    <row r="69" spans="1:44" ht="53.25" customHeight="1">
      <c r="A69" s="162">
        <v>66</v>
      </c>
      <c r="B69" s="28" t="s">
        <v>685</v>
      </c>
      <c r="C69" s="28" t="s">
        <v>686</v>
      </c>
      <c r="D69" s="163" t="s">
        <v>790</v>
      </c>
      <c r="E69" s="164" t="s">
        <v>791</v>
      </c>
      <c r="F69" s="163" t="s">
        <v>822</v>
      </c>
      <c r="G69" s="164" t="s">
        <v>823</v>
      </c>
      <c r="H69" s="164" t="s">
        <v>482</v>
      </c>
      <c r="I69" s="164" t="s">
        <v>482</v>
      </c>
      <c r="J69" s="165" t="s">
        <v>785</v>
      </c>
      <c r="K69" s="162" t="s">
        <v>96</v>
      </c>
      <c r="L69" s="162" t="s">
        <v>97</v>
      </c>
      <c r="M69" s="162" t="s">
        <v>98</v>
      </c>
      <c r="N69" s="38">
        <v>718.45441000000005</v>
      </c>
      <c r="O69" s="38">
        <v>724.05142000000001</v>
      </c>
      <c r="P69" s="38">
        <f t="shared" si="15"/>
        <v>1442.5058300000001</v>
      </c>
      <c r="Q69" s="38">
        <v>32.621589999999998</v>
      </c>
      <c r="R69" s="38">
        <v>3.202E-2</v>
      </c>
      <c r="S69" s="38">
        <f t="shared" si="16"/>
        <v>32.65361</v>
      </c>
      <c r="T69" s="38">
        <f t="shared" si="17"/>
        <v>-724.01940000000002</v>
      </c>
      <c r="U69" s="38">
        <f t="shared" si="17"/>
        <v>-1409.85222</v>
      </c>
      <c r="V69" s="39">
        <f t="shared" si="8"/>
        <v>-0.99995577662150015</v>
      </c>
      <c r="W69" s="170">
        <f t="shared" si="9"/>
        <v>-0.97736327346420493</v>
      </c>
      <c r="X69" s="28" t="str">
        <f>IF(ABS(T69)&gt;10000,"YES","NO")</f>
        <v>NO</v>
      </c>
      <c r="Y69" s="28" t="str">
        <f>IF(AND(ABS(T69)&gt;5000,ABS(V69)&gt;0.2),"YES","NO")</f>
        <v>NO</v>
      </c>
      <c r="Z69" s="107" t="s">
        <v>824</v>
      </c>
      <c r="AA69" s="106">
        <v>11</v>
      </c>
      <c r="AB69" s="106">
        <v>11</v>
      </c>
      <c r="AC69" s="178">
        <f>AB69+AA69</f>
        <v>22</v>
      </c>
      <c r="AD69" s="106">
        <v>0</v>
      </c>
      <c r="AE69" s="178">
        <v>0</v>
      </c>
      <c r="AF69" s="125">
        <f>AE69+AD69</f>
        <v>0</v>
      </c>
      <c r="AG69" s="125">
        <f t="shared" si="13"/>
        <v>-11</v>
      </c>
      <c r="AH69" s="125">
        <f t="shared" si="13"/>
        <v>-22</v>
      </c>
      <c r="AI69" s="117">
        <f t="shared" si="14"/>
        <v>-1</v>
      </c>
      <c r="AJ69" s="168">
        <f t="shared" si="14"/>
        <v>-1</v>
      </c>
      <c r="AK69" s="28" t="str">
        <f>IF(AI69="N/A","NO",IF(ABS(AI69)&gt;0.2,"YES","NO"))</f>
        <v>YES</v>
      </c>
      <c r="AL69" s="33" t="s">
        <v>100</v>
      </c>
      <c r="AM69" s="33" t="s">
        <v>825</v>
      </c>
      <c r="AN69" s="59" t="str">
        <f>IF(AJ69&gt;19.99%,"Over", IF(AJ69&lt;-19.99%,"Under", "On-Target"))</f>
        <v>Under</v>
      </c>
      <c r="AO69" s="162" t="s">
        <v>101</v>
      </c>
      <c r="AP69" s="59" t="str">
        <f>IF(AND(U69&lt;-5000, W69&lt;-19.99%), "Under", IF(AND(U69&gt;=-5000, U69&lt;=5000), "On-Target", IF(AND(U69&gt;5000, W69&gt;19.99%), "Over", "Check")))</f>
        <v>On-Target</v>
      </c>
      <c r="AQ69" s="187" t="s">
        <v>256</v>
      </c>
      <c r="AR69" s="172" t="s">
        <v>826</v>
      </c>
    </row>
    <row r="70" spans="1:44" ht="36" customHeight="1">
      <c r="A70" s="162">
        <v>67</v>
      </c>
      <c r="B70" s="28" t="s">
        <v>685</v>
      </c>
      <c r="C70" s="28" t="s">
        <v>686</v>
      </c>
      <c r="D70" s="163" t="s">
        <v>790</v>
      </c>
      <c r="E70" s="164" t="s">
        <v>791</v>
      </c>
      <c r="F70" s="163" t="s">
        <v>822</v>
      </c>
      <c r="G70" s="164" t="s">
        <v>823</v>
      </c>
      <c r="H70" s="164" t="s">
        <v>692</v>
      </c>
      <c r="I70" s="164" t="s">
        <v>806</v>
      </c>
      <c r="J70" s="165" t="s">
        <v>785</v>
      </c>
      <c r="K70" s="162" t="s">
        <v>96</v>
      </c>
      <c r="L70" s="162" t="s">
        <v>97</v>
      </c>
      <c r="M70" s="162" t="s">
        <v>98</v>
      </c>
      <c r="N70" s="38">
        <v>718.45441000000005</v>
      </c>
      <c r="O70" s="38">
        <v>724.05142000000001</v>
      </c>
      <c r="P70" s="38">
        <f t="shared" si="15"/>
        <v>1442.5058300000001</v>
      </c>
      <c r="Q70" s="38">
        <v>32.621589999999998</v>
      </c>
      <c r="R70" s="38">
        <v>3.202E-2</v>
      </c>
      <c r="S70" s="38">
        <f t="shared" si="16"/>
        <v>32.65361</v>
      </c>
      <c r="T70" s="38">
        <f t="shared" si="17"/>
        <v>-724.01940000000002</v>
      </c>
      <c r="U70" s="38">
        <f t="shared" si="17"/>
        <v>-1409.85222</v>
      </c>
      <c r="V70" s="39">
        <f t="shared" si="8"/>
        <v>-0.99995577662150015</v>
      </c>
      <c r="W70" s="170">
        <f t="shared" si="9"/>
        <v>-0.97736327346420493</v>
      </c>
      <c r="X70" s="171" t="s">
        <v>100</v>
      </c>
      <c r="Y70" s="171" t="s">
        <v>100</v>
      </c>
      <c r="Z70" s="107" t="s">
        <v>100</v>
      </c>
      <c r="AA70" s="106">
        <v>11</v>
      </c>
      <c r="AB70" s="106">
        <v>11</v>
      </c>
      <c r="AC70" s="178">
        <f>AB70+AA70</f>
        <v>22</v>
      </c>
      <c r="AD70" s="106">
        <v>0</v>
      </c>
      <c r="AE70" s="178">
        <v>0</v>
      </c>
      <c r="AF70" s="125">
        <f>AE70+AD70</f>
        <v>0</v>
      </c>
      <c r="AG70" s="125">
        <f t="shared" si="13"/>
        <v>-11</v>
      </c>
      <c r="AH70" s="125">
        <f t="shared" si="13"/>
        <v>-22</v>
      </c>
      <c r="AI70" s="117">
        <f t="shared" si="14"/>
        <v>-1</v>
      </c>
      <c r="AJ70" s="168">
        <f t="shared" si="14"/>
        <v>-1</v>
      </c>
      <c r="AK70" s="33" t="s">
        <v>100</v>
      </c>
      <c r="AL70" s="33" t="s">
        <v>100</v>
      </c>
      <c r="AM70" s="33" t="s">
        <v>100</v>
      </c>
      <c r="AN70" s="33" t="s">
        <v>100</v>
      </c>
      <c r="AO70" s="33" t="s">
        <v>100</v>
      </c>
      <c r="AP70" s="33" t="s">
        <v>100</v>
      </c>
      <c r="AQ70" s="33" t="s">
        <v>100</v>
      </c>
      <c r="AR70" s="28" t="s">
        <v>100</v>
      </c>
    </row>
    <row r="71" spans="1:44" ht="77.25">
      <c r="A71" s="162">
        <v>68</v>
      </c>
      <c r="B71" s="28" t="s">
        <v>685</v>
      </c>
      <c r="C71" s="28" t="s">
        <v>686</v>
      </c>
      <c r="D71" s="163" t="s">
        <v>790</v>
      </c>
      <c r="E71" s="164" t="s">
        <v>791</v>
      </c>
      <c r="F71" s="163" t="s">
        <v>827</v>
      </c>
      <c r="G71" s="164" t="s">
        <v>828</v>
      </c>
      <c r="H71" s="164" t="s">
        <v>482</v>
      </c>
      <c r="I71" s="164" t="s">
        <v>482</v>
      </c>
      <c r="J71" s="165" t="s">
        <v>785</v>
      </c>
      <c r="K71" s="162" t="s">
        <v>96</v>
      </c>
      <c r="L71" s="162" t="s">
        <v>97</v>
      </c>
      <c r="M71" s="162" t="s">
        <v>98</v>
      </c>
      <c r="N71" s="38">
        <v>1745.27675</v>
      </c>
      <c r="O71" s="38">
        <v>1758.8730600000001</v>
      </c>
      <c r="P71" s="38">
        <f t="shared" si="15"/>
        <v>3504.1498099999999</v>
      </c>
      <c r="Q71" s="38">
        <v>839.72838000000002</v>
      </c>
      <c r="R71" s="38">
        <v>2190.02423</v>
      </c>
      <c r="S71" s="38">
        <f t="shared" si="16"/>
        <v>3029.75261</v>
      </c>
      <c r="T71" s="38">
        <f t="shared" si="17"/>
        <v>431.15116999999987</v>
      </c>
      <c r="U71" s="38">
        <f t="shared" si="17"/>
        <v>-474.39719999999988</v>
      </c>
      <c r="V71" s="39">
        <f t="shared" si="8"/>
        <v>0.24512921358861442</v>
      </c>
      <c r="W71" s="170">
        <f t="shared" si="9"/>
        <v>-0.13538154066535182</v>
      </c>
      <c r="X71" s="28" t="str">
        <f>IF(ABS(T71)&gt;10000,"YES","NO")</f>
        <v>NO</v>
      </c>
      <c r="Y71" s="28" t="str">
        <f>IF(AND(ABS(T71)&gt;5000,ABS(V71)&gt;0.2),"YES","NO")</f>
        <v>NO</v>
      </c>
      <c r="Z71" s="107" t="s">
        <v>829</v>
      </c>
      <c r="AA71" s="181">
        <v>15.87</v>
      </c>
      <c r="AB71" s="106">
        <v>16</v>
      </c>
      <c r="AC71" s="178">
        <f>AB71+AA71</f>
        <v>31.869999999999997</v>
      </c>
      <c r="AD71" s="181">
        <v>0</v>
      </c>
      <c r="AE71" s="178">
        <v>27</v>
      </c>
      <c r="AF71" s="125">
        <f>AE71+AD71</f>
        <v>27</v>
      </c>
      <c r="AG71" s="125">
        <f t="shared" si="13"/>
        <v>11</v>
      </c>
      <c r="AH71" s="125">
        <f t="shared" si="13"/>
        <v>-4.8699999999999974</v>
      </c>
      <c r="AI71" s="117">
        <f t="shared" si="14"/>
        <v>0.6875</v>
      </c>
      <c r="AJ71" s="168">
        <f t="shared" si="14"/>
        <v>-0.15280828365233756</v>
      </c>
      <c r="AK71" s="28" t="str">
        <f>IF(AI71="N/A","NO",IF(ABS(AI71)&gt;0.2,"YES","NO"))</f>
        <v>YES</v>
      </c>
      <c r="AL71" s="33" t="s">
        <v>100</v>
      </c>
      <c r="AM71" s="33" t="s">
        <v>830</v>
      </c>
      <c r="AN71" s="59" t="str">
        <f>IF(AJ71&gt;19.99%,"Over", IF(AJ71&lt;-19.99%,"Under", "On-Target"))</f>
        <v>On-Target</v>
      </c>
      <c r="AO71" s="162" t="s">
        <v>101</v>
      </c>
      <c r="AP71" s="59" t="str">
        <f>IF(AND(U71&lt;-5000, W71&lt;-19.99%), "Under", IF(AND(U71&gt;=-5000, U71&lt;=5000), "On-Target", IF(AND(U71&gt;5000, W71&gt;19.99%), "Over", "Check")))</f>
        <v>On-Target</v>
      </c>
      <c r="AQ71" s="187" t="s">
        <v>256</v>
      </c>
      <c r="AR71" s="172" t="s">
        <v>831</v>
      </c>
    </row>
    <row r="72" spans="1:44" ht="41.25" customHeight="1">
      <c r="A72" s="162">
        <v>69</v>
      </c>
      <c r="B72" s="28" t="s">
        <v>685</v>
      </c>
      <c r="C72" s="28" t="s">
        <v>686</v>
      </c>
      <c r="D72" s="163" t="s">
        <v>790</v>
      </c>
      <c r="E72" s="164" t="s">
        <v>791</v>
      </c>
      <c r="F72" s="163" t="s">
        <v>827</v>
      </c>
      <c r="G72" s="164" t="s">
        <v>828</v>
      </c>
      <c r="H72" s="164" t="s">
        <v>692</v>
      </c>
      <c r="I72" s="164" t="s">
        <v>806</v>
      </c>
      <c r="J72" s="165" t="s">
        <v>785</v>
      </c>
      <c r="K72" s="162" t="s">
        <v>96</v>
      </c>
      <c r="L72" s="162" t="s">
        <v>97</v>
      </c>
      <c r="M72" s="162" t="s">
        <v>98</v>
      </c>
      <c r="N72" s="38">
        <v>1745.27675</v>
      </c>
      <c r="O72" s="38">
        <v>1758.8730600000001</v>
      </c>
      <c r="P72" s="38">
        <f t="shared" si="15"/>
        <v>3504.1498099999999</v>
      </c>
      <c r="Q72" s="38">
        <v>839.72838000000002</v>
      </c>
      <c r="R72" s="38">
        <v>2190.02423</v>
      </c>
      <c r="S72" s="38">
        <f t="shared" si="16"/>
        <v>3029.75261</v>
      </c>
      <c r="T72" s="38">
        <f t="shared" si="17"/>
        <v>431.15116999999987</v>
      </c>
      <c r="U72" s="38">
        <f t="shared" si="17"/>
        <v>-474.39719999999988</v>
      </c>
      <c r="V72" s="39">
        <f t="shared" si="8"/>
        <v>0.24512921358861442</v>
      </c>
      <c r="W72" s="170">
        <f t="shared" si="9"/>
        <v>-0.13538154066535182</v>
      </c>
      <c r="X72" s="171" t="s">
        <v>100</v>
      </c>
      <c r="Y72" s="171" t="s">
        <v>100</v>
      </c>
      <c r="Z72" s="107" t="s">
        <v>100</v>
      </c>
      <c r="AA72" s="181">
        <v>15.87</v>
      </c>
      <c r="AB72" s="106">
        <v>16</v>
      </c>
      <c r="AC72" s="178">
        <f>AB72+AA72</f>
        <v>31.869999999999997</v>
      </c>
      <c r="AD72" s="181">
        <v>0</v>
      </c>
      <c r="AE72" s="178">
        <v>27</v>
      </c>
      <c r="AF72" s="125">
        <f>AE72+AD72</f>
        <v>27</v>
      </c>
      <c r="AG72" s="125">
        <f t="shared" si="13"/>
        <v>11</v>
      </c>
      <c r="AH72" s="125">
        <f t="shared" si="13"/>
        <v>-4.8699999999999974</v>
      </c>
      <c r="AI72" s="117">
        <f t="shared" si="14"/>
        <v>0.6875</v>
      </c>
      <c r="AJ72" s="168">
        <f t="shared" si="14"/>
        <v>-0.15280828365233756</v>
      </c>
      <c r="AK72" s="33" t="s">
        <v>100</v>
      </c>
      <c r="AL72" s="33" t="s">
        <v>100</v>
      </c>
      <c r="AM72" s="33" t="s">
        <v>100</v>
      </c>
      <c r="AN72" s="33" t="s">
        <v>100</v>
      </c>
      <c r="AO72" s="33" t="s">
        <v>100</v>
      </c>
      <c r="AP72" s="33" t="s">
        <v>100</v>
      </c>
      <c r="AQ72" s="33" t="s">
        <v>100</v>
      </c>
      <c r="AR72" s="28" t="s">
        <v>100</v>
      </c>
    </row>
    <row r="73" spans="1:44" ht="39">
      <c r="A73" s="162">
        <v>70</v>
      </c>
      <c r="B73" s="28" t="s">
        <v>685</v>
      </c>
      <c r="C73" s="28" t="s">
        <v>686</v>
      </c>
      <c r="D73" s="163" t="s">
        <v>790</v>
      </c>
      <c r="E73" s="164" t="s">
        <v>791</v>
      </c>
      <c r="F73" s="163" t="s">
        <v>832</v>
      </c>
      <c r="G73" s="164" t="s">
        <v>833</v>
      </c>
      <c r="H73" s="164" t="s">
        <v>482</v>
      </c>
      <c r="I73" s="164" t="s">
        <v>482</v>
      </c>
      <c r="J73" s="165" t="s">
        <v>785</v>
      </c>
      <c r="K73" s="162" t="s">
        <v>96</v>
      </c>
      <c r="L73" s="162" t="s">
        <v>97</v>
      </c>
      <c r="M73" s="162" t="s">
        <v>98</v>
      </c>
      <c r="N73" s="38">
        <v>4446.3523800000003</v>
      </c>
      <c r="O73" s="38">
        <v>4480.9910099999997</v>
      </c>
      <c r="P73" s="38">
        <f t="shared" si="15"/>
        <v>8927.34339</v>
      </c>
      <c r="Q73" s="38">
        <v>139.01114999999999</v>
      </c>
      <c r="R73" s="38">
        <v>1069.4289699999999</v>
      </c>
      <c r="S73" s="38">
        <f t="shared" si="16"/>
        <v>1208.44012</v>
      </c>
      <c r="T73" s="38">
        <f t="shared" si="17"/>
        <v>-3411.5620399999998</v>
      </c>
      <c r="U73" s="38">
        <f t="shared" si="17"/>
        <v>-7718.9032699999998</v>
      </c>
      <c r="V73" s="39">
        <f t="shared" si="8"/>
        <v>-0.76134096952807773</v>
      </c>
      <c r="W73" s="170">
        <f t="shared" si="9"/>
        <v>-0.86463608856430463</v>
      </c>
      <c r="X73" s="28" t="str">
        <f>IF(ABS(T73)&gt;10000,"YES","NO")</f>
        <v>NO</v>
      </c>
      <c r="Y73" s="28" t="str">
        <f>IF(AND(ABS(T73)&gt;5000,ABS(V73)&gt;0.2),"YES","NO")</f>
        <v>NO</v>
      </c>
      <c r="Z73" s="182" t="s">
        <v>834</v>
      </c>
      <c r="AA73" s="106" t="s">
        <v>100</v>
      </c>
      <c r="AB73" s="106" t="s">
        <v>100</v>
      </c>
      <c r="AC73" s="106" t="s">
        <v>100</v>
      </c>
      <c r="AD73" s="106" t="s">
        <v>100</v>
      </c>
      <c r="AE73" s="178" t="s">
        <v>100</v>
      </c>
      <c r="AF73" s="125" t="s">
        <v>100</v>
      </c>
      <c r="AG73" s="125" t="str">
        <f t="shared" si="13"/>
        <v>N/A</v>
      </c>
      <c r="AH73" s="125" t="str">
        <f t="shared" si="13"/>
        <v>N/A</v>
      </c>
      <c r="AI73" s="117">
        <f t="shared" si="14"/>
        <v>0</v>
      </c>
      <c r="AJ73" s="168">
        <f t="shared" si="14"/>
        <v>0</v>
      </c>
      <c r="AK73" s="28" t="str">
        <f>IF(AI73="N/A","NO",IF(ABS(AI73)&gt;0.2,"YES","NO"))</f>
        <v>NO</v>
      </c>
      <c r="AL73" s="33" t="s">
        <v>100</v>
      </c>
      <c r="AM73" s="33" t="s">
        <v>100</v>
      </c>
      <c r="AN73" s="59" t="s">
        <v>101</v>
      </c>
      <c r="AO73" s="162" t="s">
        <v>101</v>
      </c>
      <c r="AP73" s="59" t="str">
        <f>IF(AND(U73&lt;-5000, W73&lt;-19.99%), "Under", IF(AND(U73&gt;=-5000, U73&lt;=5000), "On-Target", IF(AND(U73&gt;5000, W73&gt;19.99%), "Over", "Check")))</f>
        <v>Under</v>
      </c>
      <c r="AQ73" s="169" t="s">
        <v>256</v>
      </c>
      <c r="AR73" s="172" t="s">
        <v>835</v>
      </c>
    </row>
    <row r="74" spans="1:44" ht="39.75" customHeight="1">
      <c r="A74" s="162">
        <v>71</v>
      </c>
      <c r="B74" s="28" t="s">
        <v>685</v>
      </c>
      <c r="C74" s="28" t="s">
        <v>686</v>
      </c>
      <c r="D74" s="163" t="s">
        <v>790</v>
      </c>
      <c r="E74" s="164" t="s">
        <v>791</v>
      </c>
      <c r="F74" s="163" t="s">
        <v>832</v>
      </c>
      <c r="G74" s="164" t="s">
        <v>833</v>
      </c>
      <c r="H74" s="164" t="s">
        <v>692</v>
      </c>
      <c r="I74" s="164" t="s">
        <v>816</v>
      </c>
      <c r="J74" s="165" t="s">
        <v>785</v>
      </c>
      <c r="K74" s="162" t="s">
        <v>96</v>
      </c>
      <c r="L74" s="162" t="s">
        <v>97</v>
      </c>
      <c r="M74" s="162" t="s">
        <v>98</v>
      </c>
      <c r="N74" s="38">
        <v>4446.3523800000003</v>
      </c>
      <c r="O74" s="38">
        <v>4480.9910099999997</v>
      </c>
      <c r="P74" s="38">
        <f t="shared" si="15"/>
        <v>8927.34339</v>
      </c>
      <c r="Q74" s="38">
        <v>139.01114999999999</v>
      </c>
      <c r="R74" s="38">
        <v>1069.4289699999999</v>
      </c>
      <c r="S74" s="38">
        <f t="shared" si="16"/>
        <v>1208.44012</v>
      </c>
      <c r="T74" s="38">
        <f t="shared" si="17"/>
        <v>-3411.5620399999998</v>
      </c>
      <c r="U74" s="38">
        <f t="shared" si="17"/>
        <v>-7718.9032699999998</v>
      </c>
      <c r="V74" s="39">
        <f t="shared" si="8"/>
        <v>-0.76134096952807773</v>
      </c>
      <c r="W74" s="170">
        <f t="shared" si="9"/>
        <v>-0.86463608856430463</v>
      </c>
      <c r="X74" s="171" t="s">
        <v>100</v>
      </c>
      <c r="Y74" s="171" t="s">
        <v>100</v>
      </c>
      <c r="Z74" s="107" t="s">
        <v>100</v>
      </c>
      <c r="AA74" s="106" t="s">
        <v>100</v>
      </c>
      <c r="AB74" s="106" t="s">
        <v>100</v>
      </c>
      <c r="AC74" s="106" t="s">
        <v>100</v>
      </c>
      <c r="AD74" s="106" t="s">
        <v>100</v>
      </c>
      <c r="AE74" s="178" t="s">
        <v>100</v>
      </c>
      <c r="AF74" s="125" t="s">
        <v>100</v>
      </c>
      <c r="AG74" s="125" t="str">
        <f t="shared" si="13"/>
        <v>N/A</v>
      </c>
      <c r="AH74" s="125" t="str">
        <f t="shared" si="13"/>
        <v>N/A</v>
      </c>
      <c r="AI74" s="117">
        <f t="shared" si="14"/>
        <v>0</v>
      </c>
      <c r="AJ74" s="168">
        <f t="shared" si="14"/>
        <v>0</v>
      </c>
      <c r="AK74" s="33" t="s">
        <v>100</v>
      </c>
      <c r="AL74" s="33" t="s">
        <v>100</v>
      </c>
      <c r="AM74" s="33" t="s">
        <v>100</v>
      </c>
      <c r="AN74" s="33" t="s">
        <v>100</v>
      </c>
      <c r="AO74" s="33" t="s">
        <v>100</v>
      </c>
      <c r="AP74" s="33" t="s">
        <v>100</v>
      </c>
      <c r="AQ74" s="33" t="s">
        <v>100</v>
      </c>
      <c r="AR74" s="28" t="s">
        <v>100</v>
      </c>
    </row>
    <row r="75" spans="1:44" ht="64.5">
      <c r="A75" s="162">
        <v>72</v>
      </c>
      <c r="B75" s="28" t="s">
        <v>685</v>
      </c>
      <c r="C75" s="28" t="s">
        <v>686</v>
      </c>
      <c r="D75" s="163" t="s">
        <v>790</v>
      </c>
      <c r="E75" s="164" t="s">
        <v>791</v>
      </c>
      <c r="F75" s="163" t="s">
        <v>836</v>
      </c>
      <c r="G75" s="164" t="s">
        <v>837</v>
      </c>
      <c r="H75" s="164" t="s">
        <v>482</v>
      </c>
      <c r="I75" s="164" t="s">
        <v>482</v>
      </c>
      <c r="J75" s="165" t="s">
        <v>785</v>
      </c>
      <c r="K75" s="162" t="s">
        <v>96</v>
      </c>
      <c r="L75" s="162" t="s">
        <v>97</v>
      </c>
      <c r="M75" s="162" t="s">
        <v>98</v>
      </c>
      <c r="N75" s="38">
        <v>36825.339330000003</v>
      </c>
      <c r="O75" s="38">
        <v>37112.221549999995</v>
      </c>
      <c r="P75" s="38">
        <f t="shared" si="15"/>
        <v>73937.560880000005</v>
      </c>
      <c r="Q75" s="38">
        <v>27086.201710000001</v>
      </c>
      <c r="R75" s="38">
        <v>21617.693640000001</v>
      </c>
      <c r="S75" s="38">
        <f t="shared" si="16"/>
        <v>48703.895350000006</v>
      </c>
      <c r="T75" s="38">
        <f t="shared" si="17"/>
        <v>-15494.527909999993</v>
      </c>
      <c r="U75" s="38">
        <f t="shared" si="17"/>
        <v>-25233.665529999998</v>
      </c>
      <c r="V75" s="39">
        <f t="shared" si="8"/>
        <v>-0.41750472655280846</v>
      </c>
      <c r="W75" s="170">
        <f t="shared" si="9"/>
        <v>-0.34128344551362749</v>
      </c>
      <c r="X75" s="28" t="str">
        <f>IF(ABS(T75)&gt;10000,"YES","NO")</f>
        <v>YES</v>
      </c>
      <c r="Y75" s="28" t="str">
        <f>IF(AND(ABS(T75)&gt;5000,ABS(V75)&gt;0.2),"YES","NO")</f>
        <v>YES</v>
      </c>
      <c r="Z75" s="107" t="s">
        <v>838</v>
      </c>
      <c r="AA75" s="106">
        <v>168</v>
      </c>
      <c r="AB75" s="106">
        <v>168</v>
      </c>
      <c r="AC75" s="178">
        <f t="shared" ref="AC75:AC82" si="18">AB75+AA75</f>
        <v>336</v>
      </c>
      <c r="AD75" s="106">
        <v>122</v>
      </c>
      <c r="AE75" s="178">
        <v>95</v>
      </c>
      <c r="AF75" s="125">
        <f t="shared" ref="AF75:AF82" si="19">AE75+AD75</f>
        <v>217</v>
      </c>
      <c r="AG75" s="125">
        <f t="shared" si="13"/>
        <v>-73</v>
      </c>
      <c r="AH75" s="125">
        <f t="shared" si="13"/>
        <v>-119</v>
      </c>
      <c r="AI75" s="117">
        <f t="shared" si="14"/>
        <v>-0.43452380952380953</v>
      </c>
      <c r="AJ75" s="168">
        <f t="shared" si="14"/>
        <v>-0.35416666666666669</v>
      </c>
      <c r="AK75" s="28" t="str">
        <f>IF(AI75="N/A","NO",IF(ABS(AI75)&gt;0.2,"YES","NO"))</f>
        <v>YES</v>
      </c>
      <c r="AL75" s="33" t="s">
        <v>839</v>
      </c>
      <c r="AM75" s="33" t="s">
        <v>840</v>
      </c>
      <c r="AN75" s="59" t="str">
        <f>IF(AJ75&gt;19.99%,"Over", IF(AJ75&lt;-19.99%,"Under", "On-Target"))</f>
        <v>Under</v>
      </c>
      <c r="AO75" s="162" t="s">
        <v>101</v>
      </c>
      <c r="AP75" s="59" t="str">
        <f>IF(AND(U75&lt;-5000, W75&lt;-19.99%), "Under", IF(AND(U75&gt;=-5000, U75&lt;=5000), "On-Target", IF(AND(U75&gt;5000, W75&gt;19.99%), "Over", "Check")))</f>
        <v>Under</v>
      </c>
      <c r="AQ75" s="187" t="s">
        <v>256</v>
      </c>
      <c r="AR75" s="172" t="s">
        <v>841</v>
      </c>
    </row>
    <row r="76" spans="1:44" ht="39">
      <c r="A76" s="162">
        <v>73</v>
      </c>
      <c r="B76" s="28" t="s">
        <v>685</v>
      </c>
      <c r="C76" s="28" t="s">
        <v>686</v>
      </c>
      <c r="D76" s="163" t="s">
        <v>790</v>
      </c>
      <c r="E76" s="164" t="s">
        <v>791</v>
      </c>
      <c r="F76" s="163" t="s">
        <v>836</v>
      </c>
      <c r="G76" s="164" t="s">
        <v>837</v>
      </c>
      <c r="H76" s="164" t="s">
        <v>692</v>
      </c>
      <c r="I76" s="164" t="s">
        <v>806</v>
      </c>
      <c r="J76" s="165" t="s">
        <v>785</v>
      </c>
      <c r="K76" s="162" t="s">
        <v>96</v>
      </c>
      <c r="L76" s="162" t="s">
        <v>97</v>
      </c>
      <c r="M76" s="162" t="s">
        <v>98</v>
      </c>
      <c r="N76" s="38">
        <v>36825.339330000003</v>
      </c>
      <c r="O76" s="38">
        <v>37112.221549999995</v>
      </c>
      <c r="P76" s="38">
        <f t="shared" si="15"/>
        <v>73937.560880000005</v>
      </c>
      <c r="Q76" s="38">
        <v>27086.201710000001</v>
      </c>
      <c r="R76" s="38">
        <v>21617.693640000001</v>
      </c>
      <c r="S76" s="38">
        <f t="shared" si="16"/>
        <v>48703.895350000006</v>
      </c>
      <c r="T76" s="38">
        <f t="shared" si="17"/>
        <v>-15494.527909999993</v>
      </c>
      <c r="U76" s="38">
        <f t="shared" si="17"/>
        <v>-25233.665529999998</v>
      </c>
      <c r="V76" s="39">
        <f t="shared" si="8"/>
        <v>-0.41750472655280846</v>
      </c>
      <c r="W76" s="170">
        <f t="shared" si="9"/>
        <v>-0.34128344551362749</v>
      </c>
      <c r="X76" s="171" t="s">
        <v>100</v>
      </c>
      <c r="Y76" s="171" t="s">
        <v>100</v>
      </c>
      <c r="Z76" s="107" t="s">
        <v>100</v>
      </c>
      <c r="AA76" s="106">
        <v>168</v>
      </c>
      <c r="AB76" s="106">
        <v>168</v>
      </c>
      <c r="AC76" s="178">
        <f t="shared" si="18"/>
        <v>336</v>
      </c>
      <c r="AD76" s="106">
        <v>122</v>
      </c>
      <c r="AE76" s="178">
        <v>95</v>
      </c>
      <c r="AF76" s="125">
        <f t="shared" si="19"/>
        <v>217</v>
      </c>
      <c r="AG76" s="125">
        <f t="shared" si="13"/>
        <v>-73</v>
      </c>
      <c r="AH76" s="125">
        <f t="shared" si="13"/>
        <v>-119</v>
      </c>
      <c r="AI76" s="117">
        <f t="shared" si="14"/>
        <v>-0.43452380952380953</v>
      </c>
      <c r="AJ76" s="168">
        <f t="shared" si="14"/>
        <v>-0.35416666666666669</v>
      </c>
      <c r="AK76" s="33" t="s">
        <v>100</v>
      </c>
      <c r="AL76" s="33" t="s">
        <v>100</v>
      </c>
      <c r="AM76" s="33" t="s">
        <v>100</v>
      </c>
      <c r="AN76" s="33" t="s">
        <v>100</v>
      </c>
      <c r="AO76" s="33" t="s">
        <v>100</v>
      </c>
      <c r="AP76" s="33" t="s">
        <v>100</v>
      </c>
      <c r="AQ76" s="33" t="s">
        <v>100</v>
      </c>
      <c r="AR76" s="28" t="s">
        <v>100</v>
      </c>
    </row>
    <row r="77" spans="1:44" ht="77.25">
      <c r="A77" s="162">
        <v>74</v>
      </c>
      <c r="B77" s="28" t="s">
        <v>685</v>
      </c>
      <c r="C77" s="28" t="s">
        <v>686</v>
      </c>
      <c r="D77" s="163" t="s">
        <v>790</v>
      </c>
      <c r="E77" s="164" t="s">
        <v>791</v>
      </c>
      <c r="F77" s="163" t="s">
        <v>842</v>
      </c>
      <c r="G77" s="164" t="s">
        <v>843</v>
      </c>
      <c r="H77" s="164" t="s">
        <v>482</v>
      </c>
      <c r="I77" s="164" t="s">
        <v>482</v>
      </c>
      <c r="J77" s="165" t="s">
        <v>785</v>
      </c>
      <c r="K77" s="162" t="s">
        <v>96</v>
      </c>
      <c r="L77" s="162" t="s">
        <v>97</v>
      </c>
      <c r="M77" s="162" t="s">
        <v>98</v>
      </c>
      <c r="N77" s="38">
        <v>12665.56971</v>
      </c>
      <c r="O77" s="38">
        <v>12764.23891</v>
      </c>
      <c r="P77" s="38">
        <f t="shared" si="15"/>
        <v>25429.80862</v>
      </c>
      <c r="Q77" s="38">
        <v>1242.7365</v>
      </c>
      <c r="R77" s="38">
        <v>131.97963000000001</v>
      </c>
      <c r="S77" s="38">
        <f t="shared" si="16"/>
        <v>1374.71613</v>
      </c>
      <c r="T77" s="38">
        <f t="shared" si="17"/>
        <v>-12632.25928</v>
      </c>
      <c r="U77" s="38">
        <f t="shared" si="17"/>
        <v>-24055.092489999999</v>
      </c>
      <c r="V77" s="39">
        <f t="shared" si="8"/>
        <v>-0.98966020371989416</v>
      </c>
      <c r="W77" s="170">
        <f t="shared" si="9"/>
        <v>-0.94594075989550253</v>
      </c>
      <c r="X77" s="28" t="str">
        <f>IF(ABS(T77)&gt;10000,"YES","NO")</f>
        <v>YES</v>
      </c>
      <c r="Y77" s="28" t="str">
        <f>IF(AND(ABS(T77)&gt;5000,ABS(V77)&gt;0.2),"YES","NO")</f>
        <v>YES</v>
      </c>
      <c r="Z77" s="107" t="s">
        <v>838</v>
      </c>
      <c r="AA77" s="106">
        <v>43</v>
      </c>
      <c r="AB77" s="106">
        <v>43</v>
      </c>
      <c r="AC77" s="178">
        <f t="shared" si="18"/>
        <v>86</v>
      </c>
      <c r="AD77" s="106">
        <v>4</v>
      </c>
      <c r="AE77" s="178">
        <v>0</v>
      </c>
      <c r="AF77" s="125">
        <f t="shared" si="19"/>
        <v>4</v>
      </c>
      <c r="AG77" s="125">
        <f t="shared" si="13"/>
        <v>-43</v>
      </c>
      <c r="AH77" s="125">
        <f t="shared" si="13"/>
        <v>-82</v>
      </c>
      <c r="AI77" s="117">
        <f t="shared" si="14"/>
        <v>-1</v>
      </c>
      <c r="AJ77" s="168">
        <f t="shared" si="14"/>
        <v>-0.95348837209302328</v>
      </c>
      <c r="AK77" s="28" t="str">
        <f>IF(AI77="N/A","NO",IF(ABS(AI77)&gt;0.2,"YES","NO"))</f>
        <v>YES</v>
      </c>
      <c r="AL77" s="33" t="s">
        <v>844</v>
      </c>
      <c r="AM77" s="33" t="s">
        <v>845</v>
      </c>
      <c r="AN77" s="59" t="str">
        <f>IF(AJ77&gt;19.99%,"Over", IF(AJ77&lt;-19.99%,"Under", "On-Target"))</f>
        <v>Under</v>
      </c>
      <c r="AO77" s="162" t="s">
        <v>101</v>
      </c>
      <c r="AP77" s="59" t="str">
        <f>IF(AND(U77&lt;-5000, W77&lt;-19.99%), "Under", IF(AND(U77&gt;=-5000, U77&lt;=5000), "On-Target", IF(AND(U77&gt;5000, W77&gt;19.99%), "Over", "Check")))</f>
        <v>Under</v>
      </c>
      <c r="AQ77" s="187" t="s">
        <v>256</v>
      </c>
      <c r="AR77" s="172" t="s">
        <v>846</v>
      </c>
    </row>
    <row r="78" spans="1:44" ht="39">
      <c r="A78" s="162">
        <v>75</v>
      </c>
      <c r="B78" s="28" t="s">
        <v>685</v>
      </c>
      <c r="C78" s="28" t="s">
        <v>686</v>
      </c>
      <c r="D78" s="163" t="s">
        <v>790</v>
      </c>
      <c r="E78" s="164" t="s">
        <v>791</v>
      </c>
      <c r="F78" s="163" t="s">
        <v>842</v>
      </c>
      <c r="G78" s="164" t="s">
        <v>843</v>
      </c>
      <c r="H78" s="164" t="s">
        <v>692</v>
      </c>
      <c r="I78" s="164" t="s">
        <v>806</v>
      </c>
      <c r="J78" s="165" t="s">
        <v>785</v>
      </c>
      <c r="K78" s="162" t="s">
        <v>96</v>
      </c>
      <c r="L78" s="162" t="s">
        <v>97</v>
      </c>
      <c r="M78" s="162" t="s">
        <v>98</v>
      </c>
      <c r="N78" s="38">
        <v>12665.56971</v>
      </c>
      <c r="O78" s="38">
        <v>12764.23891</v>
      </c>
      <c r="P78" s="38">
        <f t="shared" si="15"/>
        <v>25429.80862</v>
      </c>
      <c r="Q78" s="38">
        <v>1242.7365</v>
      </c>
      <c r="R78" s="38">
        <v>131.97963000000001</v>
      </c>
      <c r="S78" s="38">
        <f t="shared" si="16"/>
        <v>1374.71613</v>
      </c>
      <c r="T78" s="38">
        <f t="shared" si="17"/>
        <v>-12632.25928</v>
      </c>
      <c r="U78" s="38">
        <f t="shared" si="17"/>
        <v>-24055.092489999999</v>
      </c>
      <c r="V78" s="39">
        <f t="shared" si="8"/>
        <v>-0.98966020371989416</v>
      </c>
      <c r="W78" s="170">
        <f t="shared" si="9"/>
        <v>-0.94594075989550253</v>
      </c>
      <c r="X78" s="171" t="s">
        <v>100</v>
      </c>
      <c r="Y78" s="171" t="s">
        <v>100</v>
      </c>
      <c r="Z78" s="107" t="s">
        <v>100</v>
      </c>
      <c r="AA78" s="106">
        <v>43</v>
      </c>
      <c r="AB78" s="106">
        <v>43</v>
      </c>
      <c r="AC78" s="178">
        <f t="shared" si="18"/>
        <v>86</v>
      </c>
      <c r="AD78" s="106">
        <v>4</v>
      </c>
      <c r="AE78" s="178">
        <v>0</v>
      </c>
      <c r="AF78" s="125">
        <f t="shared" si="19"/>
        <v>4</v>
      </c>
      <c r="AG78" s="125">
        <f t="shared" si="13"/>
        <v>-43</v>
      </c>
      <c r="AH78" s="125">
        <f t="shared" si="13"/>
        <v>-82</v>
      </c>
      <c r="AI78" s="117">
        <f t="shared" si="14"/>
        <v>-1</v>
      </c>
      <c r="AJ78" s="168">
        <f t="shared" si="14"/>
        <v>-0.95348837209302328</v>
      </c>
      <c r="AK78" s="33" t="s">
        <v>100</v>
      </c>
      <c r="AL78" s="33" t="s">
        <v>100</v>
      </c>
      <c r="AM78" s="33" t="s">
        <v>100</v>
      </c>
      <c r="AN78" s="33" t="s">
        <v>100</v>
      </c>
      <c r="AO78" s="33" t="s">
        <v>100</v>
      </c>
      <c r="AP78" s="33" t="s">
        <v>100</v>
      </c>
      <c r="AQ78" s="33" t="s">
        <v>100</v>
      </c>
      <c r="AR78" s="28" t="s">
        <v>100</v>
      </c>
    </row>
    <row r="79" spans="1:44" ht="46.5" customHeight="1">
      <c r="A79" s="162">
        <v>76</v>
      </c>
      <c r="B79" s="28" t="s">
        <v>685</v>
      </c>
      <c r="C79" s="28" t="s">
        <v>686</v>
      </c>
      <c r="D79" s="163" t="s">
        <v>790</v>
      </c>
      <c r="E79" s="164" t="s">
        <v>791</v>
      </c>
      <c r="F79" s="163" t="s">
        <v>847</v>
      </c>
      <c r="G79" s="164" t="s">
        <v>848</v>
      </c>
      <c r="H79" s="164" t="s">
        <v>482</v>
      </c>
      <c r="I79" s="164" t="s">
        <v>482</v>
      </c>
      <c r="J79" s="165" t="s">
        <v>785</v>
      </c>
      <c r="K79" s="162" t="s">
        <v>96</v>
      </c>
      <c r="L79" s="162" t="s">
        <v>97</v>
      </c>
      <c r="M79" s="162" t="s">
        <v>98</v>
      </c>
      <c r="N79" s="38">
        <v>17035.1859</v>
      </c>
      <c r="O79" s="38">
        <v>17167.895929999999</v>
      </c>
      <c r="P79" s="38">
        <f t="shared" si="15"/>
        <v>34203.081829999996</v>
      </c>
      <c r="Q79" s="38">
        <v>17.637429999999998</v>
      </c>
      <c r="R79" s="38">
        <v>15578.19585</v>
      </c>
      <c r="S79" s="38">
        <f t="shared" si="16"/>
        <v>15595.833280000001</v>
      </c>
      <c r="T79" s="38">
        <f t="shared" si="17"/>
        <v>-1589.7000799999987</v>
      </c>
      <c r="U79" s="38">
        <f t="shared" si="17"/>
        <v>-18607.248549999997</v>
      </c>
      <c r="V79" s="39">
        <f t="shared" si="8"/>
        <v>-9.2597257490481463E-2</v>
      </c>
      <c r="W79" s="170">
        <f t="shared" si="9"/>
        <v>-0.54402257207358784</v>
      </c>
      <c r="X79" s="28" t="str">
        <f>IF(ABS(T79)&gt;10000,"YES","NO")</f>
        <v>NO</v>
      </c>
      <c r="Y79" s="28" t="str">
        <f>IF(AND(ABS(T79)&gt;5000,ABS(V79)&gt;0.2),"YES","NO")</f>
        <v>NO</v>
      </c>
      <c r="Z79" s="107" t="s">
        <v>838</v>
      </c>
      <c r="AA79" s="106">
        <v>77</v>
      </c>
      <c r="AB79" s="106">
        <v>77</v>
      </c>
      <c r="AC79" s="178">
        <f t="shared" si="18"/>
        <v>154</v>
      </c>
      <c r="AD79" s="106">
        <v>0</v>
      </c>
      <c r="AE79" s="178">
        <v>103</v>
      </c>
      <c r="AF79" s="125">
        <f t="shared" si="19"/>
        <v>103</v>
      </c>
      <c r="AG79" s="125">
        <f t="shared" si="13"/>
        <v>26</v>
      </c>
      <c r="AH79" s="125">
        <f t="shared" si="13"/>
        <v>-51</v>
      </c>
      <c r="AI79" s="117">
        <f t="shared" si="14"/>
        <v>0.33766233766233766</v>
      </c>
      <c r="AJ79" s="168">
        <f t="shared" si="14"/>
        <v>-0.33116883116883117</v>
      </c>
      <c r="AK79" s="28" t="str">
        <f>IF(AI79="N/A","NO",IF(ABS(AI79)&gt;0.2,"YES","NO"))</f>
        <v>YES</v>
      </c>
      <c r="AL79" s="33" t="s">
        <v>100</v>
      </c>
      <c r="AM79" s="33" t="s">
        <v>849</v>
      </c>
      <c r="AN79" s="59" t="str">
        <f>IF(AJ79&gt;19.99%,"Over", IF(AJ79&lt;-19.99%,"Under", "On-Target"))</f>
        <v>Under</v>
      </c>
      <c r="AO79" s="162" t="s">
        <v>101</v>
      </c>
      <c r="AP79" s="59" t="str">
        <f>IF(AND(U79&lt;-5000, W79&lt;-19.99%), "Under", IF(AND(U79&gt;=-5000, U79&lt;=5000), "On-Target", IF(AND(U79&gt;5000, W79&gt;19.99%), "Over", "Check")))</f>
        <v>Under</v>
      </c>
      <c r="AQ79" s="187" t="s">
        <v>256</v>
      </c>
      <c r="AR79" s="172" t="s">
        <v>850</v>
      </c>
    </row>
    <row r="80" spans="1:44" ht="39">
      <c r="A80" s="162">
        <v>77</v>
      </c>
      <c r="B80" s="28" t="s">
        <v>685</v>
      </c>
      <c r="C80" s="28" t="s">
        <v>686</v>
      </c>
      <c r="D80" s="163" t="s">
        <v>790</v>
      </c>
      <c r="E80" s="164" t="s">
        <v>791</v>
      </c>
      <c r="F80" s="163" t="s">
        <v>847</v>
      </c>
      <c r="G80" s="164" t="s">
        <v>848</v>
      </c>
      <c r="H80" s="164" t="s">
        <v>692</v>
      </c>
      <c r="I80" s="164" t="s">
        <v>806</v>
      </c>
      <c r="J80" s="165" t="s">
        <v>785</v>
      </c>
      <c r="K80" s="162" t="s">
        <v>96</v>
      </c>
      <c r="L80" s="162" t="s">
        <v>97</v>
      </c>
      <c r="M80" s="162" t="s">
        <v>98</v>
      </c>
      <c r="N80" s="38">
        <v>17035.1859</v>
      </c>
      <c r="O80" s="38">
        <v>17167.895929999999</v>
      </c>
      <c r="P80" s="38">
        <f t="shared" si="15"/>
        <v>34203.081829999996</v>
      </c>
      <c r="Q80" s="38">
        <v>17.637429999999998</v>
      </c>
      <c r="R80" s="38">
        <v>15578.19585</v>
      </c>
      <c r="S80" s="38">
        <f t="shared" si="16"/>
        <v>15595.833280000001</v>
      </c>
      <c r="T80" s="38">
        <f t="shared" si="17"/>
        <v>-1589.7000799999987</v>
      </c>
      <c r="U80" s="38">
        <f t="shared" si="17"/>
        <v>-18607.248549999997</v>
      </c>
      <c r="V80" s="39">
        <f t="shared" si="8"/>
        <v>-9.2597257490481463E-2</v>
      </c>
      <c r="W80" s="170">
        <f t="shared" si="9"/>
        <v>-0.54402257207358784</v>
      </c>
      <c r="X80" s="171" t="s">
        <v>100</v>
      </c>
      <c r="Y80" s="171" t="s">
        <v>100</v>
      </c>
      <c r="Z80" s="107" t="s">
        <v>100</v>
      </c>
      <c r="AA80" s="106">
        <v>77</v>
      </c>
      <c r="AB80" s="106">
        <v>77</v>
      </c>
      <c r="AC80" s="178">
        <f t="shared" si="18"/>
        <v>154</v>
      </c>
      <c r="AD80" s="106">
        <v>0</v>
      </c>
      <c r="AE80" s="178">
        <v>103</v>
      </c>
      <c r="AF80" s="125">
        <f t="shared" si="19"/>
        <v>103</v>
      </c>
      <c r="AG80" s="125">
        <f t="shared" si="13"/>
        <v>26</v>
      </c>
      <c r="AH80" s="125">
        <f t="shared" si="13"/>
        <v>-51</v>
      </c>
      <c r="AI80" s="117">
        <f t="shared" si="14"/>
        <v>0.33766233766233766</v>
      </c>
      <c r="AJ80" s="168">
        <f t="shared" si="14"/>
        <v>-0.33116883116883117</v>
      </c>
      <c r="AK80" s="33" t="s">
        <v>100</v>
      </c>
      <c r="AL80" s="33" t="s">
        <v>100</v>
      </c>
      <c r="AM80" s="33" t="s">
        <v>100</v>
      </c>
      <c r="AN80" s="33" t="s">
        <v>100</v>
      </c>
      <c r="AO80" s="33" t="s">
        <v>100</v>
      </c>
      <c r="AP80" s="33" t="s">
        <v>100</v>
      </c>
      <c r="AQ80" s="33" t="s">
        <v>100</v>
      </c>
      <c r="AR80" s="28" t="s">
        <v>100</v>
      </c>
    </row>
    <row r="81" spans="1:44" ht="41.25" customHeight="1">
      <c r="A81" s="162">
        <v>78</v>
      </c>
      <c r="B81" s="28" t="s">
        <v>685</v>
      </c>
      <c r="C81" s="28" t="s">
        <v>686</v>
      </c>
      <c r="D81" s="163" t="s">
        <v>790</v>
      </c>
      <c r="E81" s="164" t="s">
        <v>791</v>
      </c>
      <c r="F81" s="163" t="s">
        <v>851</v>
      </c>
      <c r="G81" s="164" t="s">
        <v>852</v>
      </c>
      <c r="H81" s="164" t="s">
        <v>482</v>
      </c>
      <c r="I81" s="164" t="s">
        <v>482</v>
      </c>
      <c r="J81" s="165" t="s">
        <v>785</v>
      </c>
      <c r="K81" s="162" t="s">
        <v>96</v>
      </c>
      <c r="L81" s="162" t="s">
        <v>97</v>
      </c>
      <c r="M81" s="162" t="s">
        <v>98</v>
      </c>
      <c r="N81" s="38">
        <v>14392.644179999999</v>
      </c>
      <c r="O81" s="38">
        <v>14504.767890000001</v>
      </c>
      <c r="P81" s="38">
        <f t="shared" si="15"/>
        <v>28897.412069999998</v>
      </c>
      <c r="Q81" s="38">
        <v>17293.265930000001</v>
      </c>
      <c r="R81" s="38">
        <v>20451.98115</v>
      </c>
      <c r="S81" s="38">
        <f t="shared" si="16"/>
        <v>37745.247080000001</v>
      </c>
      <c r="T81" s="38">
        <f t="shared" si="17"/>
        <v>5947.2132599999986</v>
      </c>
      <c r="U81" s="38">
        <f t="shared" si="17"/>
        <v>8847.8350100000025</v>
      </c>
      <c r="V81" s="39">
        <f t="shared" si="8"/>
        <v>0.41001781656224756</v>
      </c>
      <c r="W81" s="170">
        <f t="shared" si="9"/>
        <v>0.30618087836264857</v>
      </c>
      <c r="X81" s="28" t="str">
        <f>IF(ABS(T81)&gt;10000,"YES","NO")</f>
        <v>NO</v>
      </c>
      <c r="Y81" s="28" t="str">
        <f>IF(AND(ABS(T81)&gt;5000,ABS(V81)&gt;0.2),"YES","NO")</f>
        <v>YES</v>
      </c>
      <c r="Z81" s="107" t="s">
        <v>813</v>
      </c>
      <c r="AA81" s="166">
        <v>6.23</v>
      </c>
      <c r="AB81" s="106">
        <v>6</v>
      </c>
      <c r="AC81" s="178">
        <f t="shared" si="18"/>
        <v>12.23</v>
      </c>
      <c r="AD81" s="166">
        <v>4.0999999999999996</v>
      </c>
      <c r="AE81" s="178">
        <v>8</v>
      </c>
      <c r="AF81" s="125">
        <f t="shared" si="19"/>
        <v>12.1</v>
      </c>
      <c r="AG81" s="125">
        <f t="shared" si="13"/>
        <v>2</v>
      </c>
      <c r="AH81" s="125">
        <f t="shared" si="13"/>
        <v>-0.13000000000000078</v>
      </c>
      <c r="AI81" s="117">
        <f t="shared" si="14"/>
        <v>0.33333333333333331</v>
      </c>
      <c r="AJ81" s="168">
        <f t="shared" si="14"/>
        <v>-1.0629599345870874E-2</v>
      </c>
      <c r="AK81" s="28" t="str">
        <f>IF(AI81="N/A","NO",IF(ABS(AI81)&gt;0.2,"YES","NO"))</f>
        <v>YES</v>
      </c>
      <c r="AL81" s="33" t="s">
        <v>853</v>
      </c>
      <c r="AM81" s="33" t="s">
        <v>854</v>
      </c>
      <c r="AN81" s="59" t="str">
        <f>IF(AJ81&gt;19.99%,"Over", IF(AJ81&lt;-19.99%,"Under", "On-Target"))</f>
        <v>On-Target</v>
      </c>
      <c r="AO81" s="162" t="s">
        <v>101</v>
      </c>
      <c r="AP81" s="59" t="str">
        <f>IF(AND(U81&lt;-5000, W81&lt;-19.99%), "Under", IF(AND(U81&gt;=-5000, U81&lt;=5000), "On-Target", IF(AND(U81&gt;5000, W81&gt;19.99%), "Over", "Check")))</f>
        <v>Over</v>
      </c>
      <c r="AQ81" s="187" t="s">
        <v>256</v>
      </c>
      <c r="AR81" s="172" t="s">
        <v>855</v>
      </c>
    </row>
    <row r="82" spans="1:44" ht="39">
      <c r="A82" s="162">
        <v>79</v>
      </c>
      <c r="B82" s="28" t="s">
        <v>685</v>
      </c>
      <c r="C82" s="28" t="s">
        <v>686</v>
      </c>
      <c r="D82" s="163" t="s">
        <v>790</v>
      </c>
      <c r="E82" s="164" t="s">
        <v>791</v>
      </c>
      <c r="F82" s="163" t="s">
        <v>851</v>
      </c>
      <c r="G82" s="164" t="s">
        <v>852</v>
      </c>
      <c r="H82" s="164" t="s">
        <v>692</v>
      </c>
      <c r="I82" s="164" t="s">
        <v>800</v>
      </c>
      <c r="J82" s="165" t="s">
        <v>785</v>
      </c>
      <c r="K82" s="162" t="s">
        <v>96</v>
      </c>
      <c r="L82" s="162" t="s">
        <v>97</v>
      </c>
      <c r="M82" s="162" t="s">
        <v>98</v>
      </c>
      <c r="N82" s="38">
        <v>14392.644179999999</v>
      </c>
      <c r="O82" s="38">
        <v>14504.767890000001</v>
      </c>
      <c r="P82" s="38">
        <f t="shared" si="15"/>
        <v>28897.412069999998</v>
      </c>
      <c r="Q82" s="38">
        <v>17293.265930000001</v>
      </c>
      <c r="R82" s="38">
        <v>20451.98115</v>
      </c>
      <c r="S82" s="38">
        <f t="shared" si="16"/>
        <v>37745.247080000001</v>
      </c>
      <c r="T82" s="38">
        <f t="shared" si="17"/>
        <v>5947.2132599999986</v>
      </c>
      <c r="U82" s="38">
        <f t="shared" si="17"/>
        <v>8847.8350100000025</v>
      </c>
      <c r="V82" s="39">
        <f t="shared" si="8"/>
        <v>0.41001781656224756</v>
      </c>
      <c r="W82" s="170">
        <f t="shared" si="9"/>
        <v>0.30618087836264857</v>
      </c>
      <c r="X82" s="171" t="s">
        <v>100</v>
      </c>
      <c r="Y82" s="171" t="s">
        <v>100</v>
      </c>
      <c r="Z82" s="107" t="s">
        <v>100</v>
      </c>
      <c r="AA82" s="166">
        <v>6.23</v>
      </c>
      <c r="AB82" s="106">
        <v>6</v>
      </c>
      <c r="AC82" s="178">
        <f t="shared" si="18"/>
        <v>12.23</v>
      </c>
      <c r="AD82" s="166">
        <v>4.0999999999999996</v>
      </c>
      <c r="AE82" s="178">
        <v>8</v>
      </c>
      <c r="AF82" s="125">
        <f t="shared" si="19"/>
        <v>12.1</v>
      </c>
      <c r="AG82" s="125">
        <f t="shared" si="13"/>
        <v>2</v>
      </c>
      <c r="AH82" s="125">
        <f t="shared" si="13"/>
        <v>-0.13000000000000078</v>
      </c>
      <c r="AI82" s="117">
        <f t="shared" si="14"/>
        <v>0.33333333333333331</v>
      </c>
      <c r="AJ82" s="168">
        <f t="shared" si="14"/>
        <v>-1.0629599345870874E-2</v>
      </c>
      <c r="AK82" s="33" t="s">
        <v>100</v>
      </c>
      <c r="AL82" s="33" t="s">
        <v>100</v>
      </c>
      <c r="AM82" s="33" t="s">
        <v>100</v>
      </c>
      <c r="AN82" s="33" t="s">
        <v>100</v>
      </c>
      <c r="AO82" s="33" t="s">
        <v>100</v>
      </c>
      <c r="AP82" s="33" t="s">
        <v>100</v>
      </c>
      <c r="AQ82" s="33" t="s">
        <v>100</v>
      </c>
      <c r="AR82" s="28" t="s">
        <v>100</v>
      </c>
    </row>
    <row r="83" spans="1:44" ht="77.25">
      <c r="A83" s="162">
        <v>80</v>
      </c>
      <c r="B83" s="28" t="s">
        <v>685</v>
      </c>
      <c r="C83" s="28" t="s">
        <v>686</v>
      </c>
      <c r="D83" s="163" t="s">
        <v>790</v>
      </c>
      <c r="E83" s="164" t="s">
        <v>791</v>
      </c>
      <c r="F83" s="163" t="s">
        <v>856</v>
      </c>
      <c r="G83" s="164" t="s">
        <v>857</v>
      </c>
      <c r="H83" s="164" t="s">
        <v>482</v>
      </c>
      <c r="I83" s="164" t="s">
        <v>482</v>
      </c>
      <c r="J83" s="165" t="s">
        <v>785</v>
      </c>
      <c r="K83" s="162" t="s">
        <v>96</v>
      </c>
      <c r="L83" s="162" t="s">
        <v>97</v>
      </c>
      <c r="M83" s="162" t="s">
        <v>809</v>
      </c>
      <c r="N83" s="38">
        <v>3014.4653400000002</v>
      </c>
      <c r="O83" s="38">
        <v>3037.9490699999997</v>
      </c>
      <c r="P83" s="38">
        <f t="shared" si="15"/>
        <v>6052.4144099999994</v>
      </c>
      <c r="Q83" s="38">
        <v>1927.3110200000001</v>
      </c>
      <c r="R83" s="38">
        <v>1969.0723700000001</v>
      </c>
      <c r="S83" s="38">
        <f t="shared" si="16"/>
        <v>3896.38339</v>
      </c>
      <c r="T83" s="38">
        <f t="shared" si="17"/>
        <v>-1068.8766999999996</v>
      </c>
      <c r="U83" s="38">
        <f t="shared" si="17"/>
        <v>-2156.0310199999994</v>
      </c>
      <c r="V83" s="39">
        <f t="shared" si="8"/>
        <v>-0.35184154683672814</v>
      </c>
      <c r="W83" s="170">
        <f t="shared" si="9"/>
        <v>-0.35622660213711305</v>
      </c>
      <c r="X83" s="28" t="str">
        <f>IF(ABS(T83)&gt;10000,"YES","NO")</f>
        <v>NO</v>
      </c>
      <c r="Y83" s="28" t="str">
        <f>IF(AND(ABS(T83)&gt;5000,ABS(V83)&gt;0.2),"YES","NO")</f>
        <v>NO</v>
      </c>
      <c r="Z83" s="107" t="s">
        <v>858</v>
      </c>
      <c r="AA83" s="106" t="s">
        <v>100</v>
      </c>
      <c r="AB83" s="106" t="s">
        <v>100</v>
      </c>
      <c r="AC83" s="106" t="s">
        <v>100</v>
      </c>
      <c r="AD83" s="106" t="s">
        <v>100</v>
      </c>
      <c r="AE83" s="178" t="s">
        <v>100</v>
      </c>
      <c r="AF83" s="125" t="s">
        <v>100</v>
      </c>
      <c r="AG83" s="125" t="str">
        <f t="shared" si="13"/>
        <v>N/A</v>
      </c>
      <c r="AH83" s="125" t="str">
        <f t="shared" si="13"/>
        <v>N/A</v>
      </c>
      <c r="AI83" s="117">
        <f t="shared" si="14"/>
        <v>0</v>
      </c>
      <c r="AJ83" s="168">
        <f t="shared" si="14"/>
        <v>0</v>
      </c>
      <c r="AK83" s="28" t="str">
        <f>IF(AI83="N/A","NO",IF(ABS(AI83)&gt;0.2,"YES","NO"))</f>
        <v>NO</v>
      </c>
      <c r="AL83" s="33" t="s">
        <v>100</v>
      </c>
      <c r="AM83" s="33" t="s">
        <v>100</v>
      </c>
      <c r="AN83" s="59" t="s">
        <v>101</v>
      </c>
      <c r="AO83" s="162" t="s">
        <v>101</v>
      </c>
      <c r="AP83" s="59" t="str">
        <f>IF(AND(U83&lt;-5000, W83&lt;-19.99%), "Under", IF(AND(U83&gt;=-5000, U83&lt;=5000), "On-Target", IF(AND(U83&gt;5000, W83&gt;19.99%), "Over", "Check")))</f>
        <v>On-Target</v>
      </c>
      <c r="AQ83" s="187" t="s">
        <v>256</v>
      </c>
      <c r="AR83" s="37" t="s">
        <v>140</v>
      </c>
    </row>
    <row r="84" spans="1:44" ht="39">
      <c r="A84" s="162">
        <v>81</v>
      </c>
      <c r="B84" s="28" t="s">
        <v>685</v>
      </c>
      <c r="C84" s="28" t="s">
        <v>686</v>
      </c>
      <c r="D84" s="163" t="s">
        <v>790</v>
      </c>
      <c r="E84" s="164" t="s">
        <v>791</v>
      </c>
      <c r="F84" s="163" t="s">
        <v>856</v>
      </c>
      <c r="G84" s="164" t="s">
        <v>857</v>
      </c>
      <c r="H84" s="164" t="s">
        <v>692</v>
      </c>
      <c r="I84" s="164" t="s">
        <v>859</v>
      </c>
      <c r="J84" s="165" t="s">
        <v>785</v>
      </c>
      <c r="K84" s="162" t="s">
        <v>96</v>
      </c>
      <c r="L84" s="162" t="s">
        <v>97</v>
      </c>
      <c r="M84" s="162" t="s">
        <v>809</v>
      </c>
      <c r="N84" s="38">
        <v>3014.4653400000002</v>
      </c>
      <c r="O84" s="38">
        <v>3037.9490699999997</v>
      </c>
      <c r="P84" s="38">
        <f t="shared" si="15"/>
        <v>6052.4144099999994</v>
      </c>
      <c r="Q84" s="38">
        <v>1927.3110200000001</v>
      </c>
      <c r="R84" s="38">
        <v>1969.0723700000001</v>
      </c>
      <c r="S84" s="38">
        <f t="shared" si="16"/>
        <v>3896.38339</v>
      </c>
      <c r="T84" s="38">
        <f t="shared" si="17"/>
        <v>-1068.8766999999996</v>
      </c>
      <c r="U84" s="38">
        <f t="shared" si="17"/>
        <v>-2156.0310199999994</v>
      </c>
      <c r="V84" s="39">
        <f t="shared" si="8"/>
        <v>-0.35184154683672814</v>
      </c>
      <c r="W84" s="170">
        <f t="shared" si="9"/>
        <v>-0.35622660213711305</v>
      </c>
      <c r="X84" s="171" t="s">
        <v>100</v>
      </c>
      <c r="Y84" s="171" t="s">
        <v>100</v>
      </c>
      <c r="Z84" s="107" t="s">
        <v>100</v>
      </c>
      <c r="AA84" s="106" t="s">
        <v>100</v>
      </c>
      <c r="AB84" s="106" t="s">
        <v>100</v>
      </c>
      <c r="AC84" s="106" t="s">
        <v>100</v>
      </c>
      <c r="AD84" s="106" t="s">
        <v>100</v>
      </c>
      <c r="AE84" s="178" t="s">
        <v>100</v>
      </c>
      <c r="AF84" s="125" t="s">
        <v>100</v>
      </c>
      <c r="AG84" s="125" t="str">
        <f t="shared" si="13"/>
        <v>N/A</v>
      </c>
      <c r="AH84" s="125" t="str">
        <f t="shared" si="13"/>
        <v>N/A</v>
      </c>
      <c r="AI84" s="117">
        <f t="shared" si="14"/>
        <v>0</v>
      </c>
      <c r="AJ84" s="168">
        <f t="shared" si="14"/>
        <v>0</v>
      </c>
      <c r="AK84" s="33" t="s">
        <v>100</v>
      </c>
      <c r="AL84" s="33" t="s">
        <v>100</v>
      </c>
      <c r="AM84" s="33" t="s">
        <v>100</v>
      </c>
      <c r="AN84" s="33" t="s">
        <v>100</v>
      </c>
      <c r="AO84" s="33" t="s">
        <v>100</v>
      </c>
      <c r="AP84" s="33" t="s">
        <v>100</v>
      </c>
      <c r="AQ84" s="33" t="s">
        <v>100</v>
      </c>
      <c r="AR84" s="28" t="s">
        <v>100</v>
      </c>
    </row>
    <row r="85" spans="1:44" ht="64.5">
      <c r="A85" s="162">
        <v>82</v>
      </c>
      <c r="B85" s="28" t="s">
        <v>685</v>
      </c>
      <c r="C85" s="28" t="s">
        <v>686</v>
      </c>
      <c r="D85" s="163" t="s">
        <v>790</v>
      </c>
      <c r="E85" s="164" t="s">
        <v>791</v>
      </c>
      <c r="F85" s="163" t="s">
        <v>860</v>
      </c>
      <c r="G85" s="164" t="s">
        <v>861</v>
      </c>
      <c r="H85" s="164" t="s">
        <v>482</v>
      </c>
      <c r="I85" s="164" t="s">
        <v>482</v>
      </c>
      <c r="J85" s="165" t="s">
        <v>785</v>
      </c>
      <c r="K85" s="162" t="s">
        <v>96</v>
      </c>
      <c r="L85" s="162" t="s">
        <v>97</v>
      </c>
      <c r="M85" s="162" t="s">
        <v>98</v>
      </c>
      <c r="N85" s="38">
        <v>2871.0085899999999</v>
      </c>
      <c r="O85" s="38">
        <v>2893.3747499999999</v>
      </c>
      <c r="P85" s="38">
        <f t="shared" si="15"/>
        <v>5764.3833400000003</v>
      </c>
      <c r="Q85" s="38">
        <v>1048.0013899999999</v>
      </c>
      <c r="R85" s="38">
        <v>1203.10428</v>
      </c>
      <c r="S85" s="38">
        <f t="shared" si="16"/>
        <v>2251.1056699999999</v>
      </c>
      <c r="T85" s="38">
        <f t="shared" si="17"/>
        <v>-1690.2704699999999</v>
      </c>
      <c r="U85" s="38">
        <f t="shared" si="17"/>
        <v>-3513.2776700000004</v>
      </c>
      <c r="V85" s="39">
        <f t="shared" si="8"/>
        <v>-0.58418650055614119</v>
      </c>
      <c r="W85" s="170">
        <f t="shared" si="9"/>
        <v>-0.60948022759360765</v>
      </c>
      <c r="X85" s="28" t="str">
        <f>IF(ABS(T85)&gt;10000,"YES","NO")</f>
        <v>NO</v>
      </c>
      <c r="Y85" s="28" t="str">
        <f>IF(AND(ABS(T85)&gt;5000,ABS(V85)&gt;0.2),"YES","NO")</f>
        <v>NO</v>
      </c>
      <c r="Z85" s="107" t="s">
        <v>862</v>
      </c>
      <c r="AA85" s="106" t="s">
        <v>100</v>
      </c>
      <c r="AB85" s="106" t="s">
        <v>100</v>
      </c>
      <c r="AC85" s="106" t="s">
        <v>100</v>
      </c>
      <c r="AD85" s="106" t="s">
        <v>100</v>
      </c>
      <c r="AE85" s="178" t="s">
        <v>100</v>
      </c>
      <c r="AF85" s="125" t="s">
        <v>100</v>
      </c>
      <c r="AG85" s="125" t="str">
        <f t="shared" si="13"/>
        <v>N/A</v>
      </c>
      <c r="AH85" s="125" t="str">
        <f t="shared" si="13"/>
        <v>N/A</v>
      </c>
      <c r="AI85" s="117">
        <f t="shared" si="14"/>
        <v>0</v>
      </c>
      <c r="AJ85" s="168">
        <f t="shared" si="14"/>
        <v>0</v>
      </c>
      <c r="AK85" s="28" t="str">
        <f>IF(AI85="N/A","NO",IF(ABS(AI85)&gt;0.2,"YES","NO"))</f>
        <v>NO</v>
      </c>
      <c r="AL85" s="33" t="s">
        <v>100</v>
      </c>
      <c r="AM85" s="33" t="s">
        <v>100</v>
      </c>
      <c r="AN85" s="59" t="s">
        <v>101</v>
      </c>
      <c r="AO85" s="162" t="s">
        <v>101</v>
      </c>
      <c r="AP85" s="59" t="str">
        <f>IF(AND(U85&lt;-5000, W85&lt;-19.99%), "Under", IF(AND(U85&gt;=-5000, U85&lt;=5000), "On-Target", IF(AND(U85&gt;5000, W85&gt;19.99%), "Over", "Check")))</f>
        <v>On-Target</v>
      </c>
      <c r="AQ85" s="187" t="s">
        <v>256</v>
      </c>
      <c r="AR85" s="29" t="s">
        <v>103</v>
      </c>
    </row>
    <row r="86" spans="1:44" ht="39">
      <c r="A86" s="162">
        <v>83</v>
      </c>
      <c r="B86" s="28" t="s">
        <v>685</v>
      </c>
      <c r="C86" s="28" t="s">
        <v>686</v>
      </c>
      <c r="D86" s="163" t="s">
        <v>790</v>
      </c>
      <c r="E86" s="164" t="s">
        <v>791</v>
      </c>
      <c r="F86" s="163" t="s">
        <v>860</v>
      </c>
      <c r="G86" s="164" t="s">
        <v>861</v>
      </c>
      <c r="H86" s="164" t="s">
        <v>692</v>
      </c>
      <c r="I86" s="164" t="s">
        <v>863</v>
      </c>
      <c r="J86" s="165" t="s">
        <v>785</v>
      </c>
      <c r="K86" s="162" t="s">
        <v>96</v>
      </c>
      <c r="L86" s="162" t="s">
        <v>97</v>
      </c>
      <c r="M86" s="162" t="s">
        <v>98</v>
      </c>
      <c r="N86" s="38">
        <v>2871.0085899999999</v>
      </c>
      <c r="O86" s="38">
        <v>2893.3747499999999</v>
      </c>
      <c r="P86" s="38">
        <f t="shared" si="15"/>
        <v>5764.3833400000003</v>
      </c>
      <c r="Q86" s="38">
        <v>1048.0013899999999</v>
      </c>
      <c r="R86" s="38">
        <v>1203.10428</v>
      </c>
      <c r="S86" s="38">
        <f t="shared" si="16"/>
        <v>2251.1056699999999</v>
      </c>
      <c r="T86" s="38">
        <f t="shared" si="17"/>
        <v>-1690.2704699999999</v>
      </c>
      <c r="U86" s="38">
        <f t="shared" si="17"/>
        <v>-3513.2776700000004</v>
      </c>
      <c r="V86" s="39">
        <f t="shared" si="8"/>
        <v>-0.58418650055614119</v>
      </c>
      <c r="W86" s="170">
        <f t="shared" si="9"/>
        <v>-0.60948022759360765</v>
      </c>
      <c r="X86" s="171" t="s">
        <v>100</v>
      </c>
      <c r="Y86" s="171" t="s">
        <v>100</v>
      </c>
      <c r="Z86" s="107" t="s">
        <v>100</v>
      </c>
      <c r="AA86" s="106" t="s">
        <v>100</v>
      </c>
      <c r="AB86" s="106" t="s">
        <v>100</v>
      </c>
      <c r="AC86" s="106" t="s">
        <v>100</v>
      </c>
      <c r="AD86" s="106" t="s">
        <v>100</v>
      </c>
      <c r="AE86" s="178" t="s">
        <v>100</v>
      </c>
      <c r="AF86" s="125" t="s">
        <v>100</v>
      </c>
      <c r="AG86" s="125" t="str">
        <f t="shared" si="13"/>
        <v>N/A</v>
      </c>
      <c r="AH86" s="125" t="str">
        <f t="shared" si="13"/>
        <v>N/A</v>
      </c>
      <c r="AI86" s="117">
        <f t="shared" si="14"/>
        <v>0</v>
      </c>
      <c r="AJ86" s="168">
        <f t="shared" si="14"/>
        <v>0</v>
      </c>
      <c r="AK86" s="33" t="s">
        <v>100</v>
      </c>
      <c r="AL86" s="33" t="s">
        <v>100</v>
      </c>
      <c r="AM86" s="33" t="s">
        <v>100</v>
      </c>
      <c r="AN86" s="33" t="s">
        <v>100</v>
      </c>
      <c r="AO86" s="33" t="s">
        <v>100</v>
      </c>
      <c r="AP86" s="33" t="s">
        <v>100</v>
      </c>
      <c r="AQ86" s="33" t="s">
        <v>100</v>
      </c>
      <c r="AR86" s="28" t="s">
        <v>100</v>
      </c>
    </row>
    <row r="87" spans="1:44" ht="85.5" customHeight="1">
      <c r="A87" s="162">
        <v>84</v>
      </c>
      <c r="B87" s="28" t="s">
        <v>685</v>
      </c>
      <c r="C87" s="28" t="s">
        <v>686</v>
      </c>
      <c r="D87" s="163" t="s">
        <v>790</v>
      </c>
      <c r="E87" s="164" t="s">
        <v>791</v>
      </c>
      <c r="F87" s="163" t="s">
        <v>864</v>
      </c>
      <c r="G87" s="164" t="s">
        <v>865</v>
      </c>
      <c r="H87" s="164" t="s">
        <v>482</v>
      </c>
      <c r="I87" s="164" t="s">
        <v>482</v>
      </c>
      <c r="J87" s="165" t="s">
        <v>785</v>
      </c>
      <c r="K87" s="162" t="s">
        <v>96</v>
      </c>
      <c r="L87" s="162" t="s">
        <v>97</v>
      </c>
      <c r="M87" s="162" t="s">
        <v>98</v>
      </c>
      <c r="N87" s="38">
        <v>25659.936559999998</v>
      </c>
      <c r="O87" s="38">
        <v>25859.8364</v>
      </c>
      <c r="P87" s="38">
        <f t="shared" si="15"/>
        <v>51519.772960000002</v>
      </c>
      <c r="Q87" s="38">
        <v>19207.72525</v>
      </c>
      <c r="R87" s="38">
        <v>4777.0689599999996</v>
      </c>
      <c r="S87" s="38">
        <f t="shared" si="16"/>
        <v>23984.79421</v>
      </c>
      <c r="T87" s="38">
        <f t="shared" si="17"/>
        <v>-21082.76744</v>
      </c>
      <c r="U87" s="38">
        <f t="shared" si="17"/>
        <v>-27534.978750000002</v>
      </c>
      <c r="V87" s="39">
        <f t="shared" si="8"/>
        <v>-0.81527071996480227</v>
      </c>
      <c r="W87" s="170">
        <f t="shared" si="9"/>
        <v>-0.53445458254208889</v>
      </c>
      <c r="X87" s="28" t="str">
        <f>IF(ABS(T87)&gt;10000,"YES","NO")</f>
        <v>YES</v>
      </c>
      <c r="Y87" s="28" t="str">
        <f>IF(AND(ABS(T87)&gt;5000,ABS(V87)&gt;0.2),"YES","NO")</f>
        <v>YES</v>
      </c>
      <c r="Z87" s="107" t="s">
        <v>866</v>
      </c>
      <c r="AA87" s="106">
        <v>24</v>
      </c>
      <c r="AB87" s="106">
        <v>24</v>
      </c>
      <c r="AC87" s="178">
        <f>AB87+AA87</f>
        <v>48</v>
      </c>
      <c r="AD87" s="106">
        <v>17</v>
      </c>
      <c r="AE87" s="178">
        <v>9</v>
      </c>
      <c r="AF87" s="125">
        <f>AE87+AD87</f>
        <v>26</v>
      </c>
      <c r="AG87" s="125">
        <f t="shared" si="13"/>
        <v>-15</v>
      </c>
      <c r="AH87" s="125">
        <f t="shared" si="13"/>
        <v>-22</v>
      </c>
      <c r="AI87" s="117">
        <f t="shared" si="14"/>
        <v>-0.625</v>
      </c>
      <c r="AJ87" s="168">
        <f t="shared" si="14"/>
        <v>-0.45833333333333331</v>
      </c>
      <c r="AK87" s="28" t="str">
        <f>IF(AI87="N/A","NO",IF(ABS(AI87)&gt;0.2,"YES","NO"))</f>
        <v>YES</v>
      </c>
      <c r="AL87" s="33" t="s">
        <v>867</v>
      </c>
      <c r="AM87" s="33" t="s">
        <v>868</v>
      </c>
      <c r="AN87" s="59" t="str">
        <f>IF(AJ87&gt;19.99%,"Over", IF(AJ87&lt;-19.99%,"Under", "On-Target"))</f>
        <v>Under</v>
      </c>
      <c r="AO87" s="162" t="s">
        <v>101</v>
      </c>
      <c r="AP87" s="59" t="str">
        <f>IF(AND(U87&lt;-5000, W87&lt;-19.99%), "Under", IF(AND(U87&gt;=-5000, U87&lt;=5000), "On-Target", IF(AND(U87&gt;5000, W87&gt;19.99%), "Over", "Check")))</f>
        <v>Under</v>
      </c>
      <c r="AQ87" s="187" t="s">
        <v>256</v>
      </c>
      <c r="AR87" s="172" t="s">
        <v>869</v>
      </c>
    </row>
    <row r="88" spans="1:44" ht="24.75" customHeight="1">
      <c r="A88" s="162">
        <v>85</v>
      </c>
      <c r="B88" s="28" t="s">
        <v>685</v>
      </c>
      <c r="C88" s="28" t="s">
        <v>686</v>
      </c>
      <c r="D88" s="163" t="s">
        <v>790</v>
      </c>
      <c r="E88" s="164" t="s">
        <v>791</v>
      </c>
      <c r="F88" s="163" t="s">
        <v>864</v>
      </c>
      <c r="G88" s="164" t="s">
        <v>865</v>
      </c>
      <c r="H88" s="164" t="s">
        <v>692</v>
      </c>
      <c r="I88" s="164" t="s">
        <v>806</v>
      </c>
      <c r="J88" s="165" t="s">
        <v>785</v>
      </c>
      <c r="K88" s="162" t="s">
        <v>96</v>
      </c>
      <c r="L88" s="162" t="s">
        <v>97</v>
      </c>
      <c r="M88" s="162" t="s">
        <v>98</v>
      </c>
      <c r="N88" s="38">
        <v>25659.936559999998</v>
      </c>
      <c r="O88" s="38">
        <v>25859.8364</v>
      </c>
      <c r="P88" s="38">
        <f t="shared" si="15"/>
        <v>51519.772960000002</v>
      </c>
      <c r="Q88" s="38">
        <v>19207.72525</v>
      </c>
      <c r="R88" s="38">
        <v>4777.0689599999996</v>
      </c>
      <c r="S88" s="38">
        <f t="shared" si="16"/>
        <v>23984.79421</v>
      </c>
      <c r="T88" s="38">
        <f t="shared" si="17"/>
        <v>-21082.76744</v>
      </c>
      <c r="U88" s="38">
        <f t="shared" si="17"/>
        <v>-27534.978750000002</v>
      </c>
      <c r="V88" s="39">
        <f t="shared" si="8"/>
        <v>-0.81527071996480227</v>
      </c>
      <c r="W88" s="170">
        <f t="shared" si="9"/>
        <v>-0.53445458254208889</v>
      </c>
      <c r="X88" s="171" t="s">
        <v>100</v>
      </c>
      <c r="Y88" s="171" t="s">
        <v>100</v>
      </c>
      <c r="Z88" s="107" t="s">
        <v>100</v>
      </c>
      <c r="AA88" s="106">
        <v>24</v>
      </c>
      <c r="AB88" s="106">
        <v>24</v>
      </c>
      <c r="AC88" s="178">
        <f>AB88+AA88</f>
        <v>48</v>
      </c>
      <c r="AD88" s="106">
        <v>17</v>
      </c>
      <c r="AE88" s="178">
        <v>9</v>
      </c>
      <c r="AF88" s="125">
        <f>AE88+AD88</f>
        <v>26</v>
      </c>
      <c r="AG88" s="125">
        <f t="shared" si="13"/>
        <v>-15</v>
      </c>
      <c r="AH88" s="125">
        <f t="shared" si="13"/>
        <v>-22</v>
      </c>
      <c r="AI88" s="117">
        <f t="shared" si="14"/>
        <v>-0.625</v>
      </c>
      <c r="AJ88" s="168">
        <f t="shared" si="14"/>
        <v>-0.45833333333333331</v>
      </c>
      <c r="AK88" s="33" t="s">
        <v>100</v>
      </c>
      <c r="AL88" s="33" t="s">
        <v>100</v>
      </c>
      <c r="AM88" s="33" t="s">
        <v>100</v>
      </c>
      <c r="AN88" s="33" t="s">
        <v>100</v>
      </c>
      <c r="AO88" s="33" t="s">
        <v>100</v>
      </c>
      <c r="AP88" s="33" t="s">
        <v>100</v>
      </c>
      <c r="AQ88" s="33" t="s">
        <v>100</v>
      </c>
      <c r="AR88" s="28" t="s">
        <v>100</v>
      </c>
    </row>
    <row r="89" spans="1:44" ht="24.75" customHeight="1">
      <c r="A89" s="162">
        <v>86</v>
      </c>
      <c r="B89" s="28" t="s">
        <v>685</v>
      </c>
      <c r="C89" s="28" t="s">
        <v>686</v>
      </c>
      <c r="D89" s="163" t="s">
        <v>870</v>
      </c>
      <c r="E89" s="164" t="s">
        <v>871</v>
      </c>
      <c r="F89" s="163" t="s">
        <v>872</v>
      </c>
      <c r="G89" s="164" t="s">
        <v>873</v>
      </c>
      <c r="H89" s="164" t="s">
        <v>482</v>
      </c>
      <c r="I89" s="164" t="s">
        <v>482</v>
      </c>
      <c r="J89" s="165" t="s">
        <v>95</v>
      </c>
      <c r="K89" s="162" t="s">
        <v>96</v>
      </c>
      <c r="L89" s="162" t="s">
        <v>97</v>
      </c>
      <c r="M89" s="162" t="s">
        <v>98</v>
      </c>
      <c r="N89" s="38">
        <v>349.00684999999999</v>
      </c>
      <c r="O89" s="38">
        <v>356.46464000000003</v>
      </c>
      <c r="P89" s="38">
        <f t="shared" si="15"/>
        <v>705.47149000000002</v>
      </c>
      <c r="Q89" s="38">
        <v>355.09472</v>
      </c>
      <c r="R89" s="38">
        <v>376.88164</v>
      </c>
      <c r="S89" s="38">
        <f t="shared" si="16"/>
        <v>731.97636</v>
      </c>
      <c r="T89" s="38">
        <f t="shared" si="17"/>
        <v>20.416999999999973</v>
      </c>
      <c r="U89" s="38">
        <f t="shared" si="17"/>
        <v>26.504869999999983</v>
      </c>
      <c r="V89" s="39">
        <f t="shared" si="8"/>
        <v>5.7276368281577582E-2</v>
      </c>
      <c r="W89" s="170">
        <f t="shared" si="9"/>
        <v>3.7570433923559382E-2</v>
      </c>
      <c r="X89" s="28" t="str">
        <f>IF(ABS(T89)&gt;10000,"YES","NO")</f>
        <v>NO</v>
      </c>
      <c r="Y89" s="28" t="str">
        <f>IF(AND(ABS(T89)&gt;5000,ABS(V89)&gt;0.2),"YES","NO")</f>
        <v>NO</v>
      </c>
      <c r="Z89" s="107" t="s">
        <v>874</v>
      </c>
      <c r="AA89" s="106" t="s">
        <v>100</v>
      </c>
      <c r="AB89" s="106" t="s">
        <v>100</v>
      </c>
      <c r="AC89" s="106" t="s">
        <v>100</v>
      </c>
      <c r="AD89" s="106" t="s">
        <v>100</v>
      </c>
      <c r="AE89" s="178" t="s">
        <v>100</v>
      </c>
      <c r="AF89" s="125" t="s">
        <v>100</v>
      </c>
      <c r="AG89" s="125" t="str">
        <f t="shared" si="13"/>
        <v>N/A</v>
      </c>
      <c r="AH89" s="125" t="str">
        <f t="shared" si="13"/>
        <v>N/A</v>
      </c>
      <c r="AI89" s="117">
        <f t="shared" si="14"/>
        <v>0</v>
      </c>
      <c r="AJ89" s="168">
        <f t="shared" si="14"/>
        <v>0</v>
      </c>
      <c r="AK89" s="28" t="str">
        <f>IF(AI89="N/A","NO",IF(ABS(AI89)&gt;0.2,"YES","NO"))</f>
        <v>NO</v>
      </c>
      <c r="AL89" s="33" t="s">
        <v>100</v>
      </c>
      <c r="AM89" s="33" t="s">
        <v>100</v>
      </c>
      <c r="AN89" s="59" t="s">
        <v>101</v>
      </c>
      <c r="AO89" s="162" t="s">
        <v>101</v>
      </c>
      <c r="AP89" s="59" t="str">
        <f>IF(AND(U89&lt;-5000, W89&lt;-19.99%), "Under", IF(AND(U89&gt;=-5000, U89&lt;=5000), "On-Target", IF(AND(U89&gt;5000, W89&gt;19.99%), "Over", "Check")))</f>
        <v>On-Target</v>
      </c>
      <c r="AQ89" s="187" t="s">
        <v>256</v>
      </c>
      <c r="AR89" s="29" t="s">
        <v>103</v>
      </c>
    </row>
    <row r="90" spans="1:44" ht="24.75" customHeight="1">
      <c r="A90" s="162">
        <v>87</v>
      </c>
      <c r="B90" s="28" t="s">
        <v>685</v>
      </c>
      <c r="C90" s="28" t="s">
        <v>686</v>
      </c>
      <c r="D90" s="163" t="s">
        <v>870</v>
      </c>
      <c r="E90" s="164" t="s">
        <v>871</v>
      </c>
      <c r="F90" s="163" t="s">
        <v>872</v>
      </c>
      <c r="G90" s="164" t="s">
        <v>873</v>
      </c>
      <c r="H90" s="164" t="s">
        <v>170</v>
      </c>
      <c r="I90" s="164" t="s">
        <v>875</v>
      </c>
      <c r="J90" s="165" t="s">
        <v>95</v>
      </c>
      <c r="K90" s="162" t="s">
        <v>96</v>
      </c>
      <c r="L90" s="162" t="s">
        <v>97</v>
      </c>
      <c r="M90" s="162" t="s">
        <v>98</v>
      </c>
      <c r="N90" s="38">
        <v>349.00684999999999</v>
      </c>
      <c r="O90" s="38">
        <v>356.46464000000003</v>
      </c>
      <c r="P90" s="38">
        <f t="shared" si="15"/>
        <v>705.47149000000002</v>
      </c>
      <c r="Q90" s="38">
        <v>0</v>
      </c>
      <c r="R90" s="38">
        <v>376.88164</v>
      </c>
      <c r="S90" s="38">
        <f t="shared" si="16"/>
        <v>376.88164</v>
      </c>
      <c r="T90" s="38">
        <f t="shared" si="17"/>
        <v>20.416999999999973</v>
      </c>
      <c r="U90" s="38">
        <f t="shared" si="17"/>
        <v>-328.58985000000001</v>
      </c>
      <c r="V90" s="39">
        <f t="shared" si="8"/>
        <v>5.7276368281577582E-2</v>
      </c>
      <c r="W90" s="170">
        <f t="shared" si="9"/>
        <v>-0.46577339362076842</v>
      </c>
      <c r="X90" s="171" t="s">
        <v>100</v>
      </c>
      <c r="Y90" s="171" t="s">
        <v>100</v>
      </c>
      <c r="Z90" s="107" t="s">
        <v>100</v>
      </c>
      <c r="AA90" s="106" t="s">
        <v>100</v>
      </c>
      <c r="AB90" s="106" t="s">
        <v>100</v>
      </c>
      <c r="AC90" s="106" t="s">
        <v>100</v>
      </c>
      <c r="AD90" s="106" t="s">
        <v>100</v>
      </c>
      <c r="AE90" s="178" t="s">
        <v>100</v>
      </c>
      <c r="AF90" s="125" t="s">
        <v>100</v>
      </c>
      <c r="AG90" s="125" t="str">
        <f t="shared" si="13"/>
        <v>N/A</v>
      </c>
      <c r="AH90" s="125" t="str">
        <f t="shared" si="13"/>
        <v>N/A</v>
      </c>
      <c r="AI90" s="117">
        <f t="shared" si="14"/>
        <v>0</v>
      </c>
      <c r="AJ90" s="168">
        <f t="shared" si="14"/>
        <v>0</v>
      </c>
      <c r="AK90" s="33" t="s">
        <v>100</v>
      </c>
      <c r="AL90" s="33" t="s">
        <v>100</v>
      </c>
      <c r="AM90" s="33" t="s">
        <v>100</v>
      </c>
      <c r="AN90" s="33" t="s">
        <v>100</v>
      </c>
      <c r="AO90" s="33" t="s">
        <v>100</v>
      </c>
      <c r="AP90" s="33" t="s">
        <v>100</v>
      </c>
      <c r="AQ90" s="33" t="s">
        <v>100</v>
      </c>
      <c r="AR90" s="28" t="s">
        <v>100</v>
      </c>
    </row>
    <row r="91" spans="1:44" ht="24.75" customHeight="1">
      <c r="A91" s="162">
        <v>88</v>
      </c>
      <c r="B91" s="28" t="s">
        <v>685</v>
      </c>
      <c r="C91" s="28" t="s">
        <v>686</v>
      </c>
      <c r="D91" s="163" t="s">
        <v>870</v>
      </c>
      <c r="E91" s="164" t="s">
        <v>871</v>
      </c>
      <c r="F91" s="163" t="s">
        <v>872</v>
      </c>
      <c r="G91" s="164" t="s">
        <v>873</v>
      </c>
      <c r="H91" s="164" t="s">
        <v>242</v>
      </c>
      <c r="I91" s="164" t="s">
        <v>876</v>
      </c>
      <c r="J91" s="165" t="s">
        <v>95</v>
      </c>
      <c r="K91" s="162" t="s">
        <v>96</v>
      </c>
      <c r="L91" s="162" t="s">
        <v>97</v>
      </c>
      <c r="M91" s="162" t="s">
        <v>98</v>
      </c>
      <c r="N91" s="38">
        <v>349.00684999999999</v>
      </c>
      <c r="O91" s="38">
        <v>356.46464000000003</v>
      </c>
      <c r="P91" s="38">
        <f t="shared" si="15"/>
        <v>705.47149000000002</v>
      </c>
      <c r="Q91" s="38">
        <v>355.09472</v>
      </c>
      <c r="R91" s="38">
        <v>376.88164</v>
      </c>
      <c r="S91" s="38">
        <f t="shared" si="16"/>
        <v>731.97636</v>
      </c>
      <c r="T91" s="38">
        <f t="shared" si="17"/>
        <v>20.416999999999973</v>
      </c>
      <c r="U91" s="38">
        <f t="shared" si="17"/>
        <v>26.504869999999983</v>
      </c>
      <c r="V91" s="39">
        <f t="shared" si="8"/>
        <v>5.7276368281577582E-2</v>
      </c>
      <c r="W91" s="170">
        <f t="shared" si="9"/>
        <v>3.7570433923559382E-2</v>
      </c>
      <c r="X91" s="171" t="s">
        <v>100</v>
      </c>
      <c r="Y91" s="171" t="s">
        <v>100</v>
      </c>
      <c r="Z91" s="107" t="s">
        <v>100</v>
      </c>
      <c r="AA91" s="106" t="s">
        <v>100</v>
      </c>
      <c r="AB91" s="106" t="s">
        <v>100</v>
      </c>
      <c r="AC91" s="106" t="s">
        <v>100</v>
      </c>
      <c r="AD91" s="106" t="s">
        <v>100</v>
      </c>
      <c r="AE91" s="178" t="s">
        <v>100</v>
      </c>
      <c r="AF91" s="125" t="s">
        <v>100</v>
      </c>
      <c r="AG91" s="125" t="str">
        <f t="shared" si="13"/>
        <v>N/A</v>
      </c>
      <c r="AH91" s="125" t="str">
        <f t="shared" si="13"/>
        <v>N/A</v>
      </c>
      <c r="AI91" s="117">
        <f t="shared" si="14"/>
        <v>0</v>
      </c>
      <c r="AJ91" s="168">
        <f t="shared" si="14"/>
        <v>0</v>
      </c>
      <c r="AK91" s="33" t="s">
        <v>100</v>
      </c>
      <c r="AL91" s="33" t="s">
        <v>100</v>
      </c>
      <c r="AM91" s="33" t="s">
        <v>100</v>
      </c>
      <c r="AN91" s="33" t="s">
        <v>100</v>
      </c>
      <c r="AO91" s="33" t="s">
        <v>100</v>
      </c>
      <c r="AP91" s="33" t="s">
        <v>100</v>
      </c>
      <c r="AQ91" s="33" t="s">
        <v>100</v>
      </c>
      <c r="AR91" s="28" t="s">
        <v>100</v>
      </c>
    </row>
    <row r="92" spans="1:44" ht="24.75" customHeight="1">
      <c r="A92" s="162">
        <v>89</v>
      </c>
      <c r="B92" s="28" t="s">
        <v>685</v>
      </c>
      <c r="C92" s="28" t="s">
        <v>686</v>
      </c>
      <c r="D92" s="163" t="s">
        <v>870</v>
      </c>
      <c r="E92" s="164" t="s">
        <v>871</v>
      </c>
      <c r="F92" s="163" t="s">
        <v>872</v>
      </c>
      <c r="G92" s="164" t="s">
        <v>873</v>
      </c>
      <c r="H92" s="164" t="s">
        <v>263</v>
      </c>
      <c r="I92" s="164" t="s">
        <v>877</v>
      </c>
      <c r="J92" s="165" t="s">
        <v>95</v>
      </c>
      <c r="K92" s="162" t="s">
        <v>96</v>
      </c>
      <c r="L92" s="162" t="s">
        <v>97</v>
      </c>
      <c r="M92" s="162" t="s">
        <v>98</v>
      </c>
      <c r="N92" s="38">
        <v>349.00684999999999</v>
      </c>
      <c r="O92" s="38">
        <v>356.46464000000003</v>
      </c>
      <c r="P92" s="38">
        <f t="shared" si="15"/>
        <v>705.47149000000002</v>
      </c>
      <c r="Q92" s="38">
        <v>355.09472</v>
      </c>
      <c r="R92" s="38">
        <v>376.88164</v>
      </c>
      <c r="S92" s="38">
        <f t="shared" si="16"/>
        <v>731.97636</v>
      </c>
      <c r="T92" s="38">
        <f t="shared" si="17"/>
        <v>20.416999999999973</v>
      </c>
      <c r="U92" s="38">
        <f t="shared" si="17"/>
        <v>26.504869999999983</v>
      </c>
      <c r="V92" s="39">
        <f t="shared" si="8"/>
        <v>5.7276368281577582E-2</v>
      </c>
      <c r="W92" s="170">
        <f t="shared" si="9"/>
        <v>3.7570433923559382E-2</v>
      </c>
      <c r="X92" s="171" t="s">
        <v>100</v>
      </c>
      <c r="Y92" s="171" t="s">
        <v>100</v>
      </c>
      <c r="Z92" s="107" t="s">
        <v>100</v>
      </c>
      <c r="AA92" s="106" t="s">
        <v>100</v>
      </c>
      <c r="AB92" s="106" t="s">
        <v>100</v>
      </c>
      <c r="AC92" s="106" t="s">
        <v>100</v>
      </c>
      <c r="AD92" s="106" t="s">
        <v>100</v>
      </c>
      <c r="AE92" s="178" t="s">
        <v>100</v>
      </c>
      <c r="AF92" s="125" t="s">
        <v>100</v>
      </c>
      <c r="AG92" s="125" t="str">
        <f t="shared" si="13"/>
        <v>N/A</v>
      </c>
      <c r="AH92" s="125" t="str">
        <f t="shared" si="13"/>
        <v>N/A</v>
      </c>
      <c r="AI92" s="117">
        <f t="shared" si="14"/>
        <v>0</v>
      </c>
      <c r="AJ92" s="168">
        <f t="shared" si="14"/>
        <v>0</v>
      </c>
      <c r="AK92" s="33" t="s">
        <v>100</v>
      </c>
      <c r="AL92" s="33" t="s">
        <v>100</v>
      </c>
      <c r="AM92" s="33" t="s">
        <v>100</v>
      </c>
      <c r="AN92" s="33" t="s">
        <v>100</v>
      </c>
      <c r="AO92" s="33" t="s">
        <v>100</v>
      </c>
      <c r="AP92" s="33" t="s">
        <v>100</v>
      </c>
      <c r="AQ92" s="33" t="s">
        <v>100</v>
      </c>
      <c r="AR92" s="28" t="s">
        <v>100</v>
      </c>
    </row>
    <row r="93" spans="1:44" ht="24.75" customHeight="1">
      <c r="A93" s="162">
        <v>90</v>
      </c>
      <c r="B93" s="28" t="s">
        <v>685</v>
      </c>
      <c r="C93" s="28" t="s">
        <v>686</v>
      </c>
      <c r="D93" s="163" t="s">
        <v>870</v>
      </c>
      <c r="E93" s="164" t="s">
        <v>871</v>
      </c>
      <c r="F93" s="163" t="s">
        <v>878</v>
      </c>
      <c r="G93" s="164" t="s">
        <v>879</v>
      </c>
      <c r="H93" s="164" t="s">
        <v>482</v>
      </c>
      <c r="I93" s="164" t="s">
        <v>482</v>
      </c>
      <c r="J93" s="165" t="s">
        <v>95</v>
      </c>
      <c r="K93" s="162" t="s">
        <v>96</v>
      </c>
      <c r="L93" s="162" t="s">
        <v>97</v>
      </c>
      <c r="M93" s="162" t="s">
        <v>98</v>
      </c>
      <c r="N93" s="38">
        <v>251.40797000000001</v>
      </c>
      <c r="O93" s="38">
        <v>256.78020000000004</v>
      </c>
      <c r="P93" s="38">
        <f t="shared" si="15"/>
        <v>508.18817000000001</v>
      </c>
      <c r="Q93" s="38">
        <v>186.33024</v>
      </c>
      <c r="R93" s="38">
        <v>185.73767999999998</v>
      </c>
      <c r="S93" s="38">
        <f t="shared" si="16"/>
        <v>372.06791999999996</v>
      </c>
      <c r="T93" s="38">
        <f t="shared" si="17"/>
        <v>-71.042520000000053</v>
      </c>
      <c r="U93" s="38">
        <f t="shared" si="17"/>
        <v>-136.12025000000006</v>
      </c>
      <c r="V93" s="39">
        <f t="shared" ref="V93:V156" si="20">IF(ISBLANK(O93),"0%",(R93-O93)/O93)</f>
        <v>-0.27666665887790431</v>
      </c>
      <c r="W93" s="170">
        <f t="shared" ref="W93:W156" si="21">U93/P93</f>
        <v>-0.26785403131285024</v>
      </c>
      <c r="X93" s="28" t="str">
        <f>IF(ABS(T93)&gt;10000,"YES","NO")</f>
        <v>NO</v>
      </c>
      <c r="Y93" s="28" t="str">
        <f>IF(AND(ABS(T93)&gt;5000,ABS(V93)&gt;0.2),"YES","NO")</f>
        <v>NO</v>
      </c>
      <c r="Z93" s="107" t="s">
        <v>874</v>
      </c>
      <c r="AA93" s="106" t="s">
        <v>100</v>
      </c>
      <c r="AB93" s="106" t="s">
        <v>100</v>
      </c>
      <c r="AC93" s="106" t="s">
        <v>100</v>
      </c>
      <c r="AD93" s="106" t="s">
        <v>100</v>
      </c>
      <c r="AE93" s="178" t="s">
        <v>100</v>
      </c>
      <c r="AF93" s="125" t="s">
        <v>100</v>
      </c>
      <c r="AG93" s="125" t="str">
        <f t="shared" si="13"/>
        <v>N/A</v>
      </c>
      <c r="AH93" s="125" t="str">
        <f t="shared" si="13"/>
        <v>N/A</v>
      </c>
      <c r="AI93" s="117">
        <f t="shared" si="14"/>
        <v>0</v>
      </c>
      <c r="AJ93" s="168">
        <f t="shared" si="14"/>
        <v>0</v>
      </c>
      <c r="AK93" s="28" t="str">
        <f>IF(AI93="N/A","NO",IF(ABS(AI93)&gt;0.2,"YES","NO"))</f>
        <v>NO</v>
      </c>
      <c r="AL93" s="33" t="s">
        <v>100</v>
      </c>
      <c r="AM93" s="33" t="s">
        <v>100</v>
      </c>
      <c r="AN93" s="59" t="s">
        <v>101</v>
      </c>
      <c r="AO93" s="162" t="s">
        <v>101</v>
      </c>
      <c r="AP93" s="59" t="str">
        <f>IF(AND(U93&lt;-5000, W93&lt;-19.99%), "Under", IF(AND(U93&gt;=-5000, U93&lt;=5000), "On-Target", IF(AND(U93&gt;5000, W93&gt;19.99%), "Over", "Check")))</f>
        <v>On-Target</v>
      </c>
      <c r="AQ93" s="187" t="s">
        <v>256</v>
      </c>
      <c r="AR93" s="29" t="s">
        <v>103</v>
      </c>
    </row>
    <row r="94" spans="1:44" ht="24.75" customHeight="1">
      <c r="A94" s="162">
        <v>91</v>
      </c>
      <c r="B94" s="28" t="s">
        <v>685</v>
      </c>
      <c r="C94" s="28" t="s">
        <v>686</v>
      </c>
      <c r="D94" s="163" t="s">
        <v>870</v>
      </c>
      <c r="E94" s="164" t="s">
        <v>871</v>
      </c>
      <c r="F94" s="163" t="s">
        <v>878</v>
      </c>
      <c r="G94" s="164" t="s">
        <v>879</v>
      </c>
      <c r="H94" s="164" t="s">
        <v>170</v>
      </c>
      <c r="I94" s="164" t="s">
        <v>875</v>
      </c>
      <c r="J94" s="165" t="s">
        <v>95</v>
      </c>
      <c r="K94" s="162" t="s">
        <v>96</v>
      </c>
      <c r="L94" s="162" t="s">
        <v>97</v>
      </c>
      <c r="M94" s="162" t="s">
        <v>98</v>
      </c>
      <c r="N94" s="38">
        <v>251.40797000000001</v>
      </c>
      <c r="O94" s="38">
        <v>256.78020000000004</v>
      </c>
      <c r="P94" s="38">
        <f t="shared" si="15"/>
        <v>508.18817000000001</v>
      </c>
      <c r="Q94" s="38">
        <v>186.33024</v>
      </c>
      <c r="R94" s="38">
        <v>185.73767999999998</v>
      </c>
      <c r="S94" s="38">
        <f t="shared" si="16"/>
        <v>372.06791999999996</v>
      </c>
      <c r="T94" s="38">
        <f t="shared" si="17"/>
        <v>-71.042520000000053</v>
      </c>
      <c r="U94" s="38">
        <f t="shared" si="17"/>
        <v>-136.12025000000006</v>
      </c>
      <c r="V94" s="39">
        <f t="shared" si="20"/>
        <v>-0.27666665887790431</v>
      </c>
      <c r="W94" s="170">
        <f t="shared" si="21"/>
        <v>-0.26785403131285024</v>
      </c>
      <c r="X94" s="171" t="s">
        <v>100</v>
      </c>
      <c r="Y94" s="171" t="s">
        <v>100</v>
      </c>
      <c r="Z94" s="107" t="s">
        <v>100</v>
      </c>
      <c r="AA94" s="106" t="s">
        <v>100</v>
      </c>
      <c r="AB94" s="106" t="s">
        <v>100</v>
      </c>
      <c r="AC94" s="106" t="s">
        <v>100</v>
      </c>
      <c r="AD94" s="106" t="s">
        <v>100</v>
      </c>
      <c r="AE94" s="178" t="s">
        <v>100</v>
      </c>
      <c r="AF94" s="125" t="s">
        <v>100</v>
      </c>
      <c r="AG94" s="125" t="str">
        <f t="shared" si="13"/>
        <v>N/A</v>
      </c>
      <c r="AH94" s="125" t="str">
        <f t="shared" si="13"/>
        <v>N/A</v>
      </c>
      <c r="AI94" s="117">
        <f t="shared" si="14"/>
        <v>0</v>
      </c>
      <c r="AJ94" s="168">
        <f t="shared" si="14"/>
        <v>0</v>
      </c>
      <c r="AK94" s="33" t="s">
        <v>100</v>
      </c>
      <c r="AL94" s="33" t="s">
        <v>100</v>
      </c>
      <c r="AM94" s="33" t="s">
        <v>100</v>
      </c>
      <c r="AN94" s="33" t="s">
        <v>100</v>
      </c>
      <c r="AO94" s="33" t="s">
        <v>100</v>
      </c>
      <c r="AP94" s="33" t="s">
        <v>100</v>
      </c>
      <c r="AQ94" s="33" t="s">
        <v>100</v>
      </c>
      <c r="AR94" s="28" t="s">
        <v>100</v>
      </c>
    </row>
    <row r="95" spans="1:44" ht="23.25" customHeight="1">
      <c r="A95" s="162">
        <v>92</v>
      </c>
      <c r="B95" s="28" t="s">
        <v>685</v>
      </c>
      <c r="C95" s="28" t="s">
        <v>686</v>
      </c>
      <c r="D95" s="163" t="s">
        <v>870</v>
      </c>
      <c r="E95" s="164" t="s">
        <v>871</v>
      </c>
      <c r="F95" s="163" t="s">
        <v>878</v>
      </c>
      <c r="G95" s="164" t="s">
        <v>879</v>
      </c>
      <c r="H95" s="164" t="s">
        <v>242</v>
      </c>
      <c r="I95" s="164" t="s">
        <v>876</v>
      </c>
      <c r="J95" s="165" t="s">
        <v>95</v>
      </c>
      <c r="K95" s="162" t="s">
        <v>96</v>
      </c>
      <c r="L95" s="162" t="s">
        <v>97</v>
      </c>
      <c r="M95" s="162" t="s">
        <v>98</v>
      </c>
      <c r="N95" s="38">
        <v>251.40797000000001</v>
      </c>
      <c r="O95" s="38">
        <v>256.78020000000004</v>
      </c>
      <c r="P95" s="38">
        <f t="shared" si="15"/>
        <v>508.18817000000001</v>
      </c>
      <c r="Q95" s="38">
        <v>186.33024</v>
      </c>
      <c r="R95" s="38">
        <v>185.73767999999998</v>
      </c>
      <c r="S95" s="38">
        <f t="shared" si="16"/>
        <v>372.06791999999996</v>
      </c>
      <c r="T95" s="38">
        <f t="shared" si="17"/>
        <v>-71.042520000000053</v>
      </c>
      <c r="U95" s="38">
        <f t="shared" si="17"/>
        <v>-136.12025000000006</v>
      </c>
      <c r="V95" s="39">
        <f t="shared" si="20"/>
        <v>-0.27666665887790431</v>
      </c>
      <c r="W95" s="170">
        <f t="shared" si="21"/>
        <v>-0.26785403131285024</v>
      </c>
      <c r="X95" s="171" t="s">
        <v>100</v>
      </c>
      <c r="Y95" s="171" t="s">
        <v>100</v>
      </c>
      <c r="Z95" s="107" t="s">
        <v>100</v>
      </c>
      <c r="AA95" s="106" t="s">
        <v>100</v>
      </c>
      <c r="AB95" s="106" t="s">
        <v>100</v>
      </c>
      <c r="AC95" s="106" t="s">
        <v>100</v>
      </c>
      <c r="AD95" s="106" t="s">
        <v>100</v>
      </c>
      <c r="AE95" s="178" t="s">
        <v>100</v>
      </c>
      <c r="AF95" s="125" t="s">
        <v>100</v>
      </c>
      <c r="AG95" s="125" t="str">
        <f t="shared" si="13"/>
        <v>N/A</v>
      </c>
      <c r="AH95" s="125" t="str">
        <f t="shared" si="13"/>
        <v>N/A</v>
      </c>
      <c r="AI95" s="117">
        <f t="shared" si="14"/>
        <v>0</v>
      </c>
      <c r="AJ95" s="168">
        <f t="shared" si="14"/>
        <v>0</v>
      </c>
      <c r="AK95" s="33" t="s">
        <v>100</v>
      </c>
      <c r="AL95" s="33" t="s">
        <v>100</v>
      </c>
      <c r="AM95" s="33" t="s">
        <v>100</v>
      </c>
      <c r="AN95" s="33" t="s">
        <v>100</v>
      </c>
      <c r="AO95" s="33" t="s">
        <v>100</v>
      </c>
      <c r="AP95" s="33" t="s">
        <v>100</v>
      </c>
      <c r="AQ95" s="33" t="s">
        <v>100</v>
      </c>
      <c r="AR95" s="28" t="s">
        <v>100</v>
      </c>
    </row>
    <row r="96" spans="1:44" ht="26.25">
      <c r="A96" s="162">
        <v>93</v>
      </c>
      <c r="B96" s="28" t="s">
        <v>685</v>
      </c>
      <c r="C96" s="28" t="s">
        <v>686</v>
      </c>
      <c r="D96" s="163" t="s">
        <v>870</v>
      </c>
      <c r="E96" s="164" t="s">
        <v>871</v>
      </c>
      <c r="F96" s="163" t="s">
        <v>878</v>
      </c>
      <c r="G96" s="164" t="s">
        <v>879</v>
      </c>
      <c r="H96" s="164" t="s">
        <v>263</v>
      </c>
      <c r="I96" s="164" t="s">
        <v>877</v>
      </c>
      <c r="J96" s="165" t="s">
        <v>95</v>
      </c>
      <c r="K96" s="162" t="s">
        <v>96</v>
      </c>
      <c r="L96" s="162" t="s">
        <v>97</v>
      </c>
      <c r="M96" s="162" t="s">
        <v>98</v>
      </c>
      <c r="N96" s="38">
        <v>251.40797000000001</v>
      </c>
      <c r="O96" s="38">
        <v>256.78020000000004</v>
      </c>
      <c r="P96" s="38">
        <f t="shared" si="15"/>
        <v>508.18817000000001</v>
      </c>
      <c r="Q96" s="38">
        <v>0</v>
      </c>
      <c r="R96" s="38">
        <v>185.73767999999998</v>
      </c>
      <c r="S96" s="38">
        <f t="shared" si="16"/>
        <v>185.73767999999998</v>
      </c>
      <c r="T96" s="38">
        <f t="shared" si="17"/>
        <v>-71.042520000000053</v>
      </c>
      <c r="U96" s="38">
        <f t="shared" si="17"/>
        <v>-322.45049000000006</v>
      </c>
      <c r="V96" s="39">
        <f t="shared" si="20"/>
        <v>-0.27666665887790431</v>
      </c>
      <c r="W96" s="170">
        <f t="shared" si="21"/>
        <v>-0.63451002804728818</v>
      </c>
      <c r="X96" s="171" t="s">
        <v>100</v>
      </c>
      <c r="Y96" s="171" t="s">
        <v>100</v>
      </c>
      <c r="Z96" s="107" t="s">
        <v>100</v>
      </c>
      <c r="AA96" s="106" t="s">
        <v>100</v>
      </c>
      <c r="AB96" s="106" t="s">
        <v>100</v>
      </c>
      <c r="AC96" s="106" t="s">
        <v>100</v>
      </c>
      <c r="AD96" s="106" t="s">
        <v>100</v>
      </c>
      <c r="AE96" s="178" t="s">
        <v>100</v>
      </c>
      <c r="AF96" s="125" t="s">
        <v>100</v>
      </c>
      <c r="AG96" s="125" t="str">
        <f t="shared" si="13"/>
        <v>N/A</v>
      </c>
      <c r="AH96" s="125" t="str">
        <f t="shared" si="13"/>
        <v>N/A</v>
      </c>
      <c r="AI96" s="117">
        <f t="shared" si="14"/>
        <v>0</v>
      </c>
      <c r="AJ96" s="168">
        <f t="shared" si="14"/>
        <v>0</v>
      </c>
      <c r="AK96" s="33" t="s">
        <v>100</v>
      </c>
      <c r="AL96" s="33" t="s">
        <v>100</v>
      </c>
      <c r="AM96" s="33" t="s">
        <v>100</v>
      </c>
      <c r="AN96" s="33" t="s">
        <v>100</v>
      </c>
      <c r="AO96" s="33" t="s">
        <v>100</v>
      </c>
      <c r="AP96" s="33" t="s">
        <v>100</v>
      </c>
      <c r="AQ96" s="33" t="s">
        <v>100</v>
      </c>
      <c r="AR96" s="28" t="s">
        <v>100</v>
      </c>
    </row>
    <row r="97" spans="1:44" ht="26.25">
      <c r="A97" s="162">
        <v>94</v>
      </c>
      <c r="B97" s="28" t="s">
        <v>685</v>
      </c>
      <c r="C97" s="28" t="s">
        <v>686</v>
      </c>
      <c r="D97" s="163" t="s">
        <v>870</v>
      </c>
      <c r="E97" s="164" t="s">
        <v>871</v>
      </c>
      <c r="F97" s="163" t="s">
        <v>880</v>
      </c>
      <c r="G97" s="164" t="s">
        <v>881</v>
      </c>
      <c r="H97" s="164" t="s">
        <v>482</v>
      </c>
      <c r="I97" s="164" t="s">
        <v>482</v>
      </c>
      <c r="J97" s="165" t="s">
        <v>193</v>
      </c>
      <c r="K97" s="162" t="s">
        <v>96</v>
      </c>
      <c r="L97" s="162" t="s">
        <v>97</v>
      </c>
      <c r="M97" s="162" t="s">
        <v>98</v>
      </c>
      <c r="N97" s="38">
        <v>118.27682</v>
      </c>
      <c r="O97" s="38">
        <v>120.80671000000001</v>
      </c>
      <c r="P97" s="38">
        <f t="shared" si="15"/>
        <v>239.08353</v>
      </c>
      <c r="Q97" s="38">
        <v>326.57461999999998</v>
      </c>
      <c r="R97" s="38">
        <v>212.94972000000001</v>
      </c>
      <c r="S97" s="38">
        <f t="shared" si="16"/>
        <v>539.52433999999994</v>
      </c>
      <c r="T97" s="38">
        <f t="shared" si="17"/>
        <v>92.143010000000004</v>
      </c>
      <c r="U97" s="38">
        <f t="shared" si="17"/>
        <v>300.44080999999994</v>
      </c>
      <c r="V97" s="39">
        <f t="shared" si="20"/>
        <v>0.76273089466636412</v>
      </c>
      <c r="W97" s="170">
        <f t="shared" si="21"/>
        <v>1.2566353274104658</v>
      </c>
      <c r="X97" s="28" t="str">
        <f>IF(ABS(T97)&gt;10000,"YES","NO")</f>
        <v>NO</v>
      </c>
      <c r="Y97" s="28" t="str">
        <f>IF(AND(ABS(T97)&gt;5000,ABS(V97)&gt;0.2),"YES","NO")</f>
        <v>NO</v>
      </c>
      <c r="Z97" s="107" t="s">
        <v>203</v>
      </c>
      <c r="AA97" s="106">
        <v>919</v>
      </c>
      <c r="AB97" s="106">
        <v>919</v>
      </c>
      <c r="AC97" s="178">
        <f t="shared" ref="AC97:AC108" si="22">AB97+AA97</f>
        <v>1838</v>
      </c>
      <c r="AD97" s="106">
        <v>944</v>
      </c>
      <c r="AE97" s="178">
        <v>886</v>
      </c>
      <c r="AF97" s="125">
        <f t="shared" ref="AF97:AF108" si="23">AE97+AD97</f>
        <v>1830</v>
      </c>
      <c r="AG97" s="125">
        <f t="shared" si="13"/>
        <v>-33</v>
      </c>
      <c r="AH97" s="125">
        <f t="shared" si="13"/>
        <v>-8</v>
      </c>
      <c r="AI97" s="117">
        <f t="shared" si="14"/>
        <v>-3.5908596300326445E-2</v>
      </c>
      <c r="AJ97" s="168">
        <f t="shared" si="14"/>
        <v>-4.3525571273122961E-3</v>
      </c>
      <c r="AK97" s="28" t="str">
        <f>IF(AI97="N/A","NO",IF(ABS(AI97)&gt;0.2,"YES","NO"))</f>
        <v>NO</v>
      </c>
      <c r="AL97" s="33" t="s">
        <v>100</v>
      </c>
      <c r="AM97" s="33" t="s">
        <v>100</v>
      </c>
      <c r="AN97" s="59" t="str">
        <f>IF(AJ97&gt;19.99%,"Over", IF(AJ97&lt;-19.99%,"Under", "On-Target"))</f>
        <v>On-Target</v>
      </c>
      <c r="AO97" s="162" t="s">
        <v>101</v>
      </c>
      <c r="AP97" s="59" t="str">
        <f>IF(AND(U97&lt;-5000, W97&lt;-19.99%), "Under", IF(AND(U97&gt;=-5000, U97&lt;=5000), "On-Target", IF(AND(U97&gt;5000, W97&gt;19.99%), "Over", "Check")))</f>
        <v>On-Target</v>
      </c>
      <c r="AQ97" s="187" t="s">
        <v>256</v>
      </c>
      <c r="AR97" s="29" t="s">
        <v>103</v>
      </c>
    </row>
    <row r="98" spans="1:44" ht="26.25">
      <c r="A98" s="162">
        <v>95</v>
      </c>
      <c r="B98" s="28" t="s">
        <v>685</v>
      </c>
      <c r="C98" s="28" t="s">
        <v>686</v>
      </c>
      <c r="D98" s="163" t="s">
        <v>870</v>
      </c>
      <c r="E98" s="164" t="s">
        <v>871</v>
      </c>
      <c r="F98" s="163" t="s">
        <v>880</v>
      </c>
      <c r="G98" s="164" t="s">
        <v>881</v>
      </c>
      <c r="H98" s="164" t="s">
        <v>692</v>
      </c>
      <c r="I98" s="164" t="s">
        <v>756</v>
      </c>
      <c r="J98" s="165" t="s">
        <v>193</v>
      </c>
      <c r="K98" s="162" t="s">
        <v>96</v>
      </c>
      <c r="L98" s="162" t="s">
        <v>97</v>
      </c>
      <c r="M98" s="162" t="s">
        <v>98</v>
      </c>
      <c r="N98" s="38">
        <v>118.27682</v>
      </c>
      <c r="O98" s="38">
        <v>120.80671000000001</v>
      </c>
      <c r="P98" s="38">
        <f t="shared" si="15"/>
        <v>239.08353</v>
      </c>
      <c r="Q98" s="38">
        <v>326.57461999999998</v>
      </c>
      <c r="R98" s="38">
        <v>212.94972000000001</v>
      </c>
      <c r="S98" s="38">
        <f t="shared" si="16"/>
        <v>539.52433999999994</v>
      </c>
      <c r="T98" s="38">
        <f t="shared" si="17"/>
        <v>92.143010000000004</v>
      </c>
      <c r="U98" s="38">
        <f t="shared" si="17"/>
        <v>300.44080999999994</v>
      </c>
      <c r="V98" s="39">
        <f t="shared" si="20"/>
        <v>0.76273089466636412</v>
      </c>
      <c r="W98" s="170">
        <f t="shared" si="21"/>
        <v>1.2566353274104658</v>
      </c>
      <c r="X98" s="171" t="s">
        <v>100</v>
      </c>
      <c r="Y98" s="171" t="s">
        <v>100</v>
      </c>
      <c r="Z98" s="107" t="s">
        <v>100</v>
      </c>
      <c r="AA98" s="106">
        <v>919</v>
      </c>
      <c r="AB98" s="106">
        <v>919</v>
      </c>
      <c r="AC98" s="178">
        <f t="shared" si="22"/>
        <v>1838</v>
      </c>
      <c r="AD98" s="106">
        <v>944</v>
      </c>
      <c r="AE98" s="178">
        <v>886</v>
      </c>
      <c r="AF98" s="125">
        <f t="shared" si="23"/>
        <v>1830</v>
      </c>
      <c r="AG98" s="125">
        <f t="shared" si="13"/>
        <v>-33</v>
      </c>
      <c r="AH98" s="125">
        <f t="shared" si="13"/>
        <v>-8</v>
      </c>
      <c r="AI98" s="117">
        <f t="shared" si="14"/>
        <v>-3.5908596300326445E-2</v>
      </c>
      <c r="AJ98" s="168">
        <f t="shared" si="14"/>
        <v>-4.3525571273122961E-3</v>
      </c>
      <c r="AK98" s="33" t="s">
        <v>100</v>
      </c>
      <c r="AL98" s="33" t="s">
        <v>100</v>
      </c>
      <c r="AM98" s="33" t="s">
        <v>100</v>
      </c>
      <c r="AN98" s="33" t="s">
        <v>100</v>
      </c>
      <c r="AO98" s="33" t="s">
        <v>100</v>
      </c>
      <c r="AP98" s="33" t="s">
        <v>100</v>
      </c>
      <c r="AQ98" s="33" t="s">
        <v>100</v>
      </c>
      <c r="AR98" s="28" t="s">
        <v>100</v>
      </c>
    </row>
    <row r="99" spans="1:44" ht="64.5">
      <c r="A99" s="162">
        <v>96</v>
      </c>
      <c r="B99" s="28" t="s">
        <v>685</v>
      </c>
      <c r="C99" s="28" t="s">
        <v>686</v>
      </c>
      <c r="D99" s="163" t="s">
        <v>870</v>
      </c>
      <c r="E99" s="164" t="s">
        <v>871</v>
      </c>
      <c r="F99" s="163" t="s">
        <v>882</v>
      </c>
      <c r="G99" s="164" t="s">
        <v>883</v>
      </c>
      <c r="H99" s="164" t="s">
        <v>482</v>
      </c>
      <c r="I99" s="164" t="s">
        <v>482</v>
      </c>
      <c r="J99" s="165" t="s">
        <v>193</v>
      </c>
      <c r="K99" s="162" t="s">
        <v>96</v>
      </c>
      <c r="L99" s="162" t="s">
        <v>97</v>
      </c>
      <c r="M99" s="162" t="s">
        <v>98</v>
      </c>
      <c r="N99" s="38">
        <v>1289.5719300000001</v>
      </c>
      <c r="O99" s="38">
        <v>1317.1552900000002</v>
      </c>
      <c r="P99" s="38">
        <f t="shared" si="15"/>
        <v>2606.7272200000002</v>
      </c>
      <c r="Q99" s="38">
        <v>1882.3827799999999</v>
      </c>
      <c r="R99" s="38">
        <v>1862.6427200000001</v>
      </c>
      <c r="S99" s="38">
        <f t="shared" si="16"/>
        <v>3745.0254999999997</v>
      </c>
      <c r="T99" s="38">
        <f t="shared" si="17"/>
        <v>545.4874299999999</v>
      </c>
      <c r="U99" s="38">
        <f t="shared" si="17"/>
        <v>1138.2982799999995</v>
      </c>
      <c r="V99" s="39">
        <f t="shared" si="20"/>
        <v>0.41414056044978559</v>
      </c>
      <c r="W99" s="170">
        <f t="shared" si="21"/>
        <v>0.43667717560412761</v>
      </c>
      <c r="X99" s="28" t="str">
        <f>IF(ABS(T99)&gt;10000,"YES","NO")</f>
        <v>NO</v>
      </c>
      <c r="Y99" s="28" t="str">
        <f>IF(AND(ABS(T99)&gt;5000,ABS(V99)&gt;0.2),"YES","NO")</f>
        <v>NO</v>
      </c>
      <c r="Z99" s="107" t="s">
        <v>884</v>
      </c>
      <c r="AA99" s="106">
        <v>13674</v>
      </c>
      <c r="AB99" s="106">
        <v>13674</v>
      </c>
      <c r="AC99" s="178">
        <f t="shared" si="22"/>
        <v>27348</v>
      </c>
      <c r="AD99" s="106">
        <v>18750</v>
      </c>
      <c r="AE99" s="178">
        <v>18640</v>
      </c>
      <c r="AF99" s="125">
        <f t="shared" si="23"/>
        <v>37390</v>
      </c>
      <c r="AG99" s="125">
        <f t="shared" si="13"/>
        <v>4966</v>
      </c>
      <c r="AH99" s="125">
        <f t="shared" si="13"/>
        <v>10042</v>
      </c>
      <c r="AI99" s="117">
        <f t="shared" si="14"/>
        <v>0.36317098142460141</v>
      </c>
      <c r="AJ99" s="168">
        <f t="shared" si="14"/>
        <v>0.36719321339768907</v>
      </c>
      <c r="AK99" s="28" t="str">
        <f>IF(AI99="N/A","NO",IF(ABS(AI99)&gt;0.2,"YES","NO"))</f>
        <v>YES</v>
      </c>
      <c r="AL99" s="33" t="s">
        <v>100</v>
      </c>
      <c r="AM99" s="33" t="s">
        <v>885</v>
      </c>
      <c r="AN99" s="59" t="str">
        <f>IF(AJ99&gt;19.99%,"Over", IF(AJ99&lt;-19.99%,"Under", "On-Target"))</f>
        <v>Over</v>
      </c>
      <c r="AO99" s="162" t="s">
        <v>101</v>
      </c>
      <c r="AP99" s="59" t="str">
        <f>IF(AND(U99&lt;-5000, W99&lt;-19.99%), "Under", IF(AND(U99&gt;=-5000, U99&lt;=5000), "On-Target", IF(AND(U99&gt;5000, W99&gt;19.99%), "Over", "Check")))</f>
        <v>On-Target</v>
      </c>
      <c r="AQ99" s="187" t="s">
        <v>256</v>
      </c>
      <c r="AR99" s="172" t="s">
        <v>109</v>
      </c>
    </row>
    <row r="100" spans="1:44" ht="26.25">
      <c r="A100" s="162">
        <v>97</v>
      </c>
      <c r="B100" s="28" t="s">
        <v>685</v>
      </c>
      <c r="C100" s="28" t="s">
        <v>686</v>
      </c>
      <c r="D100" s="163" t="s">
        <v>870</v>
      </c>
      <c r="E100" s="164" t="s">
        <v>871</v>
      </c>
      <c r="F100" s="163" t="s">
        <v>882</v>
      </c>
      <c r="G100" s="164" t="s">
        <v>883</v>
      </c>
      <c r="H100" s="164" t="s">
        <v>692</v>
      </c>
      <c r="I100" s="164" t="s">
        <v>756</v>
      </c>
      <c r="J100" s="165" t="s">
        <v>193</v>
      </c>
      <c r="K100" s="162" t="s">
        <v>96</v>
      </c>
      <c r="L100" s="162" t="s">
        <v>97</v>
      </c>
      <c r="M100" s="162" t="s">
        <v>98</v>
      </c>
      <c r="N100" s="38">
        <v>1289.5719300000001</v>
      </c>
      <c r="O100" s="38">
        <v>1317.1552900000002</v>
      </c>
      <c r="P100" s="38">
        <f t="shared" si="15"/>
        <v>2606.7272200000002</v>
      </c>
      <c r="Q100" s="38">
        <v>0</v>
      </c>
      <c r="R100" s="38">
        <v>1862.6427200000001</v>
      </c>
      <c r="S100" s="38">
        <f t="shared" si="16"/>
        <v>1862.6427200000001</v>
      </c>
      <c r="T100" s="38">
        <f t="shared" ref="T100:U131" si="24">R100-O100</f>
        <v>545.4874299999999</v>
      </c>
      <c r="U100" s="38">
        <f t="shared" si="24"/>
        <v>-744.08450000000016</v>
      </c>
      <c r="V100" s="39">
        <f t="shared" si="20"/>
        <v>0.41414056044978559</v>
      </c>
      <c r="W100" s="170">
        <f t="shared" si="21"/>
        <v>-0.28544778076165567</v>
      </c>
      <c r="X100" s="171" t="s">
        <v>100</v>
      </c>
      <c r="Y100" s="171" t="s">
        <v>100</v>
      </c>
      <c r="Z100" s="107" t="s">
        <v>100</v>
      </c>
      <c r="AA100" s="106">
        <v>13674</v>
      </c>
      <c r="AB100" s="106">
        <v>13674</v>
      </c>
      <c r="AC100" s="178">
        <f t="shared" si="22"/>
        <v>27348</v>
      </c>
      <c r="AD100" s="106">
        <v>18750</v>
      </c>
      <c r="AE100" s="178">
        <v>18640</v>
      </c>
      <c r="AF100" s="125">
        <f t="shared" si="23"/>
        <v>37390</v>
      </c>
      <c r="AG100" s="125">
        <f t="shared" si="13"/>
        <v>4966</v>
      </c>
      <c r="AH100" s="125">
        <f t="shared" si="13"/>
        <v>10042</v>
      </c>
      <c r="AI100" s="117">
        <f t="shared" si="14"/>
        <v>0.36317098142460141</v>
      </c>
      <c r="AJ100" s="168">
        <f t="shared" si="14"/>
        <v>0.36719321339768907</v>
      </c>
      <c r="AK100" s="33" t="s">
        <v>100</v>
      </c>
      <c r="AL100" s="33" t="s">
        <v>100</v>
      </c>
      <c r="AM100" s="33" t="s">
        <v>100</v>
      </c>
      <c r="AN100" s="33" t="s">
        <v>100</v>
      </c>
      <c r="AO100" s="33" t="s">
        <v>100</v>
      </c>
      <c r="AP100" s="33" t="s">
        <v>100</v>
      </c>
      <c r="AQ100" s="33" t="s">
        <v>100</v>
      </c>
      <c r="AR100" s="28" t="s">
        <v>100</v>
      </c>
    </row>
    <row r="101" spans="1:44" ht="26.25">
      <c r="A101" s="162">
        <v>98</v>
      </c>
      <c r="B101" s="28" t="s">
        <v>685</v>
      </c>
      <c r="C101" s="28" t="s">
        <v>686</v>
      </c>
      <c r="D101" s="163" t="s">
        <v>870</v>
      </c>
      <c r="E101" s="164" t="s">
        <v>871</v>
      </c>
      <c r="F101" s="163" t="s">
        <v>882</v>
      </c>
      <c r="G101" s="164" t="s">
        <v>883</v>
      </c>
      <c r="H101" s="164" t="s">
        <v>263</v>
      </c>
      <c r="I101" s="164" t="s">
        <v>347</v>
      </c>
      <c r="J101" s="165" t="s">
        <v>193</v>
      </c>
      <c r="K101" s="162" t="s">
        <v>96</v>
      </c>
      <c r="L101" s="162" t="s">
        <v>97</v>
      </c>
      <c r="M101" s="162" t="s">
        <v>98</v>
      </c>
      <c r="N101" s="38">
        <v>1289.5719300000001</v>
      </c>
      <c r="O101" s="38">
        <v>1317.1552900000002</v>
      </c>
      <c r="P101" s="38">
        <f t="shared" si="15"/>
        <v>2606.7272200000002</v>
      </c>
      <c r="Q101" s="38">
        <v>1882.3827799999999</v>
      </c>
      <c r="R101" s="38">
        <v>1862.6427200000001</v>
      </c>
      <c r="S101" s="38">
        <f t="shared" si="16"/>
        <v>3745.0254999999997</v>
      </c>
      <c r="T101" s="38">
        <f t="shared" si="24"/>
        <v>545.4874299999999</v>
      </c>
      <c r="U101" s="38">
        <f t="shared" si="24"/>
        <v>1138.2982799999995</v>
      </c>
      <c r="V101" s="39">
        <f t="shared" si="20"/>
        <v>0.41414056044978559</v>
      </c>
      <c r="W101" s="170">
        <f t="shared" si="21"/>
        <v>0.43667717560412761</v>
      </c>
      <c r="X101" s="171" t="s">
        <v>100</v>
      </c>
      <c r="Y101" s="171" t="s">
        <v>100</v>
      </c>
      <c r="Z101" s="107" t="s">
        <v>100</v>
      </c>
      <c r="AA101" s="106">
        <v>13674</v>
      </c>
      <c r="AB101" s="106">
        <v>13674</v>
      </c>
      <c r="AC101" s="178">
        <f t="shared" si="22"/>
        <v>27348</v>
      </c>
      <c r="AD101" s="106">
        <v>18750</v>
      </c>
      <c r="AE101" s="178">
        <v>18640</v>
      </c>
      <c r="AF101" s="125">
        <f t="shared" si="23"/>
        <v>37390</v>
      </c>
      <c r="AG101" s="125">
        <f t="shared" si="13"/>
        <v>4966</v>
      </c>
      <c r="AH101" s="125">
        <f t="shared" si="13"/>
        <v>10042</v>
      </c>
      <c r="AI101" s="117">
        <f t="shared" si="14"/>
        <v>0.36317098142460141</v>
      </c>
      <c r="AJ101" s="168">
        <f t="shared" si="14"/>
        <v>0.36719321339768907</v>
      </c>
      <c r="AK101" s="33" t="s">
        <v>100</v>
      </c>
      <c r="AL101" s="33" t="s">
        <v>100</v>
      </c>
      <c r="AM101" s="33" t="s">
        <v>100</v>
      </c>
      <c r="AN101" s="33" t="s">
        <v>100</v>
      </c>
      <c r="AO101" s="33" t="s">
        <v>100</v>
      </c>
      <c r="AP101" s="33" t="s">
        <v>100</v>
      </c>
      <c r="AQ101" s="33" t="s">
        <v>100</v>
      </c>
      <c r="AR101" s="28" t="s">
        <v>100</v>
      </c>
    </row>
    <row r="102" spans="1:44" ht="26.25">
      <c r="A102" s="162">
        <v>99</v>
      </c>
      <c r="B102" s="28" t="s">
        <v>685</v>
      </c>
      <c r="C102" s="28" t="s">
        <v>686</v>
      </c>
      <c r="D102" s="163" t="s">
        <v>870</v>
      </c>
      <c r="E102" s="164" t="s">
        <v>871</v>
      </c>
      <c r="F102" s="163" t="s">
        <v>882</v>
      </c>
      <c r="G102" s="164" t="s">
        <v>883</v>
      </c>
      <c r="H102" s="164" t="s">
        <v>701</v>
      </c>
      <c r="I102" s="164" t="s">
        <v>886</v>
      </c>
      <c r="J102" s="165" t="s">
        <v>193</v>
      </c>
      <c r="K102" s="162" t="s">
        <v>96</v>
      </c>
      <c r="L102" s="162" t="s">
        <v>97</v>
      </c>
      <c r="M102" s="162" t="s">
        <v>98</v>
      </c>
      <c r="N102" s="38">
        <v>1289.5719300000001</v>
      </c>
      <c r="O102" s="38">
        <v>1317.1552900000002</v>
      </c>
      <c r="P102" s="38">
        <f t="shared" si="15"/>
        <v>2606.7272200000002</v>
      </c>
      <c r="Q102" s="38">
        <v>1882.3827799999999</v>
      </c>
      <c r="R102" s="38">
        <v>1862.6427200000001</v>
      </c>
      <c r="S102" s="38">
        <f t="shared" si="16"/>
        <v>3745.0254999999997</v>
      </c>
      <c r="T102" s="38">
        <f t="shared" si="24"/>
        <v>545.4874299999999</v>
      </c>
      <c r="U102" s="38">
        <f t="shared" si="24"/>
        <v>1138.2982799999995</v>
      </c>
      <c r="V102" s="39">
        <f t="shared" si="20"/>
        <v>0.41414056044978559</v>
      </c>
      <c r="W102" s="170">
        <f t="shared" si="21"/>
        <v>0.43667717560412761</v>
      </c>
      <c r="X102" s="171" t="s">
        <v>100</v>
      </c>
      <c r="Y102" s="171" t="s">
        <v>100</v>
      </c>
      <c r="Z102" s="107" t="s">
        <v>100</v>
      </c>
      <c r="AA102" s="106">
        <v>13674</v>
      </c>
      <c r="AB102" s="106">
        <v>13674</v>
      </c>
      <c r="AC102" s="178">
        <f t="shared" si="22"/>
        <v>27348</v>
      </c>
      <c r="AD102" s="106">
        <v>18750</v>
      </c>
      <c r="AE102" s="178">
        <v>18640</v>
      </c>
      <c r="AF102" s="125">
        <f t="shared" si="23"/>
        <v>37390</v>
      </c>
      <c r="AG102" s="125">
        <f t="shared" si="13"/>
        <v>4966</v>
      </c>
      <c r="AH102" s="125">
        <f t="shared" si="13"/>
        <v>10042</v>
      </c>
      <c r="AI102" s="117">
        <f t="shared" si="14"/>
        <v>0.36317098142460141</v>
      </c>
      <c r="AJ102" s="168">
        <f t="shared" si="14"/>
        <v>0.36719321339768907</v>
      </c>
      <c r="AK102" s="33" t="s">
        <v>100</v>
      </c>
      <c r="AL102" s="33" t="s">
        <v>100</v>
      </c>
      <c r="AM102" s="33" t="s">
        <v>100</v>
      </c>
      <c r="AN102" s="33" t="s">
        <v>100</v>
      </c>
      <c r="AO102" s="33" t="s">
        <v>100</v>
      </c>
      <c r="AP102" s="33" t="s">
        <v>100</v>
      </c>
      <c r="AQ102" s="33" t="s">
        <v>100</v>
      </c>
      <c r="AR102" s="28" t="s">
        <v>100</v>
      </c>
    </row>
    <row r="103" spans="1:44" ht="51.75">
      <c r="A103" s="162">
        <v>100</v>
      </c>
      <c r="B103" s="28" t="s">
        <v>685</v>
      </c>
      <c r="C103" s="28" t="s">
        <v>686</v>
      </c>
      <c r="D103" s="163" t="s">
        <v>870</v>
      </c>
      <c r="E103" s="164" t="s">
        <v>871</v>
      </c>
      <c r="F103" s="163" t="s">
        <v>887</v>
      </c>
      <c r="G103" s="164" t="s">
        <v>888</v>
      </c>
      <c r="H103" s="164" t="s">
        <v>482</v>
      </c>
      <c r="I103" s="164" t="s">
        <v>482</v>
      </c>
      <c r="J103" s="165" t="s">
        <v>193</v>
      </c>
      <c r="K103" s="162" t="s">
        <v>96</v>
      </c>
      <c r="L103" s="162" t="s">
        <v>97</v>
      </c>
      <c r="M103" s="162" t="s">
        <v>98</v>
      </c>
      <c r="N103" s="38">
        <v>812.53471000000002</v>
      </c>
      <c r="O103" s="38">
        <v>829.91445999999996</v>
      </c>
      <c r="P103" s="38">
        <f t="shared" si="15"/>
        <v>1642.4491699999999</v>
      </c>
      <c r="Q103" s="38">
        <v>1299.70894</v>
      </c>
      <c r="R103" s="38">
        <v>1520.4492499999999</v>
      </c>
      <c r="S103" s="38">
        <f t="shared" si="16"/>
        <v>2820.1581900000001</v>
      </c>
      <c r="T103" s="38">
        <f t="shared" si="24"/>
        <v>690.53478999999993</v>
      </c>
      <c r="U103" s="38">
        <f t="shared" si="24"/>
        <v>1177.7090200000002</v>
      </c>
      <c r="V103" s="39">
        <f t="shared" si="20"/>
        <v>0.83205537833381038</v>
      </c>
      <c r="W103" s="170">
        <f t="shared" si="21"/>
        <v>0.71704442457723083</v>
      </c>
      <c r="X103" s="28" t="str">
        <f>IF(ABS(T103)&gt;10000,"YES","NO")</f>
        <v>NO</v>
      </c>
      <c r="Y103" s="28" t="str">
        <f>IF(AND(ABS(T103)&gt;5000,ABS(V103)&gt;0.2),"YES","NO")</f>
        <v>NO</v>
      </c>
      <c r="Z103" s="107" t="s">
        <v>889</v>
      </c>
      <c r="AA103" s="106">
        <v>1787</v>
      </c>
      <c r="AB103" s="106">
        <v>1787</v>
      </c>
      <c r="AC103" s="178">
        <f t="shared" si="22"/>
        <v>3574</v>
      </c>
      <c r="AD103" s="106">
        <v>3032</v>
      </c>
      <c r="AE103" s="178">
        <v>3930</v>
      </c>
      <c r="AF103" s="125">
        <f t="shared" si="23"/>
        <v>6962</v>
      </c>
      <c r="AG103" s="125">
        <f t="shared" si="13"/>
        <v>2143</v>
      </c>
      <c r="AH103" s="125">
        <f t="shared" si="13"/>
        <v>3388</v>
      </c>
      <c r="AI103" s="117">
        <f t="shared" si="14"/>
        <v>1.1992165640738668</v>
      </c>
      <c r="AJ103" s="168">
        <f t="shared" si="14"/>
        <v>0.94795747062115276</v>
      </c>
      <c r="AK103" s="28" t="str">
        <f>IF(AI103="N/A","NO",IF(ABS(AI103)&gt;0.2,"YES","NO"))</f>
        <v>YES</v>
      </c>
      <c r="AL103" s="33" t="s">
        <v>100</v>
      </c>
      <c r="AM103" s="33" t="s">
        <v>890</v>
      </c>
      <c r="AN103" s="59" t="str">
        <f>IF(AJ103&gt;19.99%,"Over", IF(AJ103&lt;-19.99%,"Under", "On-Target"))</f>
        <v>Over</v>
      </c>
      <c r="AO103" s="162" t="s">
        <v>101</v>
      </c>
      <c r="AP103" s="59" t="str">
        <f>IF(AND(U103&lt;-5000, W103&lt;-19.99%), "Under", IF(AND(U103&gt;=-5000, U103&lt;=5000), "On-Target", IF(AND(U103&gt;5000, W103&gt;19.99%), "Over", "Check")))</f>
        <v>On-Target</v>
      </c>
      <c r="AQ103" s="187" t="s">
        <v>256</v>
      </c>
      <c r="AR103" s="172" t="s">
        <v>109</v>
      </c>
    </row>
    <row r="104" spans="1:44" ht="26.25">
      <c r="A104" s="162">
        <v>101</v>
      </c>
      <c r="B104" s="28" t="s">
        <v>685</v>
      </c>
      <c r="C104" s="28" t="s">
        <v>686</v>
      </c>
      <c r="D104" s="163" t="s">
        <v>870</v>
      </c>
      <c r="E104" s="164" t="s">
        <v>871</v>
      </c>
      <c r="F104" s="163" t="s">
        <v>887</v>
      </c>
      <c r="G104" s="164" t="s">
        <v>888</v>
      </c>
      <c r="H104" s="164" t="s">
        <v>692</v>
      </c>
      <c r="I104" s="164" t="s">
        <v>756</v>
      </c>
      <c r="J104" s="165" t="s">
        <v>193</v>
      </c>
      <c r="K104" s="162" t="s">
        <v>96</v>
      </c>
      <c r="L104" s="162" t="s">
        <v>97</v>
      </c>
      <c r="M104" s="162" t="s">
        <v>98</v>
      </c>
      <c r="N104" s="38">
        <v>812.53471000000002</v>
      </c>
      <c r="O104" s="38">
        <v>829.91445999999996</v>
      </c>
      <c r="P104" s="38">
        <f t="shared" si="15"/>
        <v>1642.4491699999999</v>
      </c>
      <c r="Q104" s="38">
        <v>1299.70894</v>
      </c>
      <c r="R104" s="38">
        <v>1520.4492499999999</v>
      </c>
      <c r="S104" s="38">
        <f t="shared" si="16"/>
        <v>2820.1581900000001</v>
      </c>
      <c r="T104" s="38">
        <f t="shared" si="24"/>
        <v>690.53478999999993</v>
      </c>
      <c r="U104" s="38">
        <f t="shared" si="24"/>
        <v>1177.7090200000002</v>
      </c>
      <c r="V104" s="39">
        <f t="shared" si="20"/>
        <v>0.83205537833381038</v>
      </c>
      <c r="W104" s="170">
        <f t="shared" si="21"/>
        <v>0.71704442457723083</v>
      </c>
      <c r="X104" s="171" t="s">
        <v>100</v>
      </c>
      <c r="Y104" s="171" t="s">
        <v>100</v>
      </c>
      <c r="Z104" s="107" t="s">
        <v>100</v>
      </c>
      <c r="AA104" s="106">
        <v>1787</v>
      </c>
      <c r="AB104" s="106">
        <v>1787</v>
      </c>
      <c r="AC104" s="178">
        <f t="shared" si="22"/>
        <v>3574</v>
      </c>
      <c r="AD104" s="106">
        <v>3032</v>
      </c>
      <c r="AE104" s="178">
        <v>3930</v>
      </c>
      <c r="AF104" s="125">
        <f t="shared" si="23"/>
        <v>6962</v>
      </c>
      <c r="AG104" s="125">
        <f t="shared" si="13"/>
        <v>2143</v>
      </c>
      <c r="AH104" s="125">
        <f t="shared" si="13"/>
        <v>3388</v>
      </c>
      <c r="AI104" s="117">
        <f t="shared" si="14"/>
        <v>1.1992165640738668</v>
      </c>
      <c r="AJ104" s="168">
        <f t="shared" si="14"/>
        <v>0.94795747062115276</v>
      </c>
      <c r="AK104" s="33" t="s">
        <v>100</v>
      </c>
      <c r="AL104" s="33" t="s">
        <v>100</v>
      </c>
      <c r="AM104" s="33" t="s">
        <v>100</v>
      </c>
      <c r="AN104" s="33" t="s">
        <v>100</v>
      </c>
      <c r="AO104" s="33" t="s">
        <v>100</v>
      </c>
      <c r="AP104" s="33" t="s">
        <v>100</v>
      </c>
      <c r="AQ104" s="33" t="s">
        <v>100</v>
      </c>
      <c r="AR104" s="28" t="s">
        <v>100</v>
      </c>
    </row>
    <row r="105" spans="1:44" ht="26.25">
      <c r="A105" s="162">
        <v>102</v>
      </c>
      <c r="B105" s="28" t="s">
        <v>685</v>
      </c>
      <c r="C105" s="28" t="s">
        <v>686</v>
      </c>
      <c r="D105" s="163" t="s">
        <v>870</v>
      </c>
      <c r="E105" s="164" t="s">
        <v>871</v>
      </c>
      <c r="F105" s="163" t="s">
        <v>891</v>
      </c>
      <c r="G105" s="164" t="s">
        <v>892</v>
      </c>
      <c r="H105" s="164" t="s">
        <v>482</v>
      </c>
      <c r="I105" s="164" t="s">
        <v>482</v>
      </c>
      <c r="J105" s="165" t="s">
        <v>136</v>
      </c>
      <c r="K105" s="162" t="s">
        <v>96</v>
      </c>
      <c r="L105" s="162" t="s">
        <v>97</v>
      </c>
      <c r="M105" s="162" t="s">
        <v>809</v>
      </c>
      <c r="N105" s="38">
        <v>989.50458000000003</v>
      </c>
      <c r="O105" s="38">
        <v>1010.67038</v>
      </c>
      <c r="P105" s="38">
        <f t="shared" si="15"/>
        <v>2000.1749600000001</v>
      </c>
      <c r="Q105" s="38">
        <v>637.24031000000002</v>
      </c>
      <c r="R105" s="38">
        <v>558.31583000000001</v>
      </c>
      <c r="S105" s="38">
        <f t="shared" si="16"/>
        <v>1195.5561400000001</v>
      </c>
      <c r="T105" s="38">
        <f t="shared" si="24"/>
        <v>-452.35455000000002</v>
      </c>
      <c r="U105" s="38">
        <f t="shared" si="24"/>
        <v>-804.61881999999991</v>
      </c>
      <c r="V105" s="39">
        <f t="shared" si="20"/>
        <v>-0.44757871503071062</v>
      </c>
      <c r="W105" s="170">
        <f t="shared" si="21"/>
        <v>-0.40227421905131733</v>
      </c>
      <c r="X105" s="28" t="str">
        <f>IF(ABS(T105)&gt;10000,"YES","NO")</f>
        <v>NO</v>
      </c>
      <c r="Y105" s="28" t="str">
        <f>IF(AND(ABS(T105)&gt;5000,ABS(V105)&gt;0.2),"YES","NO")</f>
        <v>NO</v>
      </c>
      <c r="Z105" s="107" t="s">
        <v>893</v>
      </c>
      <c r="AA105" s="106">
        <v>440</v>
      </c>
      <c r="AB105" s="106">
        <v>440</v>
      </c>
      <c r="AC105" s="178">
        <f t="shared" si="22"/>
        <v>880</v>
      </c>
      <c r="AD105" s="106">
        <v>477</v>
      </c>
      <c r="AE105" s="178">
        <v>440</v>
      </c>
      <c r="AF105" s="125">
        <f t="shared" si="23"/>
        <v>917</v>
      </c>
      <c r="AG105" s="125">
        <f t="shared" si="13"/>
        <v>0</v>
      </c>
      <c r="AH105" s="125">
        <f t="shared" si="13"/>
        <v>37</v>
      </c>
      <c r="AI105" s="117">
        <f t="shared" si="14"/>
        <v>0</v>
      </c>
      <c r="AJ105" s="168">
        <f t="shared" si="14"/>
        <v>4.2045454545454546E-2</v>
      </c>
      <c r="AK105" s="28" t="str">
        <f>IF(AI105="N/A","NO",IF(ABS(AI105)&gt;0.2,"YES","NO"))</f>
        <v>NO</v>
      </c>
      <c r="AL105" s="33" t="s">
        <v>100</v>
      </c>
      <c r="AM105" s="33" t="s">
        <v>100</v>
      </c>
      <c r="AN105" s="59" t="str">
        <f>IF(AJ105&gt;19.99%,"Over", IF(AJ105&lt;-19.99%,"Under", "On-Target"))</f>
        <v>On-Target</v>
      </c>
      <c r="AO105" s="162" t="s">
        <v>101</v>
      </c>
      <c r="AP105" s="59" t="str">
        <f>IF(AND(U105&lt;-5000, W105&lt;-19.99%), "Under", IF(AND(U105&gt;=-5000, U105&lt;=5000), "On-Target", IF(AND(U105&gt;5000, W105&gt;19.99%), "Over", "Check")))</f>
        <v>On-Target</v>
      </c>
      <c r="AQ105" s="187" t="s">
        <v>256</v>
      </c>
      <c r="AR105" s="29" t="s">
        <v>103</v>
      </c>
    </row>
    <row r="106" spans="1:44" ht="26.25">
      <c r="A106" s="162">
        <v>103</v>
      </c>
      <c r="B106" s="28" t="s">
        <v>685</v>
      </c>
      <c r="C106" s="28" t="s">
        <v>686</v>
      </c>
      <c r="D106" s="163" t="s">
        <v>870</v>
      </c>
      <c r="E106" s="164" t="s">
        <v>871</v>
      </c>
      <c r="F106" s="163" t="s">
        <v>891</v>
      </c>
      <c r="G106" s="164" t="s">
        <v>892</v>
      </c>
      <c r="H106" s="164" t="s">
        <v>692</v>
      </c>
      <c r="I106" s="164" t="s">
        <v>894</v>
      </c>
      <c r="J106" s="165" t="s">
        <v>136</v>
      </c>
      <c r="K106" s="162" t="s">
        <v>96</v>
      </c>
      <c r="L106" s="162" t="s">
        <v>97</v>
      </c>
      <c r="M106" s="162" t="s">
        <v>809</v>
      </c>
      <c r="N106" s="38">
        <v>989.50458000000003</v>
      </c>
      <c r="O106" s="38">
        <v>1010.67038</v>
      </c>
      <c r="P106" s="38">
        <f t="shared" si="15"/>
        <v>2000.1749600000001</v>
      </c>
      <c r="Q106" s="38">
        <v>637.24031000000002</v>
      </c>
      <c r="R106" s="38">
        <v>558.31583000000001</v>
      </c>
      <c r="S106" s="38">
        <f t="shared" si="16"/>
        <v>1195.5561400000001</v>
      </c>
      <c r="T106" s="38">
        <f t="shared" si="24"/>
        <v>-452.35455000000002</v>
      </c>
      <c r="U106" s="38">
        <f t="shared" si="24"/>
        <v>-804.61881999999991</v>
      </c>
      <c r="V106" s="39">
        <f t="shared" si="20"/>
        <v>-0.44757871503071062</v>
      </c>
      <c r="W106" s="170">
        <f t="shared" si="21"/>
        <v>-0.40227421905131733</v>
      </c>
      <c r="X106" s="171" t="s">
        <v>100</v>
      </c>
      <c r="Y106" s="171" t="s">
        <v>100</v>
      </c>
      <c r="Z106" s="107" t="s">
        <v>100</v>
      </c>
      <c r="AA106" s="106">
        <v>440</v>
      </c>
      <c r="AB106" s="106">
        <v>440</v>
      </c>
      <c r="AC106" s="178">
        <f t="shared" si="22"/>
        <v>880</v>
      </c>
      <c r="AD106" s="106">
        <v>477</v>
      </c>
      <c r="AE106" s="178">
        <v>440</v>
      </c>
      <c r="AF106" s="125">
        <f t="shared" si="23"/>
        <v>917</v>
      </c>
      <c r="AG106" s="125">
        <f t="shared" si="13"/>
        <v>0</v>
      </c>
      <c r="AH106" s="125">
        <f t="shared" si="13"/>
        <v>37</v>
      </c>
      <c r="AI106" s="117">
        <f t="shared" si="14"/>
        <v>0</v>
      </c>
      <c r="AJ106" s="168">
        <f t="shared" si="14"/>
        <v>4.2045454545454546E-2</v>
      </c>
      <c r="AK106" s="33" t="s">
        <v>100</v>
      </c>
      <c r="AL106" s="33" t="s">
        <v>100</v>
      </c>
      <c r="AM106" s="33" t="s">
        <v>100</v>
      </c>
      <c r="AN106" s="33" t="s">
        <v>100</v>
      </c>
      <c r="AO106" s="33" t="s">
        <v>100</v>
      </c>
      <c r="AP106" s="33" t="s">
        <v>100</v>
      </c>
      <c r="AQ106" s="33" t="s">
        <v>100</v>
      </c>
      <c r="AR106" s="28" t="s">
        <v>100</v>
      </c>
    </row>
    <row r="107" spans="1:44" ht="90">
      <c r="A107" s="162">
        <v>104</v>
      </c>
      <c r="B107" s="28" t="s">
        <v>685</v>
      </c>
      <c r="C107" s="28" t="s">
        <v>686</v>
      </c>
      <c r="D107" s="163" t="s">
        <v>870</v>
      </c>
      <c r="E107" s="164" t="s">
        <v>871</v>
      </c>
      <c r="F107" s="163" t="s">
        <v>895</v>
      </c>
      <c r="G107" s="164" t="s">
        <v>896</v>
      </c>
      <c r="H107" s="164" t="s">
        <v>482</v>
      </c>
      <c r="I107" s="164" t="s">
        <v>482</v>
      </c>
      <c r="J107" s="165" t="s">
        <v>95</v>
      </c>
      <c r="K107" s="162" t="s">
        <v>96</v>
      </c>
      <c r="L107" s="162" t="s">
        <v>97</v>
      </c>
      <c r="M107" s="162" t="s">
        <v>98</v>
      </c>
      <c r="N107" s="38">
        <v>1036.69327</v>
      </c>
      <c r="O107" s="38">
        <v>1058.8459499999999</v>
      </c>
      <c r="P107" s="38">
        <f t="shared" si="15"/>
        <v>2095.5392199999997</v>
      </c>
      <c r="Q107" s="38">
        <v>842.57858999999996</v>
      </c>
      <c r="R107" s="38">
        <v>543.43687</v>
      </c>
      <c r="S107" s="38">
        <f t="shared" si="16"/>
        <v>1386.0154600000001</v>
      </c>
      <c r="T107" s="38">
        <f t="shared" si="24"/>
        <v>-515.4090799999999</v>
      </c>
      <c r="U107" s="38">
        <f t="shared" si="24"/>
        <v>-709.52375999999958</v>
      </c>
      <c r="V107" s="39">
        <f t="shared" si="20"/>
        <v>-0.48676493497472406</v>
      </c>
      <c r="W107" s="170">
        <f t="shared" si="21"/>
        <v>-0.33858767864053613</v>
      </c>
      <c r="X107" s="28" t="str">
        <f>IF(ABS(T107)&gt;10000,"YES","NO")</f>
        <v>NO</v>
      </c>
      <c r="Y107" s="28" t="str">
        <f>IF(AND(ABS(T107)&gt;5000,ABS(V107)&gt;0.2),"YES","NO")</f>
        <v>NO</v>
      </c>
      <c r="Z107" s="107" t="s">
        <v>897</v>
      </c>
      <c r="AA107" s="106">
        <v>10461</v>
      </c>
      <c r="AB107" s="106">
        <v>10461</v>
      </c>
      <c r="AC107" s="178">
        <f t="shared" si="22"/>
        <v>20922</v>
      </c>
      <c r="AD107" s="106">
        <v>5880</v>
      </c>
      <c r="AE107" s="178">
        <v>3457</v>
      </c>
      <c r="AF107" s="125">
        <f t="shared" si="23"/>
        <v>9337</v>
      </c>
      <c r="AG107" s="125">
        <f t="shared" si="13"/>
        <v>-7004</v>
      </c>
      <c r="AH107" s="125">
        <f t="shared" si="13"/>
        <v>-11585</v>
      </c>
      <c r="AI107" s="117">
        <f t="shared" si="14"/>
        <v>-0.66953446133256855</v>
      </c>
      <c r="AJ107" s="168">
        <f t="shared" si="14"/>
        <v>-0.55372335340789602</v>
      </c>
      <c r="AK107" s="28" t="str">
        <f>IF(AI107="N/A","NO",IF(ABS(AI107)&gt;0.2,"YES","NO"))</f>
        <v>YES</v>
      </c>
      <c r="AL107" s="33" t="s">
        <v>100</v>
      </c>
      <c r="AM107" s="33" t="s">
        <v>898</v>
      </c>
      <c r="AN107" s="59" t="str">
        <f>IF(AJ107&gt;19.99%,"Over", IF(AJ107&lt;-19.99%,"Under", "On-Target"))</f>
        <v>Under</v>
      </c>
      <c r="AO107" s="162" t="s">
        <v>101</v>
      </c>
      <c r="AP107" s="59" t="str">
        <f>IF(AND(U107&lt;-5000, W107&lt;-19.99%), "Under", IF(AND(U107&gt;=-5000, U107&lt;=5000), "On-Target", IF(AND(U107&gt;5000, W107&gt;19.99%), "Over", "Check")))</f>
        <v>On-Target</v>
      </c>
      <c r="AQ107" s="187" t="s">
        <v>256</v>
      </c>
      <c r="AR107" s="172" t="s">
        <v>899</v>
      </c>
    </row>
    <row r="108" spans="1:44" ht="26.25">
      <c r="A108" s="162">
        <v>105</v>
      </c>
      <c r="B108" s="28" t="s">
        <v>685</v>
      </c>
      <c r="C108" s="28" t="s">
        <v>686</v>
      </c>
      <c r="D108" s="163" t="s">
        <v>870</v>
      </c>
      <c r="E108" s="164" t="s">
        <v>871</v>
      </c>
      <c r="F108" s="163" t="s">
        <v>895</v>
      </c>
      <c r="G108" s="164" t="s">
        <v>896</v>
      </c>
      <c r="H108" s="164" t="s">
        <v>692</v>
      </c>
      <c r="I108" s="164" t="s">
        <v>900</v>
      </c>
      <c r="J108" s="165" t="s">
        <v>95</v>
      </c>
      <c r="K108" s="162" t="s">
        <v>96</v>
      </c>
      <c r="L108" s="162" t="s">
        <v>97</v>
      </c>
      <c r="M108" s="162" t="s">
        <v>98</v>
      </c>
      <c r="N108" s="38">
        <v>1036.69327</v>
      </c>
      <c r="O108" s="38">
        <v>1058.8459499999999</v>
      </c>
      <c r="P108" s="38">
        <f t="shared" si="15"/>
        <v>2095.5392199999997</v>
      </c>
      <c r="Q108" s="38">
        <v>842.57858999999996</v>
      </c>
      <c r="R108" s="38">
        <v>543.43687</v>
      </c>
      <c r="S108" s="38">
        <f t="shared" si="16"/>
        <v>1386.0154600000001</v>
      </c>
      <c r="T108" s="38">
        <f t="shared" si="24"/>
        <v>-515.4090799999999</v>
      </c>
      <c r="U108" s="38">
        <f t="shared" si="24"/>
        <v>-709.52375999999958</v>
      </c>
      <c r="V108" s="39">
        <f t="shared" si="20"/>
        <v>-0.48676493497472406</v>
      </c>
      <c r="W108" s="170">
        <f t="shared" si="21"/>
        <v>-0.33858767864053613</v>
      </c>
      <c r="X108" s="171" t="s">
        <v>100</v>
      </c>
      <c r="Y108" s="171" t="s">
        <v>100</v>
      </c>
      <c r="Z108" s="107" t="s">
        <v>100</v>
      </c>
      <c r="AA108" s="106">
        <v>10461</v>
      </c>
      <c r="AB108" s="106">
        <v>10461</v>
      </c>
      <c r="AC108" s="178">
        <f t="shared" si="22"/>
        <v>20922</v>
      </c>
      <c r="AD108" s="106">
        <v>5880</v>
      </c>
      <c r="AE108" s="178">
        <v>3457</v>
      </c>
      <c r="AF108" s="125">
        <f t="shared" si="23"/>
        <v>9337</v>
      </c>
      <c r="AG108" s="125">
        <f t="shared" si="13"/>
        <v>-7004</v>
      </c>
      <c r="AH108" s="125">
        <f t="shared" si="13"/>
        <v>-11585</v>
      </c>
      <c r="AI108" s="117">
        <f t="shared" si="14"/>
        <v>-0.66953446133256855</v>
      </c>
      <c r="AJ108" s="168">
        <f t="shared" si="14"/>
        <v>-0.55372335340789602</v>
      </c>
      <c r="AK108" s="33" t="s">
        <v>100</v>
      </c>
      <c r="AL108" s="33" t="s">
        <v>100</v>
      </c>
      <c r="AM108" s="33" t="s">
        <v>100</v>
      </c>
      <c r="AN108" s="33" t="s">
        <v>100</v>
      </c>
      <c r="AO108" s="33" t="s">
        <v>100</v>
      </c>
      <c r="AP108" s="33" t="s">
        <v>100</v>
      </c>
      <c r="AQ108" s="33" t="s">
        <v>100</v>
      </c>
      <c r="AR108" s="28" t="s">
        <v>100</v>
      </c>
    </row>
    <row r="109" spans="1:44" ht="64.5">
      <c r="A109" s="162">
        <v>106</v>
      </c>
      <c r="B109" s="28" t="s">
        <v>685</v>
      </c>
      <c r="C109" s="28" t="s">
        <v>686</v>
      </c>
      <c r="D109" s="163" t="s">
        <v>870</v>
      </c>
      <c r="E109" s="164" t="s">
        <v>871</v>
      </c>
      <c r="F109" s="163" t="s">
        <v>901</v>
      </c>
      <c r="G109" s="164" t="s">
        <v>902</v>
      </c>
      <c r="H109" s="164" t="s">
        <v>482</v>
      </c>
      <c r="I109" s="164" t="s">
        <v>482</v>
      </c>
      <c r="J109" s="165" t="s">
        <v>95</v>
      </c>
      <c r="K109" s="162" t="s">
        <v>96</v>
      </c>
      <c r="L109" s="162" t="s">
        <v>97</v>
      </c>
      <c r="M109" s="162" t="s">
        <v>98</v>
      </c>
      <c r="N109" s="38">
        <v>3956.9684600000001</v>
      </c>
      <c r="O109" s="38">
        <v>4041.5233499999999</v>
      </c>
      <c r="P109" s="38">
        <f t="shared" si="15"/>
        <v>7998.4918099999995</v>
      </c>
      <c r="Q109" s="38">
        <v>3671.0673000000002</v>
      </c>
      <c r="R109" s="38">
        <v>4147.8970799999997</v>
      </c>
      <c r="S109" s="38">
        <f t="shared" si="16"/>
        <v>7818.9643799999994</v>
      </c>
      <c r="T109" s="38">
        <f t="shared" si="24"/>
        <v>106.3737299999998</v>
      </c>
      <c r="U109" s="38">
        <f t="shared" si="24"/>
        <v>-179.52743000000009</v>
      </c>
      <c r="V109" s="39">
        <f t="shared" si="20"/>
        <v>2.6320206711164938E-2</v>
      </c>
      <c r="W109" s="170">
        <f t="shared" si="21"/>
        <v>-2.2445160195769469E-2</v>
      </c>
      <c r="X109" s="28" t="str">
        <f>IF(ABS(T109)&gt;10000,"YES","NO")</f>
        <v>NO</v>
      </c>
      <c r="Y109" s="28" t="str">
        <f>IF(AND(ABS(T109)&gt;5000,ABS(V109)&gt;0.2),"YES","NO")</f>
        <v>NO</v>
      </c>
      <c r="Z109" s="107" t="s">
        <v>874</v>
      </c>
      <c r="AA109" s="106" t="s">
        <v>100</v>
      </c>
      <c r="AB109" s="106" t="s">
        <v>100</v>
      </c>
      <c r="AC109" s="106" t="s">
        <v>100</v>
      </c>
      <c r="AD109" s="106" t="s">
        <v>100</v>
      </c>
      <c r="AE109" s="178" t="s">
        <v>100</v>
      </c>
      <c r="AF109" s="125" t="s">
        <v>100</v>
      </c>
      <c r="AG109" s="125" t="str">
        <f t="shared" si="13"/>
        <v>N/A</v>
      </c>
      <c r="AH109" s="125" t="str">
        <f t="shared" si="13"/>
        <v>N/A</v>
      </c>
      <c r="AI109" s="117">
        <f t="shared" si="14"/>
        <v>0</v>
      </c>
      <c r="AJ109" s="168">
        <f t="shared" si="14"/>
        <v>0</v>
      </c>
      <c r="AK109" s="28" t="str">
        <f>IF(AI109="N/A","NO",IF(ABS(AI109)&gt;0.2,"YES","NO"))</f>
        <v>NO</v>
      </c>
      <c r="AL109" s="33" t="s">
        <v>100</v>
      </c>
      <c r="AM109" s="33" t="s">
        <v>100</v>
      </c>
      <c r="AN109" s="59" t="s">
        <v>101</v>
      </c>
      <c r="AO109" s="162" t="s">
        <v>101</v>
      </c>
      <c r="AP109" s="59" t="str">
        <f>IF(AND(U109&lt;-5000, W109&lt;-19.99%), "Under", IF(AND(U109&gt;=-5000, U109&lt;=5000), "On-Target", IF(AND(U109&gt;5000, W109&gt;19.99%), "Over", "Check")))</f>
        <v>On-Target</v>
      </c>
      <c r="AQ109" s="187" t="s">
        <v>256</v>
      </c>
      <c r="AR109" s="29" t="s">
        <v>103</v>
      </c>
    </row>
    <row r="110" spans="1:44" ht="26.25">
      <c r="A110" s="162">
        <v>107</v>
      </c>
      <c r="B110" s="28" t="s">
        <v>685</v>
      </c>
      <c r="C110" s="28" t="s">
        <v>686</v>
      </c>
      <c r="D110" s="163" t="s">
        <v>870</v>
      </c>
      <c r="E110" s="164" t="s">
        <v>871</v>
      </c>
      <c r="F110" s="163" t="s">
        <v>901</v>
      </c>
      <c r="G110" s="164" t="s">
        <v>902</v>
      </c>
      <c r="H110" s="164" t="s">
        <v>242</v>
      </c>
      <c r="I110" s="164" t="s">
        <v>903</v>
      </c>
      <c r="J110" s="165" t="s">
        <v>95</v>
      </c>
      <c r="K110" s="162" t="s">
        <v>96</v>
      </c>
      <c r="L110" s="162" t="s">
        <v>97</v>
      </c>
      <c r="M110" s="162" t="s">
        <v>98</v>
      </c>
      <c r="N110" s="38">
        <v>3956.9684600000001</v>
      </c>
      <c r="O110" s="38">
        <v>4041.5233499999999</v>
      </c>
      <c r="P110" s="38">
        <f t="shared" si="15"/>
        <v>7998.4918099999995</v>
      </c>
      <c r="Q110" s="38">
        <v>3671.0673000000002</v>
      </c>
      <c r="R110" s="38">
        <v>4147.8970799999997</v>
      </c>
      <c r="S110" s="38">
        <f t="shared" si="16"/>
        <v>7818.9643799999994</v>
      </c>
      <c r="T110" s="38">
        <f t="shared" si="24"/>
        <v>106.3737299999998</v>
      </c>
      <c r="U110" s="38">
        <f t="shared" si="24"/>
        <v>-179.52743000000009</v>
      </c>
      <c r="V110" s="39">
        <f t="shared" si="20"/>
        <v>2.6320206711164938E-2</v>
      </c>
      <c r="W110" s="170">
        <f t="shared" si="21"/>
        <v>-2.2445160195769469E-2</v>
      </c>
      <c r="X110" s="171" t="s">
        <v>100</v>
      </c>
      <c r="Y110" s="171" t="s">
        <v>100</v>
      </c>
      <c r="Z110" s="107" t="s">
        <v>100</v>
      </c>
      <c r="AA110" s="106" t="s">
        <v>100</v>
      </c>
      <c r="AB110" s="106" t="s">
        <v>100</v>
      </c>
      <c r="AC110" s="106" t="s">
        <v>100</v>
      </c>
      <c r="AD110" s="106" t="s">
        <v>100</v>
      </c>
      <c r="AE110" s="178" t="s">
        <v>100</v>
      </c>
      <c r="AF110" s="125" t="s">
        <v>100</v>
      </c>
      <c r="AG110" s="125" t="str">
        <f t="shared" si="13"/>
        <v>N/A</v>
      </c>
      <c r="AH110" s="125" t="str">
        <f t="shared" si="13"/>
        <v>N/A</v>
      </c>
      <c r="AI110" s="117">
        <f t="shared" si="14"/>
        <v>0</v>
      </c>
      <c r="AJ110" s="168">
        <f t="shared" si="14"/>
        <v>0</v>
      </c>
      <c r="AK110" s="33" t="s">
        <v>100</v>
      </c>
      <c r="AL110" s="33" t="s">
        <v>100</v>
      </c>
      <c r="AM110" s="33" t="s">
        <v>100</v>
      </c>
      <c r="AN110" s="33" t="s">
        <v>100</v>
      </c>
      <c r="AO110" s="33" t="s">
        <v>100</v>
      </c>
      <c r="AP110" s="33" t="s">
        <v>100</v>
      </c>
      <c r="AQ110" s="33" t="s">
        <v>100</v>
      </c>
      <c r="AR110" s="28" t="s">
        <v>100</v>
      </c>
    </row>
    <row r="111" spans="1:44" ht="26.25">
      <c r="A111" s="162">
        <v>108</v>
      </c>
      <c r="B111" s="28" t="s">
        <v>685</v>
      </c>
      <c r="C111" s="28" t="s">
        <v>686</v>
      </c>
      <c r="D111" s="163" t="s">
        <v>870</v>
      </c>
      <c r="E111" s="164" t="s">
        <v>871</v>
      </c>
      <c r="F111" s="163" t="s">
        <v>901</v>
      </c>
      <c r="G111" s="164" t="s">
        <v>902</v>
      </c>
      <c r="H111" s="164" t="s">
        <v>263</v>
      </c>
      <c r="I111" s="164" t="s">
        <v>904</v>
      </c>
      <c r="J111" s="165" t="s">
        <v>95</v>
      </c>
      <c r="K111" s="162" t="s">
        <v>96</v>
      </c>
      <c r="L111" s="162" t="s">
        <v>97</v>
      </c>
      <c r="M111" s="162" t="s">
        <v>98</v>
      </c>
      <c r="N111" s="38">
        <v>3956.9684600000001</v>
      </c>
      <c r="O111" s="38">
        <v>4041.5233499999999</v>
      </c>
      <c r="P111" s="38">
        <f t="shared" si="15"/>
        <v>7998.4918099999995</v>
      </c>
      <c r="Q111" s="38">
        <v>3671.0673000000002</v>
      </c>
      <c r="R111" s="38">
        <v>4147.8970799999997</v>
      </c>
      <c r="S111" s="38">
        <f t="shared" si="16"/>
        <v>7818.9643799999994</v>
      </c>
      <c r="T111" s="38">
        <f t="shared" si="24"/>
        <v>106.3737299999998</v>
      </c>
      <c r="U111" s="38">
        <f t="shared" si="24"/>
        <v>-179.52743000000009</v>
      </c>
      <c r="V111" s="39">
        <f t="shared" si="20"/>
        <v>2.6320206711164938E-2</v>
      </c>
      <c r="W111" s="170">
        <f t="shared" si="21"/>
        <v>-2.2445160195769469E-2</v>
      </c>
      <c r="X111" s="171" t="s">
        <v>100</v>
      </c>
      <c r="Y111" s="171" t="s">
        <v>100</v>
      </c>
      <c r="Z111" s="107" t="s">
        <v>100</v>
      </c>
      <c r="AA111" s="106" t="s">
        <v>100</v>
      </c>
      <c r="AB111" s="106" t="s">
        <v>100</v>
      </c>
      <c r="AC111" s="106" t="s">
        <v>100</v>
      </c>
      <c r="AD111" s="106" t="s">
        <v>100</v>
      </c>
      <c r="AE111" s="178" t="s">
        <v>100</v>
      </c>
      <c r="AF111" s="125" t="s">
        <v>100</v>
      </c>
      <c r="AG111" s="125" t="str">
        <f t="shared" si="13"/>
        <v>N/A</v>
      </c>
      <c r="AH111" s="125" t="str">
        <f t="shared" si="13"/>
        <v>N/A</v>
      </c>
      <c r="AI111" s="117">
        <f t="shared" si="14"/>
        <v>0</v>
      </c>
      <c r="AJ111" s="168">
        <f t="shared" si="14"/>
        <v>0</v>
      </c>
      <c r="AK111" s="33" t="s">
        <v>100</v>
      </c>
      <c r="AL111" s="33" t="s">
        <v>100</v>
      </c>
      <c r="AM111" s="33" t="s">
        <v>100</v>
      </c>
      <c r="AN111" s="33" t="s">
        <v>100</v>
      </c>
      <c r="AO111" s="33" t="s">
        <v>100</v>
      </c>
      <c r="AP111" s="33" t="s">
        <v>100</v>
      </c>
      <c r="AQ111" s="33" t="s">
        <v>100</v>
      </c>
      <c r="AR111" s="28" t="s">
        <v>100</v>
      </c>
    </row>
    <row r="112" spans="1:44" ht="64.5">
      <c r="A112" s="162">
        <v>109</v>
      </c>
      <c r="B112" s="28" t="s">
        <v>685</v>
      </c>
      <c r="C112" s="28" t="s">
        <v>686</v>
      </c>
      <c r="D112" s="163" t="s">
        <v>870</v>
      </c>
      <c r="E112" s="164" t="s">
        <v>871</v>
      </c>
      <c r="F112" s="163" t="s">
        <v>905</v>
      </c>
      <c r="G112" s="164" t="s">
        <v>906</v>
      </c>
      <c r="H112" s="164" t="s">
        <v>482</v>
      </c>
      <c r="I112" s="164" t="s">
        <v>482</v>
      </c>
      <c r="J112" s="165" t="s">
        <v>95</v>
      </c>
      <c r="K112" s="162" t="s">
        <v>96</v>
      </c>
      <c r="L112" s="162" t="s">
        <v>97</v>
      </c>
      <c r="M112" s="162" t="s">
        <v>98</v>
      </c>
      <c r="N112" s="38">
        <v>1495.4205199999999</v>
      </c>
      <c r="O112" s="38">
        <v>1527.3755700000002</v>
      </c>
      <c r="P112" s="38">
        <f t="shared" si="15"/>
        <v>3022.7960899999998</v>
      </c>
      <c r="Q112" s="38">
        <v>1448.5255400000001</v>
      </c>
      <c r="R112" s="38">
        <v>1412.6771100000001</v>
      </c>
      <c r="S112" s="38">
        <f t="shared" si="16"/>
        <v>2861.2026500000002</v>
      </c>
      <c r="T112" s="38">
        <f t="shared" si="24"/>
        <v>-114.69846000000007</v>
      </c>
      <c r="U112" s="38">
        <f t="shared" si="24"/>
        <v>-161.59343999999965</v>
      </c>
      <c r="V112" s="39">
        <f t="shared" si="20"/>
        <v>-7.5095125424848891E-2</v>
      </c>
      <c r="W112" s="170">
        <f t="shared" si="21"/>
        <v>-5.3458266845912074E-2</v>
      </c>
      <c r="X112" s="28" t="str">
        <f>IF(ABS(T112)&gt;10000,"YES","NO")</f>
        <v>NO</v>
      </c>
      <c r="Y112" s="28" t="str">
        <f>IF(AND(ABS(T112)&gt;5000,ABS(V112)&gt;0.2),"YES","NO")</f>
        <v>NO</v>
      </c>
      <c r="Z112" s="107" t="s">
        <v>874</v>
      </c>
      <c r="AA112" s="106" t="s">
        <v>100</v>
      </c>
      <c r="AB112" s="106" t="s">
        <v>100</v>
      </c>
      <c r="AC112" s="106" t="s">
        <v>100</v>
      </c>
      <c r="AD112" s="106" t="s">
        <v>100</v>
      </c>
      <c r="AE112" s="178" t="s">
        <v>100</v>
      </c>
      <c r="AF112" s="125" t="s">
        <v>100</v>
      </c>
      <c r="AG112" s="125" t="str">
        <f t="shared" si="13"/>
        <v>N/A</v>
      </c>
      <c r="AH112" s="125" t="str">
        <f t="shared" si="13"/>
        <v>N/A</v>
      </c>
      <c r="AI112" s="117">
        <f t="shared" si="14"/>
        <v>0</v>
      </c>
      <c r="AJ112" s="168">
        <f t="shared" si="14"/>
        <v>0</v>
      </c>
      <c r="AK112" s="28" t="str">
        <f>IF(AI112="N/A","NO",IF(ABS(AI112)&gt;0.2,"YES","NO"))</f>
        <v>NO</v>
      </c>
      <c r="AL112" s="33" t="s">
        <v>100</v>
      </c>
      <c r="AM112" s="33" t="s">
        <v>100</v>
      </c>
      <c r="AN112" s="59" t="s">
        <v>101</v>
      </c>
      <c r="AO112" s="162" t="s">
        <v>101</v>
      </c>
      <c r="AP112" s="59" t="str">
        <f>IF(AND(U112&lt;-5000, W112&lt;-19.99%), "Under", IF(AND(U112&gt;=-5000, U112&lt;=5000), "On-Target", IF(AND(U112&gt;5000, W112&gt;19.99%), "Over", "Check")))</f>
        <v>On-Target</v>
      </c>
      <c r="AQ112" s="187" t="s">
        <v>256</v>
      </c>
      <c r="AR112" s="29" t="s">
        <v>103</v>
      </c>
    </row>
    <row r="113" spans="1:44" ht="26.25">
      <c r="A113" s="162">
        <v>110</v>
      </c>
      <c r="B113" s="28" t="s">
        <v>685</v>
      </c>
      <c r="C113" s="28" t="s">
        <v>686</v>
      </c>
      <c r="D113" s="163" t="s">
        <v>870</v>
      </c>
      <c r="E113" s="164" t="s">
        <v>871</v>
      </c>
      <c r="F113" s="163" t="s">
        <v>905</v>
      </c>
      <c r="G113" s="164" t="s">
        <v>906</v>
      </c>
      <c r="H113" s="164" t="s">
        <v>692</v>
      </c>
      <c r="I113" s="164" t="s">
        <v>907</v>
      </c>
      <c r="J113" s="165" t="s">
        <v>95</v>
      </c>
      <c r="K113" s="162" t="s">
        <v>96</v>
      </c>
      <c r="L113" s="162" t="s">
        <v>97</v>
      </c>
      <c r="M113" s="162" t="s">
        <v>98</v>
      </c>
      <c r="N113" s="38">
        <v>1495.4205199999999</v>
      </c>
      <c r="O113" s="38">
        <v>1527.3755700000002</v>
      </c>
      <c r="P113" s="38">
        <f t="shared" si="15"/>
        <v>3022.7960899999998</v>
      </c>
      <c r="Q113" s="38">
        <v>1448.5255400000001</v>
      </c>
      <c r="R113" s="38">
        <v>1412.6771100000001</v>
      </c>
      <c r="S113" s="38">
        <f t="shared" si="16"/>
        <v>2861.2026500000002</v>
      </c>
      <c r="T113" s="38">
        <f t="shared" si="24"/>
        <v>-114.69846000000007</v>
      </c>
      <c r="U113" s="38">
        <f t="shared" si="24"/>
        <v>-161.59343999999965</v>
      </c>
      <c r="V113" s="39">
        <f t="shared" si="20"/>
        <v>-7.5095125424848891E-2</v>
      </c>
      <c r="W113" s="170">
        <f t="shared" si="21"/>
        <v>-5.3458266845912074E-2</v>
      </c>
      <c r="X113" s="171" t="s">
        <v>100</v>
      </c>
      <c r="Y113" s="171" t="s">
        <v>100</v>
      </c>
      <c r="Z113" s="107" t="s">
        <v>100</v>
      </c>
      <c r="AA113" s="106" t="s">
        <v>100</v>
      </c>
      <c r="AB113" s="106" t="s">
        <v>100</v>
      </c>
      <c r="AC113" s="106" t="s">
        <v>100</v>
      </c>
      <c r="AD113" s="106" t="s">
        <v>100</v>
      </c>
      <c r="AE113" s="178" t="s">
        <v>100</v>
      </c>
      <c r="AF113" s="125" t="s">
        <v>100</v>
      </c>
      <c r="AG113" s="125" t="str">
        <f t="shared" si="13"/>
        <v>N/A</v>
      </c>
      <c r="AH113" s="125" t="str">
        <f t="shared" si="13"/>
        <v>N/A</v>
      </c>
      <c r="AI113" s="117">
        <f t="shared" si="14"/>
        <v>0</v>
      </c>
      <c r="AJ113" s="168">
        <f t="shared" si="14"/>
        <v>0</v>
      </c>
      <c r="AK113" s="33" t="s">
        <v>100</v>
      </c>
      <c r="AL113" s="33" t="s">
        <v>100</v>
      </c>
      <c r="AM113" s="33" t="s">
        <v>100</v>
      </c>
      <c r="AN113" s="33" t="s">
        <v>100</v>
      </c>
      <c r="AO113" s="33" t="s">
        <v>100</v>
      </c>
      <c r="AP113" s="33" t="s">
        <v>100</v>
      </c>
      <c r="AQ113" s="33" t="s">
        <v>100</v>
      </c>
      <c r="AR113" s="28" t="s">
        <v>100</v>
      </c>
    </row>
    <row r="114" spans="1:44" ht="64.5">
      <c r="A114" s="162">
        <v>111</v>
      </c>
      <c r="B114" s="28" t="s">
        <v>685</v>
      </c>
      <c r="C114" s="28" t="s">
        <v>686</v>
      </c>
      <c r="D114" s="163" t="s">
        <v>870</v>
      </c>
      <c r="E114" s="164" t="s">
        <v>871</v>
      </c>
      <c r="F114" s="163" t="s">
        <v>908</v>
      </c>
      <c r="G114" s="164" t="s">
        <v>909</v>
      </c>
      <c r="H114" s="164" t="s">
        <v>482</v>
      </c>
      <c r="I114" s="164" t="s">
        <v>482</v>
      </c>
      <c r="J114" s="165" t="s">
        <v>95</v>
      </c>
      <c r="K114" s="162" t="s">
        <v>96</v>
      </c>
      <c r="L114" s="162" t="s">
        <v>97</v>
      </c>
      <c r="M114" s="162" t="s">
        <v>98</v>
      </c>
      <c r="N114" s="38">
        <v>39.584769999999999</v>
      </c>
      <c r="O114" s="38">
        <v>40.430639999999997</v>
      </c>
      <c r="P114" s="38">
        <f t="shared" si="15"/>
        <v>80.015410000000003</v>
      </c>
      <c r="Q114" s="38">
        <v>43.158679999999997</v>
      </c>
      <c r="R114" s="38">
        <v>59.573180000000001</v>
      </c>
      <c r="S114" s="38">
        <f t="shared" si="16"/>
        <v>102.73186</v>
      </c>
      <c r="T114" s="38">
        <f t="shared" si="24"/>
        <v>19.142540000000004</v>
      </c>
      <c r="U114" s="38">
        <f t="shared" si="24"/>
        <v>22.716449999999995</v>
      </c>
      <c r="V114" s="39">
        <f t="shared" si="20"/>
        <v>0.47346616328606239</v>
      </c>
      <c r="W114" s="170">
        <f t="shared" si="21"/>
        <v>0.28390093858170562</v>
      </c>
      <c r="X114" s="28" t="str">
        <f>IF(ABS(T114)&gt;10000,"YES","NO")</f>
        <v>NO</v>
      </c>
      <c r="Y114" s="28" t="str">
        <f>IF(AND(ABS(T114)&gt;5000,ABS(V114)&gt;0.2),"YES","NO")</f>
        <v>NO</v>
      </c>
      <c r="Z114" s="107" t="s">
        <v>874</v>
      </c>
      <c r="AA114" s="106" t="s">
        <v>100</v>
      </c>
      <c r="AB114" s="106" t="s">
        <v>100</v>
      </c>
      <c r="AC114" s="106" t="s">
        <v>100</v>
      </c>
      <c r="AD114" s="106" t="s">
        <v>100</v>
      </c>
      <c r="AE114" s="178" t="s">
        <v>100</v>
      </c>
      <c r="AF114" s="125" t="s">
        <v>100</v>
      </c>
      <c r="AG114" s="125" t="str">
        <f t="shared" si="13"/>
        <v>N/A</v>
      </c>
      <c r="AH114" s="125" t="str">
        <f t="shared" si="13"/>
        <v>N/A</v>
      </c>
      <c r="AI114" s="117">
        <f t="shared" si="14"/>
        <v>0</v>
      </c>
      <c r="AJ114" s="168">
        <f t="shared" si="14"/>
        <v>0</v>
      </c>
      <c r="AK114" s="28" t="str">
        <f>IF(AI114="N/A","NO",IF(ABS(AI114)&gt;0.2,"YES","NO"))</f>
        <v>NO</v>
      </c>
      <c r="AL114" s="33" t="s">
        <v>100</v>
      </c>
      <c r="AM114" s="33" t="s">
        <v>100</v>
      </c>
      <c r="AN114" s="59" t="s">
        <v>101</v>
      </c>
      <c r="AO114" s="162" t="s">
        <v>101</v>
      </c>
      <c r="AP114" s="59" t="str">
        <f>IF(AND(U114&lt;-5000, W114&lt;-19.99%), "Under", IF(AND(U114&gt;=-5000, U114&lt;=5000), "On-Target", IF(AND(U114&gt;5000, W114&gt;19.99%), "Over", "Check")))</f>
        <v>On-Target</v>
      </c>
      <c r="AQ114" s="187" t="s">
        <v>256</v>
      </c>
      <c r="AR114" s="29" t="s">
        <v>103</v>
      </c>
    </row>
    <row r="115" spans="1:44" ht="26.25">
      <c r="A115" s="162">
        <v>112</v>
      </c>
      <c r="B115" s="28" t="s">
        <v>685</v>
      </c>
      <c r="C115" s="28" t="s">
        <v>686</v>
      </c>
      <c r="D115" s="163" t="s">
        <v>870</v>
      </c>
      <c r="E115" s="164" t="s">
        <v>871</v>
      </c>
      <c r="F115" s="163" t="s">
        <v>908</v>
      </c>
      <c r="G115" s="164" t="s">
        <v>909</v>
      </c>
      <c r="H115" s="164" t="s">
        <v>692</v>
      </c>
      <c r="I115" s="164" t="s">
        <v>907</v>
      </c>
      <c r="J115" s="165" t="s">
        <v>95</v>
      </c>
      <c r="K115" s="162" t="s">
        <v>96</v>
      </c>
      <c r="L115" s="162" t="s">
        <v>97</v>
      </c>
      <c r="M115" s="162" t="s">
        <v>98</v>
      </c>
      <c r="N115" s="38">
        <v>39.584769999999999</v>
      </c>
      <c r="O115" s="38">
        <v>40.430639999999997</v>
      </c>
      <c r="P115" s="38">
        <f t="shared" si="15"/>
        <v>80.015410000000003</v>
      </c>
      <c r="Q115" s="38">
        <v>43.158679999999997</v>
      </c>
      <c r="R115" s="38">
        <v>59.573180000000001</v>
      </c>
      <c r="S115" s="38">
        <f t="shared" si="16"/>
        <v>102.73186</v>
      </c>
      <c r="T115" s="38">
        <f t="shared" si="24"/>
        <v>19.142540000000004</v>
      </c>
      <c r="U115" s="38">
        <f t="shared" si="24"/>
        <v>22.716449999999995</v>
      </c>
      <c r="V115" s="39">
        <f t="shared" si="20"/>
        <v>0.47346616328606239</v>
      </c>
      <c r="W115" s="170">
        <f t="shared" si="21"/>
        <v>0.28390093858170562</v>
      </c>
      <c r="X115" s="171" t="s">
        <v>100</v>
      </c>
      <c r="Y115" s="171" t="s">
        <v>100</v>
      </c>
      <c r="Z115" s="107" t="s">
        <v>100</v>
      </c>
      <c r="AA115" s="106" t="s">
        <v>100</v>
      </c>
      <c r="AB115" s="106" t="s">
        <v>100</v>
      </c>
      <c r="AC115" s="106" t="s">
        <v>100</v>
      </c>
      <c r="AD115" s="106" t="s">
        <v>100</v>
      </c>
      <c r="AE115" s="178" t="s">
        <v>100</v>
      </c>
      <c r="AF115" s="125" t="s">
        <v>100</v>
      </c>
      <c r="AG115" s="125" t="str">
        <f t="shared" si="13"/>
        <v>N/A</v>
      </c>
      <c r="AH115" s="125" t="str">
        <f t="shared" si="13"/>
        <v>N/A</v>
      </c>
      <c r="AI115" s="117">
        <f t="shared" si="14"/>
        <v>0</v>
      </c>
      <c r="AJ115" s="168">
        <f t="shared" si="14"/>
        <v>0</v>
      </c>
      <c r="AK115" s="33" t="s">
        <v>100</v>
      </c>
      <c r="AL115" s="33" t="s">
        <v>100</v>
      </c>
      <c r="AM115" s="33" t="s">
        <v>100</v>
      </c>
      <c r="AN115" s="33" t="s">
        <v>100</v>
      </c>
      <c r="AO115" s="33" t="s">
        <v>100</v>
      </c>
      <c r="AP115" s="33" t="s">
        <v>100</v>
      </c>
      <c r="AQ115" s="33" t="s">
        <v>100</v>
      </c>
      <c r="AR115" s="28" t="s">
        <v>100</v>
      </c>
    </row>
    <row r="116" spans="1:44" ht="64.5">
      <c r="A116" s="162">
        <v>113</v>
      </c>
      <c r="B116" s="28" t="s">
        <v>685</v>
      </c>
      <c r="C116" s="28" t="s">
        <v>686</v>
      </c>
      <c r="D116" s="163" t="s">
        <v>870</v>
      </c>
      <c r="E116" s="164" t="s">
        <v>871</v>
      </c>
      <c r="F116" s="163" t="s">
        <v>910</v>
      </c>
      <c r="G116" s="164" t="s">
        <v>911</v>
      </c>
      <c r="H116" s="164" t="s">
        <v>482</v>
      </c>
      <c r="I116" s="164" t="s">
        <v>482</v>
      </c>
      <c r="J116" s="165" t="s">
        <v>95</v>
      </c>
      <c r="K116" s="162" t="s">
        <v>96</v>
      </c>
      <c r="L116" s="162" t="s">
        <v>97</v>
      </c>
      <c r="M116" s="162" t="s">
        <v>98</v>
      </c>
      <c r="N116" s="38">
        <v>126.57598</v>
      </c>
      <c r="O116" s="38">
        <v>129.28073000000001</v>
      </c>
      <c r="P116" s="38">
        <f t="shared" si="15"/>
        <v>255.85671000000002</v>
      </c>
      <c r="Q116" s="38">
        <v>96.603530000000006</v>
      </c>
      <c r="R116" s="38">
        <v>77.476669999999999</v>
      </c>
      <c r="S116" s="38">
        <f t="shared" si="16"/>
        <v>174.08019999999999</v>
      </c>
      <c r="T116" s="38">
        <f t="shared" si="24"/>
        <v>-51.804060000000007</v>
      </c>
      <c r="U116" s="38">
        <f t="shared" si="24"/>
        <v>-81.77651000000003</v>
      </c>
      <c r="V116" s="39">
        <f t="shared" si="20"/>
        <v>-0.40070983510071456</v>
      </c>
      <c r="W116" s="170">
        <f t="shared" si="21"/>
        <v>-0.31961839109085716</v>
      </c>
      <c r="X116" s="28" t="str">
        <f>IF(ABS(T116)&gt;10000,"YES","NO")</f>
        <v>NO</v>
      </c>
      <c r="Y116" s="28" t="str">
        <f>IF(AND(ABS(T116)&gt;5000,ABS(V116)&gt;0.2),"YES","NO")</f>
        <v>NO</v>
      </c>
      <c r="Z116" s="107" t="s">
        <v>874</v>
      </c>
      <c r="AA116" s="106" t="s">
        <v>100</v>
      </c>
      <c r="AB116" s="106" t="s">
        <v>100</v>
      </c>
      <c r="AC116" s="106" t="s">
        <v>100</v>
      </c>
      <c r="AD116" s="106" t="s">
        <v>100</v>
      </c>
      <c r="AE116" s="178" t="s">
        <v>100</v>
      </c>
      <c r="AF116" s="125" t="s">
        <v>100</v>
      </c>
      <c r="AG116" s="125" t="str">
        <f t="shared" si="13"/>
        <v>N/A</v>
      </c>
      <c r="AH116" s="125" t="str">
        <f t="shared" si="13"/>
        <v>N/A</v>
      </c>
      <c r="AI116" s="117">
        <f t="shared" si="14"/>
        <v>0</v>
      </c>
      <c r="AJ116" s="168">
        <f t="shared" si="14"/>
        <v>0</v>
      </c>
      <c r="AK116" s="28" t="str">
        <f>IF(AI116="N/A","NO",IF(ABS(AI116)&gt;0.2,"YES","NO"))</f>
        <v>NO</v>
      </c>
      <c r="AL116" s="33" t="s">
        <v>100</v>
      </c>
      <c r="AM116" s="33" t="s">
        <v>100</v>
      </c>
      <c r="AN116" s="59" t="s">
        <v>101</v>
      </c>
      <c r="AO116" s="162" t="s">
        <v>101</v>
      </c>
      <c r="AP116" s="59" t="str">
        <f>IF(AND(U116&lt;-5000, W116&lt;-19.99%), "Under", IF(AND(U116&gt;=-5000, U116&lt;=5000), "On-Target", IF(AND(U116&gt;5000, W116&gt;19.99%), "Over", "Check")))</f>
        <v>On-Target</v>
      </c>
      <c r="AQ116" s="187" t="s">
        <v>256</v>
      </c>
      <c r="AR116" s="29" t="s">
        <v>103</v>
      </c>
    </row>
    <row r="117" spans="1:44" ht="26.25">
      <c r="A117" s="162">
        <v>114</v>
      </c>
      <c r="B117" s="28" t="s">
        <v>685</v>
      </c>
      <c r="C117" s="28" t="s">
        <v>686</v>
      </c>
      <c r="D117" s="163" t="s">
        <v>870</v>
      </c>
      <c r="E117" s="164" t="s">
        <v>871</v>
      </c>
      <c r="F117" s="163" t="s">
        <v>910</v>
      </c>
      <c r="G117" s="164" t="s">
        <v>911</v>
      </c>
      <c r="H117" s="164" t="s">
        <v>692</v>
      </c>
      <c r="I117" s="164" t="s">
        <v>912</v>
      </c>
      <c r="J117" s="165" t="s">
        <v>95</v>
      </c>
      <c r="K117" s="162" t="s">
        <v>96</v>
      </c>
      <c r="L117" s="162" t="s">
        <v>97</v>
      </c>
      <c r="M117" s="162" t="s">
        <v>98</v>
      </c>
      <c r="N117" s="38">
        <v>126.57598</v>
      </c>
      <c r="O117" s="38">
        <v>129.28073000000001</v>
      </c>
      <c r="P117" s="38">
        <f t="shared" si="15"/>
        <v>255.85671000000002</v>
      </c>
      <c r="Q117" s="38">
        <v>96.603530000000006</v>
      </c>
      <c r="R117" s="38">
        <v>77.476669999999999</v>
      </c>
      <c r="S117" s="38">
        <f t="shared" si="16"/>
        <v>174.08019999999999</v>
      </c>
      <c r="T117" s="38">
        <f t="shared" si="24"/>
        <v>-51.804060000000007</v>
      </c>
      <c r="U117" s="38">
        <f t="shared" si="24"/>
        <v>-81.77651000000003</v>
      </c>
      <c r="V117" s="39">
        <f t="shared" si="20"/>
        <v>-0.40070983510071456</v>
      </c>
      <c r="W117" s="170">
        <f t="shared" si="21"/>
        <v>-0.31961839109085716</v>
      </c>
      <c r="X117" s="171" t="s">
        <v>100</v>
      </c>
      <c r="Y117" s="171" t="s">
        <v>100</v>
      </c>
      <c r="Z117" s="107" t="s">
        <v>100</v>
      </c>
      <c r="AA117" s="106" t="s">
        <v>100</v>
      </c>
      <c r="AB117" s="106" t="s">
        <v>100</v>
      </c>
      <c r="AC117" s="106" t="s">
        <v>100</v>
      </c>
      <c r="AD117" s="106" t="s">
        <v>100</v>
      </c>
      <c r="AE117" s="178" t="s">
        <v>100</v>
      </c>
      <c r="AF117" s="125" t="s">
        <v>100</v>
      </c>
      <c r="AG117" s="125" t="str">
        <f t="shared" si="13"/>
        <v>N/A</v>
      </c>
      <c r="AH117" s="125" t="str">
        <f t="shared" si="13"/>
        <v>N/A</v>
      </c>
      <c r="AI117" s="117">
        <f t="shared" si="14"/>
        <v>0</v>
      </c>
      <c r="AJ117" s="168">
        <f t="shared" si="14"/>
        <v>0</v>
      </c>
      <c r="AK117" s="33" t="s">
        <v>100</v>
      </c>
      <c r="AL117" s="33" t="s">
        <v>100</v>
      </c>
      <c r="AM117" s="33" t="s">
        <v>100</v>
      </c>
      <c r="AN117" s="33" t="s">
        <v>100</v>
      </c>
      <c r="AO117" s="33" t="s">
        <v>100</v>
      </c>
      <c r="AP117" s="33" t="s">
        <v>100</v>
      </c>
      <c r="AQ117" s="33" t="s">
        <v>100</v>
      </c>
      <c r="AR117" s="28" t="s">
        <v>100</v>
      </c>
    </row>
    <row r="118" spans="1:44" ht="64.5">
      <c r="A118" s="162">
        <v>115</v>
      </c>
      <c r="B118" s="28" t="s">
        <v>685</v>
      </c>
      <c r="C118" s="28" t="s">
        <v>686</v>
      </c>
      <c r="D118" s="163" t="s">
        <v>870</v>
      </c>
      <c r="E118" s="164" t="s">
        <v>871</v>
      </c>
      <c r="F118" s="163" t="s">
        <v>913</v>
      </c>
      <c r="G118" s="164" t="s">
        <v>914</v>
      </c>
      <c r="H118" s="164" t="s">
        <v>482</v>
      </c>
      <c r="I118" s="164" t="s">
        <v>482</v>
      </c>
      <c r="J118" s="165" t="s">
        <v>95</v>
      </c>
      <c r="K118" s="162" t="s">
        <v>96</v>
      </c>
      <c r="L118" s="162" t="s">
        <v>97</v>
      </c>
      <c r="M118" s="162" t="s">
        <v>98</v>
      </c>
      <c r="N118" s="38">
        <v>730.89284999999995</v>
      </c>
      <c r="O118" s="38">
        <v>746.51101000000006</v>
      </c>
      <c r="P118" s="38">
        <f t="shared" si="15"/>
        <v>1477.4038599999999</v>
      </c>
      <c r="Q118" s="38">
        <v>439.96755999999999</v>
      </c>
      <c r="R118" s="38">
        <v>355.52776</v>
      </c>
      <c r="S118" s="38">
        <f t="shared" si="16"/>
        <v>795.49531999999999</v>
      </c>
      <c r="T118" s="38">
        <f t="shared" si="24"/>
        <v>-390.98325000000006</v>
      </c>
      <c r="U118" s="38">
        <f t="shared" si="24"/>
        <v>-681.9085399999999</v>
      </c>
      <c r="V118" s="39">
        <f t="shared" si="20"/>
        <v>-0.52374746622960056</v>
      </c>
      <c r="W118" s="170">
        <f t="shared" si="21"/>
        <v>-0.46155865600621887</v>
      </c>
      <c r="X118" s="28" t="str">
        <f>IF(ABS(T118)&gt;10000,"YES","NO")</f>
        <v>NO</v>
      </c>
      <c r="Y118" s="28" t="str">
        <f>IF(AND(ABS(T118)&gt;5000,ABS(V118)&gt;0.2),"YES","NO")</f>
        <v>NO</v>
      </c>
      <c r="Z118" s="107" t="s">
        <v>874</v>
      </c>
      <c r="AA118" s="106" t="s">
        <v>100</v>
      </c>
      <c r="AB118" s="106" t="s">
        <v>100</v>
      </c>
      <c r="AC118" s="106" t="s">
        <v>100</v>
      </c>
      <c r="AD118" s="106" t="s">
        <v>100</v>
      </c>
      <c r="AE118" s="178" t="s">
        <v>100</v>
      </c>
      <c r="AF118" s="125" t="s">
        <v>100</v>
      </c>
      <c r="AG118" s="125" t="str">
        <f t="shared" si="13"/>
        <v>N/A</v>
      </c>
      <c r="AH118" s="125" t="str">
        <f t="shared" si="13"/>
        <v>N/A</v>
      </c>
      <c r="AI118" s="117">
        <f t="shared" si="14"/>
        <v>0</v>
      </c>
      <c r="AJ118" s="168">
        <f t="shared" si="14"/>
        <v>0</v>
      </c>
      <c r="AK118" s="28" t="str">
        <f>IF(AI118="N/A","NO",IF(ABS(AI118)&gt;0.2,"YES","NO"))</f>
        <v>NO</v>
      </c>
      <c r="AL118" s="33" t="s">
        <v>100</v>
      </c>
      <c r="AM118" s="33" t="s">
        <v>100</v>
      </c>
      <c r="AN118" s="59" t="s">
        <v>101</v>
      </c>
      <c r="AO118" s="162" t="s">
        <v>101</v>
      </c>
      <c r="AP118" s="59" t="str">
        <f>IF(AND(U118&lt;-5000, W118&lt;-19.99%), "Under", IF(AND(U118&gt;=-5000, U118&lt;=5000), "On-Target", IF(AND(U118&gt;5000, W118&gt;19.99%), "Over", "Check")))</f>
        <v>On-Target</v>
      </c>
      <c r="AQ118" s="187" t="s">
        <v>256</v>
      </c>
      <c r="AR118" s="29" t="s">
        <v>103</v>
      </c>
    </row>
    <row r="119" spans="1:44" ht="26.25">
      <c r="A119" s="162">
        <v>116</v>
      </c>
      <c r="B119" s="28" t="s">
        <v>685</v>
      </c>
      <c r="C119" s="28" t="s">
        <v>686</v>
      </c>
      <c r="D119" s="163" t="s">
        <v>870</v>
      </c>
      <c r="E119" s="164" t="s">
        <v>871</v>
      </c>
      <c r="F119" s="163" t="s">
        <v>913</v>
      </c>
      <c r="G119" s="164" t="s">
        <v>914</v>
      </c>
      <c r="H119" s="164" t="s">
        <v>692</v>
      </c>
      <c r="I119" s="164" t="s">
        <v>915</v>
      </c>
      <c r="J119" s="165" t="s">
        <v>95</v>
      </c>
      <c r="K119" s="162" t="s">
        <v>96</v>
      </c>
      <c r="L119" s="162" t="s">
        <v>97</v>
      </c>
      <c r="M119" s="162" t="s">
        <v>98</v>
      </c>
      <c r="N119" s="38">
        <v>730.89284999999995</v>
      </c>
      <c r="O119" s="38">
        <v>746.51101000000006</v>
      </c>
      <c r="P119" s="38">
        <f t="shared" si="15"/>
        <v>1477.4038599999999</v>
      </c>
      <c r="Q119" s="38">
        <v>439.96755999999999</v>
      </c>
      <c r="R119" s="38">
        <v>355.52776</v>
      </c>
      <c r="S119" s="38">
        <f t="shared" si="16"/>
        <v>795.49531999999999</v>
      </c>
      <c r="T119" s="38">
        <f t="shared" si="24"/>
        <v>-390.98325000000006</v>
      </c>
      <c r="U119" s="38">
        <f t="shared" si="24"/>
        <v>-681.9085399999999</v>
      </c>
      <c r="V119" s="39">
        <f t="shared" si="20"/>
        <v>-0.52374746622960056</v>
      </c>
      <c r="W119" s="170">
        <f t="shared" si="21"/>
        <v>-0.46155865600621887</v>
      </c>
      <c r="X119" s="171" t="s">
        <v>100</v>
      </c>
      <c r="Y119" s="171" t="s">
        <v>100</v>
      </c>
      <c r="Z119" s="107" t="s">
        <v>100</v>
      </c>
      <c r="AA119" s="106" t="s">
        <v>100</v>
      </c>
      <c r="AB119" s="106" t="s">
        <v>100</v>
      </c>
      <c r="AC119" s="106" t="s">
        <v>100</v>
      </c>
      <c r="AD119" s="106" t="s">
        <v>100</v>
      </c>
      <c r="AE119" s="178" t="s">
        <v>100</v>
      </c>
      <c r="AF119" s="125" t="s">
        <v>100</v>
      </c>
      <c r="AG119" s="125" t="str">
        <f t="shared" si="13"/>
        <v>N/A</v>
      </c>
      <c r="AH119" s="125" t="str">
        <f t="shared" si="13"/>
        <v>N/A</v>
      </c>
      <c r="AI119" s="117">
        <f t="shared" si="14"/>
        <v>0</v>
      </c>
      <c r="AJ119" s="168">
        <f t="shared" si="14"/>
        <v>0</v>
      </c>
      <c r="AK119" s="33" t="s">
        <v>100</v>
      </c>
      <c r="AL119" s="33" t="s">
        <v>100</v>
      </c>
      <c r="AM119" s="33" t="s">
        <v>100</v>
      </c>
      <c r="AN119" s="33" t="s">
        <v>100</v>
      </c>
      <c r="AO119" s="33" t="s">
        <v>100</v>
      </c>
      <c r="AP119" s="33" t="s">
        <v>100</v>
      </c>
      <c r="AQ119" s="33" t="s">
        <v>100</v>
      </c>
      <c r="AR119" s="28" t="s">
        <v>100</v>
      </c>
    </row>
    <row r="120" spans="1:44" ht="26.25">
      <c r="A120" s="162">
        <v>117</v>
      </c>
      <c r="B120" s="28" t="s">
        <v>685</v>
      </c>
      <c r="C120" s="28" t="s">
        <v>686</v>
      </c>
      <c r="D120" s="163" t="s">
        <v>870</v>
      </c>
      <c r="E120" s="164" t="s">
        <v>871</v>
      </c>
      <c r="F120" s="163" t="s">
        <v>913</v>
      </c>
      <c r="G120" s="164" t="s">
        <v>914</v>
      </c>
      <c r="H120" s="164" t="s">
        <v>242</v>
      </c>
      <c r="I120" s="164" t="s">
        <v>916</v>
      </c>
      <c r="J120" s="165" t="s">
        <v>95</v>
      </c>
      <c r="K120" s="162" t="s">
        <v>96</v>
      </c>
      <c r="L120" s="162" t="s">
        <v>97</v>
      </c>
      <c r="M120" s="162" t="s">
        <v>98</v>
      </c>
      <c r="N120" s="38">
        <v>730.89284999999995</v>
      </c>
      <c r="O120" s="38">
        <v>746.51101000000006</v>
      </c>
      <c r="P120" s="38">
        <f t="shared" si="15"/>
        <v>1477.4038599999999</v>
      </c>
      <c r="Q120" s="38">
        <v>439.96755999999999</v>
      </c>
      <c r="R120" s="38">
        <v>355.52776</v>
      </c>
      <c r="S120" s="38">
        <f t="shared" si="16"/>
        <v>795.49531999999999</v>
      </c>
      <c r="T120" s="38">
        <f t="shared" si="24"/>
        <v>-390.98325000000006</v>
      </c>
      <c r="U120" s="38">
        <f t="shared" si="24"/>
        <v>-681.9085399999999</v>
      </c>
      <c r="V120" s="39">
        <f t="shared" si="20"/>
        <v>-0.52374746622960056</v>
      </c>
      <c r="W120" s="170">
        <f t="shared" si="21"/>
        <v>-0.46155865600621887</v>
      </c>
      <c r="X120" s="171" t="s">
        <v>100</v>
      </c>
      <c r="Y120" s="171" t="s">
        <v>100</v>
      </c>
      <c r="Z120" s="107" t="s">
        <v>100</v>
      </c>
      <c r="AA120" s="106" t="s">
        <v>100</v>
      </c>
      <c r="AB120" s="106" t="s">
        <v>100</v>
      </c>
      <c r="AC120" s="106" t="s">
        <v>100</v>
      </c>
      <c r="AD120" s="106" t="s">
        <v>100</v>
      </c>
      <c r="AE120" s="178" t="s">
        <v>100</v>
      </c>
      <c r="AF120" s="125" t="s">
        <v>100</v>
      </c>
      <c r="AG120" s="125" t="str">
        <f t="shared" si="13"/>
        <v>N/A</v>
      </c>
      <c r="AH120" s="125" t="str">
        <f t="shared" si="13"/>
        <v>N/A</v>
      </c>
      <c r="AI120" s="117">
        <f t="shared" si="14"/>
        <v>0</v>
      </c>
      <c r="AJ120" s="168">
        <f t="shared" si="14"/>
        <v>0</v>
      </c>
      <c r="AK120" s="33" t="s">
        <v>100</v>
      </c>
      <c r="AL120" s="33" t="s">
        <v>100</v>
      </c>
      <c r="AM120" s="33" t="s">
        <v>100</v>
      </c>
      <c r="AN120" s="33" t="s">
        <v>100</v>
      </c>
      <c r="AO120" s="33" t="s">
        <v>100</v>
      </c>
      <c r="AP120" s="33" t="s">
        <v>100</v>
      </c>
      <c r="AQ120" s="33" t="s">
        <v>100</v>
      </c>
      <c r="AR120" s="28" t="s">
        <v>100</v>
      </c>
    </row>
    <row r="121" spans="1:44" ht="64.5">
      <c r="A121" s="162">
        <v>118</v>
      </c>
      <c r="B121" s="28" t="s">
        <v>685</v>
      </c>
      <c r="C121" s="28" t="s">
        <v>686</v>
      </c>
      <c r="D121" s="163" t="s">
        <v>870</v>
      </c>
      <c r="E121" s="164" t="s">
        <v>871</v>
      </c>
      <c r="F121" s="163" t="s">
        <v>917</v>
      </c>
      <c r="G121" s="164" t="s">
        <v>918</v>
      </c>
      <c r="H121" s="164" t="s">
        <v>482</v>
      </c>
      <c r="I121" s="164" t="s">
        <v>482</v>
      </c>
      <c r="J121" s="165" t="s">
        <v>95</v>
      </c>
      <c r="K121" s="162" t="s">
        <v>96</v>
      </c>
      <c r="L121" s="162" t="s">
        <v>97</v>
      </c>
      <c r="M121" s="162" t="s">
        <v>98</v>
      </c>
      <c r="N121" s="38">
        <v>461.31966999999997</v>
      </c>
      <c r="O121" s="38">
        <v>471.17743000000002</v>
      </c>
      <c r="P121" s="38">
        <f t="shared" si="15"/>
        <v>932.49710000000005</v>
      </c>
      <c r="Q121" s="38">
        <v>627.91308000000004</v>
      </c>
      <c r="R121" s="38">
        <v>861.09746999999993</v>
      </c>
      <c r="S121" s="38">
        <f t="shared" si="16"/>
        <v>1489.01055</v>
      </c>
      <c r="T121" s="38">
        <f t="shared" si="24"/>
        <v>389.92003999999991</v>
      </c>
      <c r="U121" s="38">
        <f t="shared" si="24"/>
        <v>556.51344999999992</v>
      </c>
      <c r="V121" s="39">
        <f t="shared" si="20"/>
        <v>0.82754396788487916</v>
      </c>
      <c r="W121" s="170">
        <f t="shared" si="21"/>
        <v>0.5967991214128171</v>
      </c>
      <c r="X121" s="28" t="str">
        <f>IF(ABS(T121)&gt;10000,"YES","NO")</f>
        <v>NO</v>
      </c>
      <c r="Y121" s="28" t="str">
        <f>IF(AND(ABS(T121)&gt;5000,ABS(V121)&gt;0.2),"YES","NO")</f>
        <v>NO</v>
      </c>
      <c r="Z121" s="107" t="s">
        <v>874</v>
      </c>
      <c r="AA121" s="106" t="s">
        <v>100</v>
      </c>
      <c r="AB121" s="106" t="s">
        <v>100</v>
      </c>
      <c r="AC121" s="106" t="s">
        <v>100</v>
      </c>
      <c r="AD121" s="106" t="s">
        <v>100</v>
      </c>
      <c r="AE121" s="178" t="s">
        <v>100</v>
      </c>
      <c r="AF121" s="125" t="s">
        <v>100</v>
      </c>
      <c r="AG121" s="125" t="str">
        <f t="shared" si="13"/>
        <v>N/A</v>
      </c>
      <c r="AH121" s="125" t="str">
        <f t="shared" si="13"/>
        <v>N/A</v>
      </c>
      <c r="AI121" s="117">
        <f t="shared" si="14"/>
        <v>0</v>
      </c>
      <c r="AJ121" s="168">
        <f t="shared" si="14"/>
        <v>0</v>
      </c>
      <c r="AK121" s="28" t="str">
        <f>IF(AI121="N/A","NO",IF(ABS(AI121)&gt;0.2,"YES","NO"))</f>
        <v>NO</v>
      </c>
      <c r="AL121" s="33" t="s">
        <v>100</v>
      </c>
      <c r="AM121" s="33" t="s">
        <v>100</v>
      </c>
      <c r="AN121" s="59" t="s">
        <v>101</v>
      </c>
      <c r="AO121" s="162" t="s">
        <v>101</v>
      </c>
      <c r="AP121" s="59" t="str">
        <f>IF(AND(U121&lt;-5000, W121&lt;-19.99%), "Under", IF(AND(U121&gt;=-5000, U121&lt;=5000), "On-Target", IF(AND(U121&gt;5000, W121&gt;19.99%), "Over", "Check")))</f>
        <v>On-Target</v>
      </c>
      <c r="AQ121" s="187" t="s">
        <v>256</v>
      </c>
      <c r="AR121" s="29" t="s">
        <v>103</v>
      </c>
    </row>
    <row r="122" spans="1:44" ht="26.25">
      <c r="A122" s="162">
        <v>119</v>
      </c>
      <c r="B122" s="28" t="s">
        <v>685</v>
      </c>
      <c r="C122" s="28" t="s">
        <v>686</v>
      </c>
      <c r="D122" s="163" t="s">
        <v>870</v>
      </c>
      <c r="E122" s="164" t="s">
        <v>871</v>
      </c>
      <c r="F122" s="163" t="s">
        <v>917</v>
      </c>
      <c r="G122" s="164" t="s">
        <v>918</v>
      </c>
      <c r="H122" s="164" t="s">
        <v>242</v>
      </c>
      <c r="I122" s="164" t="s">
        <v>903</v>
      </c>
      <c r="J122" s="165" t="s">
        <v>95</v>
      </c>
      <c r="K122" s="162" t="s">
        <v>96</v>
      </c>
      <c r="L122" s="162" t="s">
        <v>97</v>
      </c>
      <c r="M122" s="162" t="s">
        <v>98</v>
      </c>
      <c r="N122" s="38">
        <v>461.31966999999997</v>
      </c>
      <c r="O122" s="38">
        <v>471.17743000000002</v>
      </c>
      <c r="P122" s="38">
        <f t="shared" si="15"/>
        <v>932.49710000000005</v>
      </c>
      <c r="Q122" s="38">
        <v>627.91308000000004</v>
      </c>
      <c r="R122" s="38">
        <v>861.09746999999993</v>
      </c>
      <c r="S122" s="38">
        <f t="shared" si="16"/>
        <v>1489.01055</v>
      </c>
      <c r="T122" s="38">
        <f t="shared" si="24"/>
        <v>389.92003999999991</v>
      </c>
      <c r="U122" s="38">
        <f t="shared" si="24"/>
        <v>556.51344999999992</v>
      </c>
      <c r="V122" s="39">
        <f t="shared" si="20"/>
        <v>0.82754396788487916</v>
      </c>
      <c r="W122" s="170">
        <f t="shared" si="21"/>
        <v>0.5967991214128171</v>
      </c>
      <c r="X122" s="171" t="s">
        <v>100</v>
      </c>
      <c r="Y122" s="171" t="s">
        <v>100</v>
      </c>
      <c r="Z122" s="107" t="s">
        <v>100</v>
      </c>
      <c r="AA122" s="106" t="s">
        <v>100</v>
      </c>
      <c r="AB122" s="106" t="s">
        <v>100</v>
      </c>
      <c r="AC122" s="106" t="s">
        <v>100</v>
      </c>
      <c r="AD122" s="106" t="s">
        <v>100</v>
      </c>
      <c r="AE122" s="178" t="s">
        <v>100</v>
      </c>
      <c r="AF122" s="125" t="s">
        <v>100</v>
      </c>
      <c r="AG122" s="125" t="str">
        <f t="shared" si="13"/>
        <v>N/A</v>
      </c>
      <c r="AH122" s="125" t="str">
        <f t="shared" si="13"/>
        <v>N/A</v>
      </c>
      <c r="AI122" s="117">
        <f t="shared" si="14"/>
        <v>0</v>
      </c>
      <c r="AJ122" s="168">
        <f t="shared" si="14"/>
        <v>0</v>
      </c>
      <c r="AK122" s="33" t="s">
        <v>100</v>
      </c>
      <c r="AL122" s="33" t="s">
        <v>100</v>
      </c>
      <c r="AM122" s="33" t="s">
        <v>100</v>
      </c>
      <c r="AN122" s="33" t="s">
        <v>100</v>
      </c>
      <c r="AO122" s="33" t="s">
        <v>100</v>
      </c>
      <c r="AP122" s="33" t="s">
        <v>100</v>
      </c>
      <c r="AQ122" s="33" t="s">
        <v>100</v>
      </c>
      <c r="AR122" s="28" t="s">
        <v>100</v>
      </c>
    </row>
    <row r="123" spans="1:44" ht="26.25">
      <c r="A123" s="162">
        <v>120</v>
      </c>
      <c r="B123" s="28" t="s">
        <v>685</v>
      </c>
      <c r="C123" s="28" t="s">
        <v>686</v>
      </c>
      <c r="D123" s="163" t="s">
        <v>870</v>
      </c>
      <c r="E123" s="164" t="s">
        <v>871</v>
      </c>
      <c r="F123" s="163" t="s">
        <v>917</v>
      </c>
      <c r="G123" s="164" t="s">
        <v>918</v>
      </c>
      <c r="H123" s="164" t="s">
        <v>263</v>
      </c>
      <c r="I123" s="164" t="s">
        <v>904</v>
      </c>
      <c r="J123" s="165" t="s">
        <v>95</v>
      </c>
      <c r="K123" s="162" t="s">
        <v>96</v>
      </c>
      <c r="L123" s="162" t="s">
        <v>97</v>
      </c>
      <c r="M123" s="162" t="s">
        <v>98</v>
      </c>
      <c r="N123" s="38">
        <v>461.31966999999997</v>
      </c>
      <c r="O123" s="38">
        <v>471.17743000000002</v>
      </c>
      <c r="P123" s="38">
        <f t="shared" si="15"/>
        <v>932.49710000000005</v>
      </c>
      <c r="Q123" s="38">
        <v>627.91308000000004</v>
      </c>
      <c r="R123" s="38">
        <v>861.09746999999993</v>
      </c>
      <c r="S123" s="38">
        <f t="shared" si="16"/>
        <v>1489.01055</v>
      </c>
      <c r="T123" s="38">
        <f t="shared" si="24"/>
        <v>389.92003999999991</v>
      </c>
      <c r="U123" s="38">
        <f t="shared" si="24"/>
        <v>556.51344999999992</v>
      </c>
      <c r="V123" s="39">
        <f t="shared" si="20"/>
        <v>0.82754396788487916</v>
      </c>
      <c r="W123" s="170">
        <f t="shared" si="21"/>
        <v>0.5967991214128171</v>
      </c>
      <c r="X123" s="171" t="s">
        <v>100</v>
      </c>
      <c r="Y123" s="171" t="s">
        <v>100</v>
      </c>
      <c r="Z123" s="107" t="s">
        <v>100</v>
      </c>
      <c r="AA123" s="106" t="s">
        <v>100</v>
      </c>
      <c r="AB123" s="106" t="s">
        <v>100</v>
      </c>
      <c r="AC123" s="106" t="s">
        <v>100</v>
      </c>
      <c r="AD123" s="106" t="s">
        <v>100</v>
      </c>
      <c r="AE123" s="178" t="s">
        <v>100</v>
      </c>
      <c r="AF123" s="125" t="s">
        <v>100</v>
      </c>
      <c r="AG123" s="125" t="str">
        <f t="shared" si="13"/>
        <v>N/A</v>
      </c>
      <c r="AH123" s="125" t="str">
        <f t="shared" si="13"/>
        <v>N/A</v>
      </c>
      <c r="AI123" s="117">
        <f t="shared" si="14"/>
        <v>0</v>
      </c>
      <c r="AJ123" s="168">
        <f t="shared" si="14"/>
        <v>0</v>
      </c>
      <c r="AK123" s="33" t="s">
        <v>100</v>
      </c>
      <c r="AL123" s="33" t="s">
        <v>100</v>
      </c>
      <c r="AM123" s="33" t="s">
        <v>100</v>
      </c>
      <c r="AN123" s="33" t="s">
        <v>100</v>
      </c>
      <c r="AO123" s="33" t="s">
        <v>100</v>
      </c>
      <c r="AP123" s="33" t="s">
        <v>100</v>
      </c>
      <c r="AQ123" s="33" t="s">
        <v>100</v>
      </c>
      <c r="AR123" s="28" t="s">
        <v>100</v>
      </c>
    </row>
    <row r="124" spans="1:44" ht="64.5">
      <c r="A124" s="162">
        <v>121</v>
      </c>
      <c r="B124" s="28" t="s">
        <v>685</v>
      </c>
      <c r="C124" s="28" t="s">
        <v>686</v>
      </c>
      <c r="D124" s="163" t="s">
        <v>870</v>
      </c>
      <c r="E124" s="164" t="s">
        <v>871</v>
      </c>
      <c r="F124" s="163" t="s">
        <v>919</v>
      </c>
      <c r="G124" s="164" t="s">
        <v>920</v>
      </c>
      <c r="H124" s="164" t="s">
        <v>482</v>
      </c>
      <c r="I124" s="164" t="s">
        <v>482</v>
      </c>
      <c r="J124" s="165" t="s">
        <v>95</v>
      </c>
      <c r="K124" s="162" t="s">
        <v>96</v>
      </c>
      <c r="L124" s="162" t="s">
        <v>97</v>
      </c>
      <c r="M124" s="162" t="s">
        <v>98</v>
      </c>
      <c r="N124" s="38">
        <v>1117.11124</v>
      </c>
      <c r="O124" s="38">
        <v>1140.98234</v>
      </c>
      <c r="P124" s="38">
        <f t="shared" si="15"/>
        <v>2258.0935799999997</v>
      </c>
      <c r="Q124" s="38">
        <v>1276.30449</v>
      </c>
      <c r="R124" s="38">
        <v>688.04905000000008</v>
      </c>
      <c r="S124" s="38">
        <f t="shared" si="16"/>
        <v>1964.3535400000001</v>
      </c>
      <c r="T124" s="38">
        <f t="shared" si="24"/>
        <v>-452.93328999999994</v>
      </c>
      <c r="U124" s="38">
        <f t="shared" si="24"/>
        <v>-293.74003999999968</v>
      </c>
      <c r="V124" s="39">
        <f t="shared" si="20"/>
        <v>-0.39696783562837612</v>
      </c>
      <c r="W124" s="170">
        <f t="shared" si="21"/>
        <v>-0.1300832005376853</v>
      </c>
      <c r="X124" s="28" t="str">
        <f>IF(ABS(T124)&gt;10000,"YES","NO")</f>
        <v>NO</v>
      </c>
      <c r="Y124" s="28" t="str">
        <f>IF(AND(ABS(T124)&gt;5000,ABS(V124)&gt;0.2),"YES","NO")</f>
        <v>NO</v>
      </c>
      <c r="Z124" s="107" t="s">
        <v>874</v>
      </c>
      <c r="AA124" s="106" t="s">
        <v>100</v>
      </c>
      <c r="AB124" s="106" t="s">
        <v>100</v>
      </c>
      <c r="AC124" s="106" t="s">
        <v>100</v>
      </c>
      <c r="AD124" s="106" t="s">
        <v>100</v>
      </c>
      <c r="AE124" s="178" t="s">
        <v>100</v>
      </c>
      <c r="AF124" s="125" t="s">
        <v>100</v>
      </c>
      <c r="AG124" s="125" t="str">
        <f t="shared" si="13"/>
        <v>N/A</v>
      </c>
      <c r="AH124" s="125" t="str">
        <f t="shared" si="13"/>
        <v>N/A</v>
      </c>
      <c r="AI124" s="117">
        <f t="shared" si="14"/>
        <v>0</v>
      </c>
      <c r="AJ124" s="168">
        <f t="shared" si="14"/>
        <v>0</v>
      </c>
      <c r="AK124" s="28" t="str">
        <f>IF(AI124="N/A","NO",IF(ABS(AI124)&gt;0.2,"YES","NO"))</f>
        <v>NO</v>
      </c>
      <c r="AL124" s="33" t="s">
        <v>100</v>
      </c>
      <c r="AM124" s="33" t="s">
        <v>100</v>
      </c>
      <c r="AN124" s="59" t="s">
        <v>101</v>
      </c>
      <c r="AO124" s="162" t="s">
        <v>101</v>
      </c>
      <c r="AP124" s="59" t="str">
        <f>IF(AND(U124&lt;-5000, W124&lt;-19.99%), "Under", IF(AND(U124&gt;=-5000, U124&lt;=5000), "On-Target", IF(AND(U124&gt;5000, W124&gt;19.99%), "Over", "Check")))</f>
        <v>On-Target</v>
      </c>
      <c r="AQ124" s="187" t="s">
        <v>256</v>
      </c>
      <c r="AR124" s="29" t="s">
        <v>103</v>
      </c>
    </row>
    <row r="125" spans="1:44" ht="26.25">
      <c r="A125" s="162">
        <v>122</v>
      </c>
      <c r="B125" s="28" t="s">
        <v>685</v>
      </c>
      <c r="C125" s="28" t="s">
        <v>686</v>
      </c>
      <c r="D125" s="163" t="s">
        <v>870</v>
      </c>
      <c r="E125" s="164" t="s">
        <v>871</v>
      </c>
      <c r="F125" s="163" t="s">
        <v>919</v>
      </c>
      <c r="G125" s="164" t="s">
        <v>920</v>
      </c>
      <c r="H125" s="164" t="s">
        <v>242</v>
      </c>
      <c r="I125" s="164" t="s">
        <v>903</v>
      </c>
      <c r="J125" s="165" t="s">
        <v>95</v>
      </c>
      <c r="K125" s="162" t="s">
        <v>96</v>
      </c>
      <c r="L125" s="162" t="s">
        <v>97</v>
      </c>
      <c r="M125" s="162" t="s">
        <v>98</v>
      </c>
      <c r="N125" s="38">
        <v>1117.11124</v>
      </c>
      <c r="O125" s="38">
        <v>1140.98234</v>
      </c>
      <c r="P125" s="38">
        <f t="shared" si="15"/>
        <v>2258.0935799999997</v>
      </c>
      <c r="Q125" s="38">
        <v>1276.30449</v>
      </c>
      <c r="R125" s="38">
        <v>688.04905000000008</v>
      </c>
      <c r="S125" s="38">
        <f t="shared" si="16"/>
        <v>1964.3535400000001</v>
      </c>
      <c r="T125" s="38">
        <f t="shared" si="24"/>
        <v>-452.93328999999994</v>
      </c>
      <c r="U125" s="38">
        <f t="shared" si="24"/>
        <v>-293.74003999999968</v>
      </c>
      <c r="V125" s="39">
        <f t="shared" si="20"/>
        <v>-0.39696783562837612</v>
      </c>
      <c r="W125" s="170">
        <f t="shared" si="21"/>
        <v>-0.1300832005376853</v>
      </c>
      <c r="X125" s="171" t="s">
        <v>100</v>
      </c>
      <c r="Y125" s="171" t="s">
        <v>100</v>
      </c>
      <c r="Z125" s="107" t="s">
        <v>100</v>
      </c>
      <c r="AA125" s="106" t="s">
        <v>100</v>
      </c>
      <c r="AB125" s="106" t="s">
        <v>100</v>
      </c>
      <c r="AC125" s="106" t="s">
        <v>100</v>
      </c>
      <c r="AD125" s="106" t="s">
        <v>100</v>
      </c>
      <c r="AE125" s="178" t="s">
        <v>100</v>
      </c>
      <c r="AF125" s="125" t="s">
        <v>100</v>
      </c>
      <c r="AG125" s="125" t="str">
        <f t="shared" si="13"/>
        <v>N/A</v>
      </c>
      <c r="AH125" s="125" t="str">
        <f t="shared" si="13"/>
        <v>N/A</v>
      </c>
      <c r="AI125" s="117">
        <f t="shared" si="14"/>
        <v>0</v>
      </c>
      <c r="AJ125" s="168">
        <f t="shared" si="14"/>
        <v>0</v>
      </c>
      <c r="AK125" s="33" t="s">
        <v>100</v>
      </c>
      <c r="AL125" s="33" t="s">
        <v>100</v>
      </c>
      <c r="AM125" s="33" t="s">
        <v>100</v>
      </c>
      <c r="AN125" s="33" t="s">
        <v>100</v>
      </c>
      <c r="AO125" s="33" t="s">
        <v>100</v>
      </c>
      <c r="AP125" s="33" t="s">
        <v>100</v>
      </c>
      <c r="AQ125" s="33" t="s">
        <v>100</v>
      </c>
      <c r="AR125" s="28" t="s">
        <v>100</v>
      </c>
    </row>
    <row r="126" spans="1:44" ht="26.25">
      <c r="A126" s="162">
        <v>123</v>
      </c>
      <c r="B126" s="28" t="s">
        <v>685</v>
      </c>
      <c r="C126" s="28" t="s">
        <v>686</v>
      </c>
      <c r="D126" s="163" t="s">
        <v>870</v>
      </c>
      <c r="E126" s="164" t="s">
        <v>871</v>
      </c>
      <c r="F126" s="163" t="s">
        <v>919</v>
      </c>
      <c r="G126" s="164" t="s">
        <v>920</v>
      </c>
      <c r="H126" s="164" t="s">
        <v>263</v>
      </c>
      <c r="I126" s="164" t="s">
        <v>904</v>
      </c>
      <c r="J126" s="165" t="s">
        <v>95</v>
      </c>
      <c r="K126" s="162" t="s">
        <v>96</v>
      </c>
      <c r="L126" s="162" t="s">
        <v>97</v>
      </c>
      <c r="M126" s="162" t="s">
        <v>98</v>
      </c>
      <c r="N126" s="38">
        <v>1117.11124</v>
      </c>
      <c r="O126" s="38">
        <v>1140.98234</v>
      </c>
      <c r="P126" s="38">
        <f t="shared" si="15"/>
        <v>2258.0935799999997</v>
      </c>
      <c r="Q126" s="38">
        <v>1276.30449</v>
      </c>
      <c r="R126" s="38">
        <v>688.04905000000008</v>
      </c>
      <c r="S126" s="38">
        <f t="shared" si="16"/>
        <v>1964.3535400000001</v>
      </c>
      <c r="T126" s="38">
        <f t="shared" si="24"/>
        <v>-452.93328999999994</v>
      </c>
      <c r="U126" s="38">
        <f t="shared" si="24"/>
        <v>-293.74003999999968</v>
      </c>
      <c r="V126" s="39">
        <f t="shared" si="20"/>
        <v>-0.39696783562837612</v>
      </c>
      <c r="W126" s="170">
        <f t="shared" si="21"/>
        <v>-0.1300832005376853</v>
      </c>
      <c r="X126" s="171" t="s">
        <v>100</v>
      </c>
      <c r="Y126" s="171" t="s">
        <v>100</v>
      </c>
      <c r="Z126" s="107" t="s">
        <v>100</v>
      </c>
      <c r="AA126" s="106" t="s">
        <v>100</v>
      </c>
      <c r="AB126" s="106" t="s">
        <v>100</v>
      </c>
      <c r="AC126" s="106" t="s">
        <v>100</v>
      </c>
      <c r="AD126" s="106" t="s">
        <v>100</v>
      </c>
      <c r="AE126" s="178" t="s">
        <v>100</v>
      </c>
      <c r="AF126" s="125" t="s">
        <v>100</v>
      </c>
      <c r="AG126" s="125" t="str">
        <f t="shared" si="13"/>
        <v>N/A</v>
      </c>
      <c r="AH126" s="125" t="str">
        <f t="shared" si="13"/>
        <v>N/A</v>
      </c>
      <c r="AI126" s="117">
        <f t="shared" si="14"/>
        <v>0</v>
      </c>
      <c r="AJ126" s="168">
        <f t="shared" si="14"/>
        <v>0</v>
      </c>
      <c r="AK126" s="33" t="s">
        <v>100</v>
      </c>
      <c r="AL126" s="33" t="s">
        <v>100</v>
      </c>
      <c r="AM126" s="33" t="s">
        <v>100</v>
      </c>
      <c r="AN126" s="33" t="s">
        <v>100</v>
      </c>
      <c r="AO126" s="33" t="s">
        <v>100</v>
      </c>
      <c r="AP126" s="33" t="s">
        <v>100</v>
      </c>
      <c r="AQ126" s="33" t="s">
        <v>100</v>
      </c>
      <c r="AR126" s="28" t="s">
        <v>100</v>
      </c>
    </row>
    <row r="127" spans="1:44" ht="64.5">
      <c r="A127" s="162">
        <v>124</v>
      </c>
      <c r="B127" s="28" t="s">
        <v>685</v>
      </c>
      <c r="C127" s="28" t="s">
        <v>686</v>
      </c>
      <c r="D127" s="163" t="s">
        <v>870</v>
      </c>
      <c r="E127" s="164" t="s">
        <v>871</v>
      </c>
      <c r="F127" s="163" t="s">
        <v>921</v>
      </c>
      <c r="G127" s="164" t="s">
        <v>922</v>
      </c>
      <c r="H127" s="164" t="s">
        <v>482</v>
      </c>
      <c r="I127" s="164" t="s">
        <v>482</v>
      </c>
      <c r="J127" s="165" t="s">
        <v>95</v>
      </c>
      <c r="K127" s="162" t="s">
        <v>96</v>
      </c>
      <c r="L127" s="162" t="s">
        <v>97</v>
      </c>
      <c r="M127" s="162" t="s">
        <v>98</v>
      </c>
      <c r="N127" s="38">
        <v>950.00917000000004</v>
      </c>
      <c r="O127" s="38">
        <v>970.30954000000008</v>
      </c>
      <c r="P127" s="38">
        <f t="shared" si="15"/>
        <v>1920.31871</v>
      </c>
      <c r="Q127" s="38">
        <v>724.23126000000002</v>
      </c>
      <c r="R127" s="38">
        <v>783.62909000000002</v>
      </c>
      <c r="S127" s="38">
        <f t="shared" si="16"/>
        <v>1507.8603499999999</v>
      </c>
      <c r="T127" s="38">
        <f t="shared" si="24"/>
        <v>-186.68045000000006</v>
      </c>
      <c r="U127" s="38">
        <f t="shared" si="24"/>
        <v>-412.45836000000008</v>
      </c>
      <c r="V127" s="39">
        <f t="shared" si="20"/>
        <v>-0.19239267708323268</v>
      </c>
      <c r="W127" s="39">
        <f t="shared" si="21"/>
        <v>-0.21478640907477284</v>
      </c>
      <c r="X127" s="28" t="str">
        <f>IF(ABS(T127)&gt;10000,"YES","NO")</f>
        <v>NO</v>
      </c>
      <c r="Y127" s="28" t="str">
        <f>IF(AND(ABS(T127)&gt;5000,ABS(V127)&gt;0.2),"YES","NO")</f>
        <v>NO</v>
      </c>
      <c r="Z127" s="107" t="s">
        <v>874</v>
      </c>
      <c r="AA127" s="106" t="s">
        <v>100</v>
      </c>
      <c r="AB127" s="106" t="s">
        <v>100</v>
      </c>
      <c r="AC127" s="106" t="s">
        <v>100</v>
      </c>
      <c r="AD127" s="106" t="s">
        <v>100</v>
      </c>
      <c r="AE127" s="178" t="s">
        <v>100</v>
      </c>
      <c r="AF127" s="125" t="s">
        <v>100</v>
      </c>
      <c r="AG127" s="125" t="str">
        <f t="shared" si="13"/>
        <v>N/A</v>
      </c>
      <c r="AH127" s="125" t="str">
        <f t="shared" si="13"/>
        <v>N/A</v>
      </c>
      <c r="AI127" s="117">
        <f t="shared" si="14"/>
        <v>0</v>
      </c>
      <c r="AJ127" s="168">
        <f t="shared" si="14"/>
        <v>0</v>
      </c>
      <c r="AK127" s="28" t="str">
        <f>IF(AI127="N/A","NO",IF(ABS(AI127)&gt;0.2,"YES","NO"))</f>
        <v>NO</v>
      </c>
      <c r="AL127" s="33" t="s">
        <v>100</v>
      </c>
      <c r="AM127" s="33" t="s">
        <v>100</v>
      </c>
      <c r="AN127" s="59" t="s">
        <v>101</v>
      </c>
      <c r="AO127" s="162" t="s">
        <v>101</v>
      </c>
      <c r="AP127" s="59" t="str">
        <f>IF(AND(U127&lt;-5000, W127&lt;-19.99%), "Under", IF(AND(U127&gt;=-5000, U127&lt;=5000), "On-Target", IF(AND(U127&gt;5000, W127&gt;19.99%), "Over", "Check")))</f>
        <v>On-Target</v>
      </c>
      <c r="AQ127" s="187" t="s">
        <v>256</v>
      </c>
      <c r="AR127" s="29" t="s">
        <v>103</v>
      </c>
    </row>
    <row r="128" spans="1:44" ht="26.25">
      <c r="A128" s="162">
        <v>125</v>
      </c>
      <c r="B128" s="28" t="s">
        <v>685</v>
      </c>
      <c r="C128" s="28" t="s">
        <v>686</v>
      </c>
      <c r="D128" s="163" t="s">
        <v>870</v>
      </c>
      <c r="E128" s="164" t="s">
        <v>871</v>
      </c>
      <c r="F128" s="163" t="s">
        <v>921</v>
      </c>
      <c r="G128" s="164" t="s">
        <v>922</v>
      </c>
      <c r="H128" s="164" t="s">
        <v>692</v>
      </c>
      <c r="I128" s="164" t="s">
        <v>923</v>
      </c>
      <c r="J128" s="165" t="s">
        <v>95</v>
      </c>
      <c r="K128" s="162" t="s">
        <v>96</v>
      </c>
      <c r="L128" s="162" t="s">
        <v>97</v>
      </c>
      <c r="M128" s="162" t="s">
        <v>98</v>
      </c>
      <c r="N128" s="38">
        <v>950.00917000000004</v>
      </c>
      <c r="O128" s="38">
        <v>970.30954000000008</v>
      </c>
      <c r="P128" s="38">
        <f t="shared" si="15"/>
        <v>1920.31871</v>
      </c>
      <c r="Q128" s="38">
        <v>724.23126000000002</v>
      </c>
      <c r="R128" s="38">
        <v>783.62909000000002</v>
      </c>
      <c r="S128" s="38">
        <f t="shared" si="16"/>
        <v>1507.8603499999999</v>
      </c>
      <c r="T128" s="38">
        <f t="shared" si="24"/>
        <v>-186.68045000000006</v>
      </c>
      <c r="U128" s="38">
        <f t="shared" si="24"/>
        <v>-412.45836000000008</v>
      </c>
      <c r="V128" s="39">
        <f t="shared" si="20"/>
        <v>-0.19239267708323268</v>
      </c>
      <c r="W128" s="39">
        <f t="shared" si="21"/>
        <v>-0.21478640907477284</v>
      </c>
      <c r="X128" s="183" t="s">
        <v>100</v>
      </c>
      <c r="Y128" s="183" t="s">
        <v>100</v>
      </c>
      <c r="Z128" s="179" t="s">
        <v>100</v>
      </c>
      <c r="AA128" s="106" t="s">
        <v>100</v>
      </c>
      <c r="AB128" s="106" t="s">
        <v>100</v>
      </c>
      <c r="AC128" s="106" t="s">
        <v>100</v>
      </c>
      <c r="AD128" s="106" t="s">
        <v>100</v>
      </c>
      <c r="AE128" s="178" t="s">
        <v>100</v>
      </c>
      <c r="AF128" s="125" t="s">
        <v>100</v>
      </c>
      <c r="AG128" s="125" t="str">
        <f t="shared" ref="AG128:AH153" si="25">IF(AB128="N/A",AE128,AE128-AB128)</f>
        <v>N/A</v>
      </c>
      <c r="AH128" s="125" t="str">
        <f t="shared" si="25"/>
        <v>N/A</v>
      </c>
      <c r="AI128" s="117">
        <f t="shared" ref="AI128:AJ153" si="26">IFERROR(AG128/AB128,0)</f>
        <v>0</v>
      </c>
      <c r="AJ128" s="168">
        <f t="shared" si="26"/>
        <v>0</v>
      </c>
      <c r="AK128" s="33" t="s">
        <v>100</v>
      </c>
      <c r="AL128" s="33" t="s">
        <v>100</v>
      </c>
      <c r="AM128" s="33" t="s">
        <v>100</v>
      </c>
      <c r="AN128" s="33" t="s">
        <v>100</v>
      </c>
      <c r="AO128" s="33" t="s">
        <v>100</v>
      </c>
      <c r="AP128" s="33" t="s">
        <v>100</v>
      </c>
      <c r="AQ128" s="33" t="s">
        <v>100</v>
      </c>
      <c r="AR128" s="28" t="s">
        <v>100</v>
      </c>
    </row>
    <row r="129" spans="1:44" ht="64.5">
      <c r="A129" s="162">
        <v>126</v>
      </c>
      <c r="B129" s="28" t="s">
        <v>685</v>
      </c>
      <c r="C129" s="28" t="s">
        <v>686</v>
      </c>
      <c r="D129" s="163" t="s">
        <v>870</v>
      </c>
      <c r="E129" s="164" t="s">
        <v>871</v>
      </c>
      <c r="F129" s="163" t="s">
        <v>924</v>
      </c>
      <c r="G129" s="164" t="s">
        <v>925</v>
      </c>
      <c r="H129" s="164" t="s">
        <v>482</v>
      </c>
      <c r="I129" s="164" t="s">
        <v>482</v>
      </c>
      <c r="J129" s="165" t="s">
        <v>95</v>
      </c>
      <c r="K129" s="162" t="s">
        <v>96</v>
      </c>
      <c r="L129" s="162" t="s">
        <v>97</v>
      </c>
      <c r="M129" s="162" t="s">
        <v>98</v>
      </c>
      <c r="N129" s="38">
        <v>222.25393</v>
      </c>
      <c r="O129" s="38">
        <v>227.00317999999999</v>
      </c>
      <c r="P129" s="38">
        <f t="shared" si="15"/>
        <v>449.25711000000001</v>
      </c>
      <c r="Q129" s="38">
        <v>603.82775000000004</v>
      </c>
      <c r="R129" s="38">
        <v>297.35521999999997</v>
      </c>
      <c r="S129" s="38">
        <f t="shared" si="16"/>
        <v>901.18297000000007</v>
      </c>
      <c r="T129" s="38">
        <f t="shared" si="24"/>
        <v>70.352039999999988</v>
      </c>
      <c r="U129" s="38">
        <f t="shared" si="24"/>
        <v>451.92586000000006</v>
      </c>
      <c r="V129" s="39">
        <f t="shared" si="20"/>
        <v>0.30991653949517356</v>
      </c>
      <c r="W129" s="39">
        <f t="shared" si="21"/>
        <v>1.0059403623016674</v>
      </c>
      <c r="X129" s="28" t="str">
        <f>IF(ABS(T129)&gt;10000,"YES","NO")</f>
        <v>NO</v>
      </c>
      <c r="Y129" s="28" t="str">
        <f>IF(AND(ABS(T129)&gt;5000,ABS(V129)&gt;0.2),"YES","NO")</f>
        <v>NO</v>
      </c>
      <c r="Z129" s="107" t="s">
        <v>874</v>
      </c>
      <c r="AA129" s="106" t="s">
        <v>100</v>
      </c>
      <c r="AB129" s="106" t="s">
        <v>100</v>
      </c>
      <c r="AC129" s="106" t="s">
        <v>100</v>
      </c>
      <c r="AD129" s="106" t="s">
        <v>100</v>
      </c>
      <c r="AE129" s="178" t="s">
        <v>100</v>
      </c>
      <c r="AF129" s="125" t="s">
        <v>100</v>
      </c>
      <c r="AG129" s="125" t="str">
        <f t="shared" si="25"/>
        <v>N/A</v>
      </c>
      <c r="AH129" s="125" t="str">
        <f t="shared" si="25"/>
        <v>N/A</v>
      </c>
      <c r="AI129" s="117">
        <f t="shared" si="26"/>
        <v>0</v>
      </c>
      <c r="AJ129" s="168">
        <f t="shared" si="26"/>
        <v>0</v>
      </c>
      <c r="AK129" s="28" t="str">
        <f>IF(AI129="N/A","NO",IF(ABS(AI129)&gt;0.2,"YES","NO"))</f>
        <v>NO</v>
      </c>
      <c r="AL129" s="33" t="s">
        <v>100</v>
      </c>
      <c r="AM129" s="33" t="s">
        <v>100</v>
      </c>
      <c r="AN129" s="59" t="s">
        <v>101</v>
      </c>
      <c r="AO129" s="162" t="s">
        <v>101</v>
      </c>
      <c r="AP129" s="59" t="str">
        <f>IF(AND(U129&lt;-5000, W129&lt;-19.99%), "Under", IF(AND(U129&gt;=-5000, U129&lt;=5000), "On-Target", IF(AND(U129&gt;5000, W129&gt;19.99%), "Over", "Check")))</f>
        <v>On-Target</v>
      </c>
      <c r="AQ129" s="187" t="s">
        <v>256</v>
      </c>
      <c r="AR129" s="29" t="s">
        <v>103</v>
      </c>
    </row>
    <row r="130" spans="1:44" ht="26.25">
      <c r="A130" s="162">
        <v>127</v>
      </c>
      <c r="B130" s="28" t="s">
        <v>685</v>
      </c>
      <c r="C130" s="28" t="s">
        <v>686</v>
      </c>
      <c r="D130" s="163" t="s">
        <v>870</v>
      </c>
      <c r="E130" s="164" t="s">
        <v>871</v>
      </c>
      <c r="F130" s="163" t="s">
        <v>924</v>
      </c>
      <c r="G130" s="164" t="s">
        <v>925</v>
      </c>
      <c r="H130" s="164" t="s">
        <v>692</v>
      </c>
      <c r="I130" s="164" t="s">
        <v>923</v>
      </c>
      <c r="J130" s="165" t="s">
        <v>95</v>
      </c>
      <c r="K130" s="162" t="s">
        <v>96</v>
      </c>
      <c r="L130" s="162" t="s">
        <v>97</v>
      </c>
      <c r="M130" s="162" t="s">
        <v>98</v>
      </c>
      <c r="N130" s="38">
        <v>222.25393</v>
      </c>
      <c r="O130" s="38">
        <v>227.00317999999999</v>
      </c>
      <c r="P130" s="38">
        <f t="shared" si="15"/>
        <v>449.25711000000001</v>
      </c>
      <c r="Q130" s="38">
        <v>603.82775000000004</v>
      </c>
      <c r="R130" s="38">
        <v>297.35521999999997</v>
      </c>
      <c r="S130" s="38">
        <f t="shared" si="16"/>
        <v>901.18297000000007</v>
      </c>
      <c r="T130" s="38">
        <f t="shared" si="24"/>
        <v>70.352039999999988</v>
      </c>
      <c r="U130" s="38">
        <f t="shared" si="24"/>
        <v>451.92586000000006</v>
      </c>
      <c r="V130" s="39">
        <f t="shared" si="20"/>
        <v>0.30991653949517356</v>
      </c>
      <c r="W130" s="39">
        <f t="shared" si="21"/>
        <v>1.0059403623016674</v>
      </c>
      <c r="X130" s="183" t="s">
        <v>100</v>
      </c>
      <c r="Y130" s="183" t="s">
        <v>100</v>
      </c>
      <c r="Z130" s="179" t="s">
        <v>100</v>
      </c>
      <c r="AA130" s="106" t="s">
        <v>100</v>
      </c>
      <c r="AB130" s="106" t="s">
        <v>100</v>
      </c>
      <c r="AC130" s="106" t="s">
        <v>100</v>
      </c>
      <c r="AD130" s="106" t="s">
        <v>100</v>
      </c>
      <c r="AE130" s="178" t="s">
        <v>100</v>
      </c>
      <c r="AF130" s="125" t="s">
        <v>100</v>
      </c>
      <c r="AG130" s="125" t="str">
        <f t="shared" si="25"/>
        <v>N/A</v>
      </c>
      <c r="AH130" s="125" t="str">
        <f t="shared" si="25"/>
        <v>N/A</v>
      </c>
      <c r="AI130" s="117">
        <f t="shared" si="26"/>
        <v>0</v>
      </c>
      <c r="AJ130" s="168">
        <f t="shared" si="26"/>
        <v>0</v>
      </c>
      <c r="AK130" s="33" t="s">
        <v>100</v>
      </c>
      <c r="AL130" s="33" t="s">
        <v>100</v>
      </c>
      <c r="AM130" s="33" t="s">
        <v>100</v>
      </c>
      <c r="AN130" s="33" t="s">
        <v>100</v>
      </c>
      <c r="AO130" s="33" t="s">
        <v>100</v>
      </c>
      <c r="AP130" s="33" t="s">
        <v>100</v>
      </c>
      <c r="AQ130" s="33" t="s">
        <v>100</v>
      </c>
      <c r="AR130" s="28" t="s">
        <v>100</v>
      </c>
    </row>
    <row r="131" spans="1:44" ht="104.25" customHeight="1">
      <c r="A131" s="162">
        <v>128</v>
      </c>
      <c r="B131" s="28" t="s">
        <v>685</v>
      </c>
      <c r="C131" s="28" t="s">
        <v>686</v>
      </c>
      <c r="D131" s="163" t="s">
        <v>870</v>
      </c>
      <c r="E131" s="164" t="s">
        <v>871</v>
      </c>
      <c r="F131" s="163" t="s">
        <v>926</v>
      </c>
      <c r="G131" s="164" t="s">
        <v>927</v>
      </c>
      <c r="H131" s="164" t="s">
        <v>482</v>
      </c>
      <c r="I131" s="164" t="s">
        <v>482</v>
      </c>
      <c r="J131" s="165" t="s">
        <v>136</v>
      </c>
      <c r="K131" s="162" t="s">
        <v>96</v>
      </c>
      <c r="L131" s="162" t="s">
        <v>97</v>
      </c>
      <c r="M131" s="162" t="s">
        <v>98</v>
      </c>
      <c r="N131" s="38">
        <v>11169.450870000001</v>
      </c>
      <c r="O131" s="38">
        <v>11408.368759999999</v>
      </c>
      <c r="P131" s="38">
        <f t="shared" si="15"/>
        <v>22577.819629999998</v>
      </c>
      <c r="Q131" s="38">
        <v>1556.0524800000001</v>
      </c>
      <c r="R131" s="38">
        <v>932.30825000000004</v>
      </c>
      <c r="S131" s="38">
        <f t="shared" si="16"/>
        <v>2488.3607300000003</v>
      </c>
      <c r="T131" s="38">
        <f t="shared" si="24"/>
        <v>-10476.060509999999</v>
      </c>
      <c r="U131" s="38">
        <f t="shared" si="24"/>
        <v>-20089.458899999998</v>
      </c>
      <c r="V131" s="39">
        <f t="shared" si="20"/>
        <v>-0.91827856640917349</v>
      </c>
      <c r="W131" s="39">
        <f t="shared" si="21"/>
        <v>-0.88978737669187413</v>
      </c>
      <c r="X131" s="28" t="str">
        <f>IF(ABS(T131)&gt;10000,"YES","NO")</f>
        <v>YES</v>
      </c>
      <c r="Y131" s="28" t="str">
        <f>IF(AND(ABS(T131)&gt;5000,ABS(V131)&gt;0.2),"YES","NO")</f>
        <v>YES</v>
      </c>
      <c r="Z131" s="184" t="s">
        <v>928</v>
      </c>
      <c r="AA131" s="106">
        <v>3281</v>
      </c>
      <c r="AB131" s="106">
        <v>3281</v>
      </c>
      <c r="AC131" s="178">
        <f t="shared" ref="AC131:AC136" si="27">AB131+AA131</f>
        <v>6562</v>
      </c>
      <c r="AD131" s="106">
        <v>1041</v>
      </c>
      <c r="AE131" s="178">
        <v>585</v>
      </c>
      <c r="AF131" s="125">
        <f t="shared" ref="AF131:AF136" si="28">AE131+AD131</f>
        <v>1626</v>
      </c>
      <c r="AG131" s="125">
        <f t="shared" si="25"/>
        <v>-2696</v>
      </c>
      <c r="AH131" s="125">
        <f t="shared" si="25"/>
        <v>-4936</v>
      </c>
      <c r="AI131" s="117">
        <f t="shared" si="26"/>
        <v>-0.82170070100579096</v>
      </c>
      <c r="AJ131" s="168">
        <f t="shared" si="26"/>
        <v>-0.75220969216702227</v>
      </c>
      <c r="AK131" s="28" t="str">
        <f>IF(AI131="N/A","NO",IF(ABS(AI131)&gt;0.2,"YES","NO"))</f>
        <v>YES</v>
      </c>
      <c r="AL131" s="33" t="s">
        <v>337</v>
      </c>
      <c r="AM131" s="33" t="s">
        <v>929</v>
      </c>
      <c r="AN131" s="59" t="str">
        <f>IF(AJ131&gt;19.99%,"Over", IF(AJ131&lt;-19.99%,"Under", "On-Target"))</f>
        <v>Under</v>
      </c>
      <c r="AO131" s="162" t="s">
        <v>101</v>
      </c>
      <c r="AP131" s="59" t="str">
        <f>IF(AND(U131&lt;-5000, W131&lt;-19.99%), "Under", IF(AND(U131&gt;=-5000, U131&lt;=5000), "On-Target", IF(AND(U131&gt;5000, W131&gt;19.99%), "Over", "Check")))</f>
        <v>Under</v>
      </c>
      <c r="AQ131" s="187" t="s">
        <v>256</v>
      </c>
      <c r="AR131" s="172" t="s">
        <v>930</v>
      </c>
    </row>
    <row r="132" spans="1:44" ht="26.25">
      <c r="A132" s="162">
        <v>129</v>
      </c>
      <c r="B132" s="28" t="s">
        <v>685</v>
      </c>
      <c r="C132" s="28" t="s">
        <v>686</v>
      </c>
      <c r="D132" s="163" t="s">
        <v>870</v>
      </c>
      <c r="E132" s="164" t="s">
        <v>871</v>
      </c>
      <c r="F132" s="163" t="s">
        <v>926</v>
      </c>
      <c r="G132" s="164" t="s">
        <v>927</v>
      </c>
      <c r="H132" s="164" t="s">
        <v>692</v>
      </c>
      <c r="I132" s="164" t="s">
        <v>894</v>
      </c>
      <c r="J132" s="185" t="s">
        <v>136</v>
      </c>
      <c r="K132" s="162" t="s">
        <v>96</v>
      </c>
      <c r="L132" s="162" t="s">
        <v>97</v>
      </c>
      <c r="M132" s="162" t="s">
        <v>98</v>
      </c>
      <c r="N132" s="38">
        <v>11169.450870000001</v>
      </c>
      <c r="O132" s="38">
        <v>11408.368759999999</v>
      </c>
      <c r="P132" s="38">
        <f t="shared" ref="P132:P195" si="29">N132+O132</f>
        <v>22577.819629999998</v>
      </c>
      <c r="Q132" s="38">
        <v>1556.0524800000001</v>
      </c>
      <c r="R132" s="38">
        <v>932.30825000000004</v>
      </c>
      <c r="S132" s="38">
        <f t="shared" ref="S132:S195" si="30">Q132+R132</f>
        <v>2488.3607300000003</v>
      </c>
      <c r="T132" s="38">
        <f t="shared" ref="T132:U153" si="31">R132-O132</f>
        <v>-10476.060509999999</v>
      </c>
      <c r="U132" s="38">
        <f t="shared" si="31"/>
        <v>-20089.458899999998</v>
      </c>
      <c r="V132" s="39">
        <f t="shared" si="20"/>
        <v>-0.91827856640917349</v>
      </c>
      <c r="W132" s="39">
        <f t="shared" si="21"/>
        <v>-0.88978737669187413</v>
      </c>
      <c r="X132" s="183" t="s">
        <v>100</v>
      </c>
      <c r="Y132" s="183" t="s">
        <v>100</v>
      </c>
      <c r="Z132" s="179" t="s">
        <v>100</v>
      </c>
      <c r="AA132" s="106">
        <v>3281</v>
      </c>
      <c r="AB132" s="106">
        <v>3281</v>
      </c>
      <c r="AC132" s="178">
        <f t="shared" si="27"/>
        <v>6562</v>
      </c>
      <c r="AD132" s="106">
        <v>1041</v>
      </c>
      <c r="AE132" s="178">
        <v>585</v>
      </c>
      <c r="AF132" s="125">
        <f t="shared" si="28"/>
        <v>1626</v>
      </c>
      <c r="AG132" s="125">
        <f t="shared" si="25"/>
        <v>-2696</v>
      </c>
      <c r="AH132" s="125">
        <f t="shared" si="25"/>
        <v>-4936</v>
      </c>
      <c r="AI132" s="117">
        <f t="shared" si="26"/>
        <v>-0.82170070100579096</v>
      </c>
      <c r="AJ132" s="168">
        <f t="shared" si="26"/>
        <v>-0.75220969216702227</v>
      </c>
      <c r="AK132" s="33" t="s">
        <v>100</v>
      </c>
      <c r="AL132" s="33" t="s">
        <v>100</v>
      </c>
      <c r="AM132" s="33" t="s">
        <v>100</v>
      </c>
      <c r="AN132" s="33" t="s">
        <v>100</v>
      </c>
      <c r="AO132" s="33" t="s">
        <v>100</v>
      </c>
      <c r="AP132" s="33" t="s">
        <v>100</v>
      </c>
      <c r="AQ132" s="33" t="s">
        <v>100</v>
      </c>
      <c r="AR132" s="28" t="s">
        <v>100</v>
      </c>
    </row>
    <row r="133" spans="1:44" ht="26.25">
      <c r="A133" s="162">
        <v>130</v>
      </c>
      <c r="B133" s="28" t="s">
        <v>685</v>
      </c>
      <c r="C133" s="28" t="s">
        <v>686</v>
      </c>
      <c r="D133" s="163" t="s">
        <v>870</v>
      </c>
      <c r="E133" s="164" t="s">
        <v>871</v>
      </c>
      <c r="F133" s="163" t="s">
        <v>931</v>
      </c>
      <c r="G133" s="164" t="s">
        <v>932</v>
      </c>
      <c r="H133" s="164" t="s">
        <v>482</v>
      </c>
      <c r="I133" s="164" t="s">
        <v>482</v>
      </c>
      <c r="J133" s="165" t="s">
        <v>193</v>
      </c>
      <c r="K133" s="162" t="s">
        <v>96</v>
      </c>
      <c r="L133" s="162" t="s">
        <v>97</v>
      </c>
      <c r="M133" s="162" t="s">
        <v>98</v>
      </c>
      <c r="N133" s="38">
        <v>357.95537000000002</v>
      </c>
      <c r="O133" s="38">
        <v>365.61187999999999</v>
      </c>
      <c r="P133" s="38">
        <f t="shared" si="29"/>
        <v>723.56725000000006</v>
      </c>
      <c r="Q133" s="38">
        <v>353.66935000000001</v>
      </c>
      <c r="R133" s="38">
        <v>408.74930000000001</v>
      </c>
      <c r="S133" s="38">
        <f t="shared" si="30"/>
        <v>762.41865000000007</v>
      </c>
      <c r="T133" s="38">
        <f t="shared" si="31"/>
        <v>43.13742000000002</v>
      </c>
      <c r="U133" s="38">
        <f t="shared" si="31"/>
        <v>38.851400000000012</v>
      </c>
      <c r="V133" s="39">
        <f t="shared" si="20"/>
        <v>0.11798692099392399</v>
      </c>
      <c r="W133" s="39">
        <f t="shared" si="21"/>
        <v>5.3694248875968346E-2</v>
      </c>
      <c r="X133" s="28" t="str">
        <f>IF(ABS(T133)&gt;10000,"YES","NO")</f>
        <v>NO</v>
      </c>
      <c r="Y133" s="28" t="str">
        <f>IF(AND(ABS(T133)&gt;5000,ABS(V133)&gt;0.2),"YES","NO")</f>
        <v>NO</v>
      </c>
      <c r="Z133" s="184" t="s">
        <v>933</v>
      </c>
      <c r="AA133" s="106">
        <v>324</v>
      </c>
      <c r="AB133" s="106">
        <v>324</v>
      </c>
      <c r="AC133" s="178">
        <f t="shared" si="27"/>
        <v>648</v>
      </c>
      <c r="AD133" s="106">
        <v>237</v>
      </c>
      <c r="AE133" s="178">
        <v>302</v>
      </c>
      <c r="AF133" s="125">
        <f t="shared" si="28"/>
        <v>539</v>
      </c>
      <c r="AG133" s="125">
        <f t="shared" si="25"/>
        <v>-22</v>
      </c>
      <c r="AH133" s="125">
        <f t="shared" si="25"/>
        <v>-109</v>
      </c>
      <c r="AI133" s="117">
        <f t="shared" si="26"/>
        <v>-6.7901234567901231E-2</v>
      </c>
      <c r="AJ133" s="168">
        <f t="shared" si="26"/>
        <v>-0.16820987654320987</v>
      </c>
      <c r="AK133" s="28" t="str">
        <f>IF(AI133="N/A","NO",IF(ABS(AI133)&gt;0.2,"YES","NO"))</f>
        <v>NO</v>
      </c>
      <c r="AL133" s="33" t="s">
        <v>100</v>
      </c>
      <c r="AM133" s="33" t="s">
        <v>100</v>
      </c>
      <c r="AN133" s="59" t="str">
        <f>IF(AJ133&gt;19.99%,"Over", IF(AJ133&lt;-19.99%,"Under", "On-Target"))</f>
        <v>On-Target</v>
      </c>
      <c r="AO133" s="162" t="s">
        <v>101</v>
      </c>
      <c r="AP133" s="59" t="str">
        <f>IF(AND(U133&lt;-5000, W133&lt;-19.99%), "Under", IF(AND(U133&gt;=-5000, U133&lt;=5000), "On-Target", IF(AND(U133&gt;5000, W133&gt;19.99%), "Over", "Check")))</f>
        <v>On-Target</v>
      </c>
      <c r="AQ133" s="187" t="s">
        <v>256</v>
      </c>
      <c r="AR133" s="29" t="s">
        <v>103</v>
      </c>
    </row>
    <row r="134" spans="1:44" ht="26.25">
      <c r="A134" s="162">
        <v>131</v>
      </c>
      <c r="B134" s="28" t="s">
        <v>685</v>
      </c>
      <c r="C134" s="28" t="s">
        <v>686</v>
      </c>
      <c r="D134" s="163" t="s">
        <v>870</v>
      </c>
      <c r="E134" s="164" t="s">
        <v>871</v>
      </c>
      <c r="F134" s="163" t="s">
        <v>931</v>
      </c>
      <c r="G134" s="164" t="s">
        <v>932</v>
      </c>
      <c r="H134" s="164" t="s">
        <v>692</v>
      </c>
      <c r="I134" s="164" t="s">
        <v>756</v>
      </c>
      <c r="J134" s="165" t="s">
        <v>193</v>
      </c>
      <c r="K134" s="162" t="s">
        <v>96</v>
      </c>
      <c r="L134" s="162" t="s">
        <v>97</v>
      </c>
      <c r="M134" s="162" t="s">
        <v>98</v>
      </c>
      <c r="N134" s="38">
        <v>357.95537000000002</v>
      </c>
      <c r="O134" s="38">
        <v>365.61187999999999</v>
      </c>
      <c r="P134" s="38">
        <f t="shared" si="29"/>
        <v>723.56725000000006</v>
      </c>
      <c r="Q134" s="38">
        <v>353.66935000000001</v>
      </c>
      <c r="R134" s="38">
        <v>408.74930000000001</v>
      </c>
      <c r="S134" s="38">
        <f t="shared" si="30"/>
        <v>762.41865000000007</v>
      </c>
      <c r="T134" s="38">
        <f t="shared" si="31"/>
        <v>43.13742000000002</v>
      </c>
      <c r="U134" s="38">
        <f t="shared" si="31"/>
        <v>38.851400000000012</v>
      </c>
      <c r="V134" s="39">
        <f t="shared" si="20"/>
        <v>0.11798692099392399</v>
      </c>
      <c r="W134" s="39">
        <f t="shared" si="21"/>
        <v>5.3694248875968346E-2</v>
      </c>
      <c r="X134" s="183" t="s">
        <v>100</v>
      </c>
      <c r="Y134" s="183" t="s">
        <v>100</v>
      </c>
      <c r="Z134" s="179" t="s">
        <v>100</v>
      </c>
      <c r="AA134" s="106">
        <v>324</v>
      </c>
      <c r="AB134" s="106">
        <v>324</v>
      </c>
      <c r="AC134" s="178">
        <f t="shared" si="27"/>
        <v>648</v>
      </c>
      <c r="AD134" s="106">
        <v>237</v>
      </c>
      <c r="AE134" s="178">
        <v>302</v>
      </c>
      <c r="AF134" s="125">
        <f t="shared" si="28"/>
        <v>539</v>
      </c>
      <c r="AG134" s="125">
        <f t="shared" si="25"/>
        <v>-22</v>
      </c>
      <c r="AH134" s="125">
        <f t="shared" si="25"/>
        <v>-109</v>
      </c>
      <c r="AI134" s="117">
        <f t="shared" si="26"/>
        <v>-6.7901234567901231E-2</v>
      </c>
      <c r="AJ134" s="168">
        <f t="shared" si="26"/>
        <v>-0.16820987654320987</v>
      </c>
      <c r="AK134" s="33" t="s">
        <v>100</v>
      </c>
      <c r="AL134" s="33" t="s">
        <v>100</v>
      </c>
      <c r="AM134" s="33" t="s">
        <v>100</v>
      </c>
      <c r="AN134" s="33" t="s">
        <v>100</v>
      </c>
      <c r="AO134" s="33" t="s">
        <v>100</v>
      </c>
      <c r="AP134" s="33" t="s">
        <v>100</v>
      </c>
      <c r="AQ134" s="33" t="s">
        <v>100</v>
      </c>
      <c r="AR134" s="28" t="s">
        <v>100</v>
      </c>
    </row>
    <row r="135" spans="1:44" ht="39">
      <c r="A135" s="162">
        <v>132</v>
      </c>
      <c r="B135" s="28" t="s">
        <v>685</v>
      </c>
      <c r="C135" s="28" t="s">
        <v>686</v>
      </c>
      <c r="D135" s="163" t="s">
        <v>870</v>
      </c>
      <c r="E135" s="164" t="s">
        <v>871</v>
      </c>
      <c r="F135" s="163" t="s">
        <v>934</v>
      </c>
      <c r="G135" s="164" t="s">
        <v>935</v>
      </c>
      <c r="H135" s="164" t="s">
        <v>482</v>
      </c>
      <c r="I135" s="164" t="s">
        <v>482</v>
      </c>
      <c r="J135" s="165" t="s">
        <v>136</v>
      </c>
      <c r="K135" s="162" t="s">
        <v>96</v>
      </c>
      <c r="L135" s="162" t="s">
        <v>97</v>
      </c>
      <c r="M135" s="162" t="s">
        <v>130</v>
      </c>
      <c r="N135" s="38">
        <v>264.49261000000001</v>
      </c>
      <c r="O135" s="38">
        <v>270.15019000000001</v>
      </c>
      <c r="P135" s="38">
        <f t="shared" si="29"/>
        <v>534.64280000000008</v>
      </c>
      <c r="Q135" s="38">
        <v>75.61139</v>
      </c>
      <c r="R135" s="38">
        <v>24.13655</v>
      </c>
      <c r="S135" s="38">
        <f t="shared" si="30"/>
        <v>99.74794</v>
      </c>
      <c r="T135" s="38">
        <f t="shared" si="31"/>
        <v>-246.01364000000001</v>
      </c>
      <c r="U135" s="38">
        <f t="shared" si="31"/>
        <v>-434.89486000000011</v>
      </c>
      <c r="V135" s="39">
        <f t="shared" si="20"/>
        <v>-0.91065506931533158</v>
      </c>
      <c r="W135" s="39">
        <f t="shared" si="21"/>
        <v>-0.81343068680621911</v>
      </c>
      <c r="X135" s="28" t="str">
        <f>IF(ABS(T135)&gt;10000,"YES","NO")</f>
        <v>NO</v>
      </c>
      <c r="Y135" s="28" t="str">
        <f>IF(AND(ABS(T135)&gt;5000,ABS(V135)&gt;0.2),"YES","NO")</f>
        <v>NO</v>
      </c>
      <c r="Z135" s="184" t="s">
        <v>152</v>
      </c>
      <c r="AA135" s="106">
        <v>2816</v>
      </c>
      <c r="AB135" s="106">
        <v>2816</v>
      </c>
      <c r="AC135" s="178">
        <f t="shared" si="27"/>
        <v>5632</v>
      </c>
      <c r="AD135" s="106">
        <v>884</v>
      </c>
      <c r="AE135" s="178">
        <v>574</v>
      </c>
      <c r="AF135" s="125">
        <f t="shared" si="28"/>
        <v>1458</v>
      </c>
      <c r="AG135" s="125">
        <f t="shared" si="25"/>
        <v>-2242</v>
      </c>
      <c r="AH135" s="125">
        <f t="shared" si="25"/>
        <v>-4174</v>
      </c>
      <c r="AI135" s="117">
        <f t="shared" si="26"/>
        <v>-0.79616477272727271</v>
      </c>
      <c r="AJ135" s="168">
        <f t="shared" si="26"/>
        <v>-0.74112215909090906</v>
      </c>
      <c r="AK135" s="28" t="str">
        <f>IF(AI135="N/A","NO",IF(ABS(AI135)&gt;0.2,"YES","NO"))</f>
        <v>YES</v>
      </c>
      <c r="AL135" s="33" t="s">
        <v>100</v>
      </c>
      <c r="AM135" s="33" t="s">
        <v>936</v>
      </c>
      <c r="AN135" s="59" t="str">
        <f>IF(AJ135&gt;19.99%,"Over", IF(AJ135&lt;-19.99%,"Under", "On-Target"))</f>
        <v>Under</v>
      </c>
      <c r="AO135" s="162" t="s">
        <v>101</v>
      </c>
      <c r="AP135" s="59" t="str">
        <f>IF(AND(U135&lt;-5000, W135&lt;-19.99%), "Under", IF(AND(U135&gt;=-5000, U135&lt;=5000), "On-Target", IF(AND(U135&gt;5000, W135&gt;19.99%), "Over", "Check")))</f>
        <v>On-Target</v>
      </c>
      <c r="AQ135" s="187" t="s">
        <v>256</v>
      </c>
      <c r="AR135" s="172" t="s">
        <v>140</v>
      </c>
    </row>
    <row r="136" spans="1:44" ht="26.25">
      <c r="A136" s="162">
        <v>133</v>
      </c>
      <c r="B136" s="28" t="s">
        <v>685</v>
      </c>
      <c r="C136" s="28" t="s">
        <v>686</v>
      </c>
      <c r="D136" s="163" t="s">
        <v>870</v>
      </c>
      <c r="E136" s="164" t="s">
        <v>871</v>
      </c>
      <c r="F136" s="163" t="s">
        <v>934</v>
      </c>
      <c r="G136" s="164" t="s">
        <v>935</v>
      </c>
      <c r="H136" s="164" t="s">
        <v>692</v>
      </c>
      <c r="I136" s="164" t="s">
        <v>894</v>
      </c>
      <c r="J136" s="185" t="s">
        <v>136</v>
      </c>
      <c r="K136" s="162" t="s">
        <v>96</v>
      </c>
      <c r="L136" s="162" t="s">
        <v>97</v>
      </c>
      <c r="M136" s="162" t="s">
        <v>130</v>
      </c>
      <c r="N136" s="38">
        <v>264.49261000000001</v>
      </c>
      <c r="O136" s="38">
        <v>270.15019000000001</v>
      </c>
      <c r="P136" s="38">
        <f t="shared" si="29"/>
        <v>534.64280000000008</v>
      </c>
      <c r="Q136" s="38">
        <v>75.61139</v>
      </c>
      <c r="R136" s="38">
        <v>24.13655</v>
      </c>
      <c r="S136" s="38">
        <f t="shared" si="30"/>
        <v>99.74794</v>
      </c>
      <c r="T136" s="38">
        <f t="shared" si="31"/>
        <v>-246.01364000000001</v>
      </c>
      <c r="U136" s="38">
        <f t="shared" si="31"/>
        <v>-434.89486000000011</v>
      </c>
      <c r="V136" s="39">
        <f t="shared" si="20"/>
        <v>-0.91065506931533158</v>
      </c>
      <c r="W136" s="39">
        <f t="shared" si="21"/>
        <v>-0.81343068680621911</v>
      </c>
      <c r="X136" s="183" t="s">
        <v>100</v>
      </c>
      <c r="Y136" s="183" t="s">
        <v>100</v>
      </c>
      <c r="Z136" s="179" t="s">
        <v>100</v>
      </c>
      <c r="AA136" s="106">
        <v>2816</v>
      </c>
      <c r="AB136" s="106">
        <v>2816</v>
      </c>
      <c r="AC136" s="178">
        <f t="shared" si="27"/>
        <v>5632</v>
      </c>
      <c r="AD136" s="106">
        <v>884</v>
      </c>
      <c r="AE136" s="178">
        <v>574</v>
      </c>
      <c r="AF136" s="125">
        <f t="shared" si="28"/>
        <v>1458</v>
      </c>
      <c r="AG136" s="125">
        <f t="shared" si="25"/>
        <v>-2242</v>
      </c>
      <c r="AH136" s="125">
        <f t="shared" si="25"/>
        <v>-4174</v>
      </c>
      <c r="AI136" s="117">
        <f t="shared" si="26"/>
        <v>-0.79616477272727271</v>
      </c>
      <c r="AJ136" s="168">
        <f t="shared" si="26"/>
        <v>-0.74112215909090906</v>
      </c>
      <c r="AK136" s="33" t="s">
        <v>100</v>
      </c>
      <c r="AL136" s="33" t="s">
        <v>100</v>
      </c>
      <c r="AM136" s="33" t="s">
        <v>100</v>
      </c>
      <c r="AN136" s="33" t="s">
        <v>100</v>
      </c>
      <c r="AO136" s="33" t="s">
        <v>100</v>
      </c>
      <c r="AP136" s="33" t="s">
        <v>100</v>
      </c>
      <c r="AQ136" s="33" t="s">
        <v>100</v>
      </c>
      <c r="AR136" s="28" t="s">
        <v>100</v>
      </c>
    </row>
    <row r="137" spans="1:44" ht="77.25">
      <c r="A137" s="162">
        <v>134</v>
      </c>
      <c r="B137" s="28" t="s">
        <v>685</v>
      </c>
      <c r="C137" s="28" t="s">
        <v>686</v>
      </c>
      <c r="D137" s="163" t="s">
        <v>870</v>
      </c>
      <c r="E137" s="164" t="s">
        <v>871</v>
      </c>
      <c r="F137" s="163" t="s">
        <v>937</v>
      </c>
      <c r="G137" s="164" t="s">
        <v>938</v>
      </c>
      <c r="H137" s="164" t="s">
        <v>482</v>
      </c>
      <c r="I137" s="164" t="s">
        <v>482</v>
      </c>
      <c r="J137" s="165" t="s">
        <v>95</v>
      </c>
      <c r="K137" s="162" t="s">
        <v>96</v>
      </c>
      <c r="L137" s="162" t="s">
        <v>97</v>
      </c>
      <c r="M137" s="162" t="s">
        <v>98</v>
      </c>
      <c r="N137" s="38">
        <v>1761.95452</v>
      </c>
      <c r="O137" s="38">
        <v>1799.6050299999999</v>
      </c>
      <c r="P137" s="38">
        <f t="shared" si="29"/>
        <v>3561.5595499999999</v>
      </c>
      <c r="Q137" s="38">
        <v>912.05744000000004</v>
      </c>
      <c r="R137" s="38">
        <v>899.57806999999991</v>
      </c>
      <c r="S137" s="38">
        <f t="shared" si="30"/>
        <v>1811.6355100000001</v>
      </c>
      <c r="T137" s="38">
        <f t="shared" si="31"/>
        <v>-900.02696000000003</v>
      </c>
      <c r="U137" s="38">
        <f t="shared" si="31"/>
        <v>-1749.9240399999999</v>
      </c>
      <c r="V137" s="39">
        <f t="shared" si="20"/>
        <v>-0.5001247190334871</v>
      </c>
      <c r="W137" s="39">
        <f t="shared" si="21"/>
        <v>-0.49133645399808068</v>
      </c>
      <c r="X137" s="28" t="str">
        <f>IF(ABS(T137)&gt;10000,"YES","NO")</f>
        <v>NO</v>
      </c>
      <c r="Y137" s="28" t="str">
        <f>IF(AND(ABS(T137)&gt;5000,ABS(V137)&gt;0.2),"YES","NO")</f>
        <v>NO</v>
      </c>
      <c r="Z137" s="107" t="s">
        <v>874</v>
      </c>
      <c r="AA137" s="106" t="s">
        <v>100</v>
      </c>
      <c r="AB137" s="106" t="s">
        <v>100</v>
      </c>
      <c r="AC137" s="106" t="s">
        <v>100</v>
      </c>
      <c r="AD137" s="106" t="s">
        <v>100</v>
      </c>
      <c r="AE137" s="178">
        <v>1522</v>
      </c>
      <c r="AF137" s="125">
        <v>1522</v>
      </c>
      <c r="AG137" s="125">
        <f t="shared" si="25"/>
        <v>1522</v>
      </c>
      <c r="AH137" s="125">
        <f t="shared" si="25"/>
        <v>1522</v>
      </c>
      <c r="AI137" s="117">
        <f t="shared" si="26"/>
        <v>0</v>
      </c>
      <c r="AJ137" s="168">
        <f t="shared" si="26"/>
        <v>0</v>
      </c>
      <c r="AK137" s="28" t="str">
        <f>IF(AI137="N/A","NO",IF(ABS(AI137)&gt;0.2,"YES","NO"))</f>
        <v>NO</v>
      </c>
      <c r="AL137" s="33" t="s">
        <v>100</v>
      </c>
      <c r="AM137" s="33" t="s">
        <v>939</v>
      </c>
      <c r="AN137" s="59" t="s">
        <v>101</v>
      </c>
      <c r="AO137" s="162" t="s">
        <v>101</v>
      </c>
      <c r="AP137" s="59" t="str">
        <f>IF(AND(U137&lt;-5000, W137&lt;-19.99%), "Under", IF(AND(U137&gt;=-5000, U137&lt;=5000), "On-Target", IF(AND(U137&gt;5000, W137&gt;19.99%), "Over", "Check")))</f>
        <v>On-Target</v>
      </c>
      <c r="AQ137" s="187" t="s">
        <v>256</v>
      </c>
      <c r="AR137" s="172" t="s">
        <v>940</v>
      </c>
    </row>
    <row r="138" spans="1:44" ht="26.25">
      <c r="A138" s="162">
        <v>135</v>
      </c>
      <c r="B138" s="28" t="s">
        <v>685</v>
      </c>
      <c r="C138" s="28" t="s">
        <v>686</v>
      </c>
      <c r="D138" s="163" t="s">
        <v>870</v>
      </c>
      <c r="E138" s="164" t="s">
        <v>871</v>
      </c>
      <c r="F138" s="163" t="s">
        <v>937</v>
      </c>
      <c r="G138" s="164" t="s">
        <v>938</v>
      </c>
      <c r="H138" s="164" t="s">
        <v>692</v>
      </c>
      <c r="I138" s="164" t="s">
        <v>941</v>
      </c>
      <c r="J138" s="165" t="s">
        <v>95</v>
      </c>
      <c r="K138" s="162" t="s">
        <v>96</v>
      </c>
      <c r="L138" s="162" t="s">
        <v>97</v>
      </c>
      <c r="M138" s="162" t="s">
        <v>98</v>
      </c>
      <c r="N138" s="38">
        <v>1761.95452</v>
      </c>
      <c r="O138" s="38">
        <v>1799.6050299999999</v>
      </c>
      <c r="P138" s="38">
        <f t="shared" si="29"/>
        <v>3561.5595499999999</v>
      </c>
      <c r="Q138" s="38">
        <v>912.05744000000004</v>
      </c>
      <c r="R138" s="38">
        <v>899.57806999999991</v>
      </c>
      <c r="S138" s="38">
        <f t="shared" si="30"/>
        <v>1811.6355100000001</v>
      </c>
      <c r="T138" s="38">
        <f t="shared" si="31"/>
        <v>-900.02696000000003</v>
      </c>
      <c r="U138" s="38">
        <f t="shared" si="31"/>
        <v>-1749.9240399999999</v>
      </c>
      <c r="V138" s="39">
        <f t="shared" si="20"/>
        <v>-0.5001247190334871</v>
      </c>
      <c r="W138" s="39">
        <f t="shared" si="21"/>
        <v>-0.49133645399808068</v>
      </c>
      <c r="X138" s="183" t="s">
        <v>100</v>
      </c>
      <c r="Y138" s="183" t="s">
        <v>100</v>
      </c>
      <c r="Z138" s="179" t="s">
        <v>100</v>
      </c>
      <c r="AA138" s="106" t="s">
        <v>100</v>
      </c>
      <c r="AB138" s="106" t="s">
        <v>100</v>
      </c>
      <c r="AC138" s="106" t="s">
        <v>100</v>
      </c>
      <c r="AD138" s="106" t="s">
        <v>100</v>
      </c>
      <c r="AE138" s="178">
        <v>1522</v>
      </c>
      <c r="AF138" s="125">
        <v>1522</v>
      </c>
      <c r="AG138" s="125">
        <f t="shared" si="25"/>
        <v>1522</v>
      </c>
      <c r="AH138" s="125">
        <f t="shared" si="25"/>
        <v>1522</v>
      </c>
      <c r="AI138" s="117">
        <f t="shared" si="26"/>
        <v>0</v>
      </c>
      <c r="AJ138" s="168">
        <f t="shared" si="26"/>
        <v>0</v>
      </c>
      <c r="AK138" s="33" t="s">
        <v>100</v>
      </c>
      <c r="AL138" s="33" t="s">
        <v>100</v>
      </c>
      <c r="AM138" s="33" t="s">
        <v>100</v>
      </c>
      <c r="AN138" s="33" t="s">
        <v>100</v>
      </c>
      <c r="AO138" s="33" t="s">
        <v>100</v>
      </c>
      <c r="AP138" s="33" t="s">
        <v>100</v>
      </c>
      <c r="AQ138" s="33" t="s">
        <v>100</v>
      </c>
      <c r="AR138" s="28" t="s">
        <v>100</v>
      </c>
    </row>
    <row r="139" spans="1:44" ht="64.5">
      <c r="A139" s="162">
        <v>136</v>
      </c>
      <c r="B139" s="28" t="s">
        <v>685</v>
      </c>
      <c r="C139" s="28" t="s">
        <v>686</v>
      </c>
      <c r="D139" s="163" t="s">
        <v>870</v>
      </c>
      <c r="E139" s="164" t="s">
        <v>871</v>
      </c>
      <c r="F139" s="163" t="s">
        <v>942</v>
      </c>
      <c r="G139" s="164" t="s">
        <v>943</v>
      </c>
      <c r="H139" s="164" t="s">
        <v>482</v>
      </c>
      <c r="I139" s="164" t="s">
        <v>482</v>
      </c>
      <c r="J139" s="165" t="s">
        <v>95</v>
      </c>
      <c r="K139" s="162" t="s">
        <v>96</v>
      </c>
      <c r="L139" s="162" t="s">
        <v>97</v>
      </c>
      <c r="M139" s="162" t="s">
        <v>98</v>
      </c>
      <c r="N139" s="38">
        <v>1521.5368800000001</v>
      </c>
      <c r="O139" s="38">
        <v>1554.05</v>
      </c>
      <c r="P139" s="38">
        <f t="shared" si="29"/>
        <v>3075.5868799999998</v>
      </c>
      <c r="Q139" s="38">
        <v>1446.9457</v>
      </c>
      <c r="R139" s="38">
        <v>1569.2983100000001</v>
      </c>
      <c r="S139" s="38">
        <f t="shared" si="30"/>
        <v>3016.2440100000003</v>
      </c>
      <c r="T139" s="38">
        <f t="shared" si="31"/>
        <v>15.248310000000174</v>
      </c>
      <c r="U139" s="38">
        <f t="shared" si="31"/>
        <v>-59.342869999999493</v>
      </c>
      <c r="V139" s="39">
        <f t="shared" si="20"/>
        <v>9.8119815964738417E-3</v>
      </c>
      <c r="W139" s="39">
        <f t="shared" si="21"/>
        <v>-1.9294811792147943E-2</v>
      </c>
      <c r="X139" s="28" t="str">
        <f>IF(ABS(T139)&gt;10000,"YES","NO")</f>
        <v>NO</v>
      </c>
      <c r="Y139" s="28" t="str">
        <f>IF(AND(ABS(T139)&gt;5000,ABS(V139)&gt;0.2),"YES","NO")</f>
        <v>NO</v>
      </c>
      <c r="Z139" s="107" t="s">
        <v>874</v>
      </c>
      <c r="AA139" s="106" t="s">
        <v>100</v>
      </c>
      <c r="AB139" s="106" t="s">
        <v>100</v>
      </c>
      <c r="AC139" s="106" t="s">
        <v>100</v>
      </c>
      <c r="AD139" s="106" t="s">
        <v>100</v>
      </c>
      <c r="AE139" s="178" t="s">
        <v>100</v>
      </c>
      <c r="AF139" s="125" t="s">
        <v>100</v>
      </c>
      <c r="AG139" s="125" t="str">
        <f t="shared" si="25"/>
        <v>N/A</v>
      </c>
      <c r="AH139" s="125" t="str">
        <f t="shared" si="25"/>
        <v>N/A</v>
      </c>
      <c r="AI139" s="117">
        <f t="shared" si="26"/>
        <v>0</v>
      </c>
      <c r="AJ139" s="168">
        <f t="shared" si="26"/>
        <v>0</v>
      </c>
      <c r="AK139" s="28" t="str">
        <f>IF(AI139="N/A","NO",IF(ABS(AI139)&gt;0.2,"YES","NO"))</f>
        <v>NO</v>
      </c>
      <c r="AL139" s="33" t="s">
        <v>100</v>
      </c>
      <c r="AM139" s="33" t="s">
        <v>100</v>
      </c>
      <c r="AN139" s="59" t="s">
        <v>101</v>
      </c>
      <c r="AO139" s="162" t="s">
        <v>101</v>
      </c>
      <c r="AP139" s="59" t="str">
        <f>IF(AND(U139&lt;-5000, W139&lt;-19.99%), "Under", IF(AND(U139&gt;=-5000, U139&lt;=5000), "On-Target", IF(AND(U139&gt;5000, W139&gt;19.99%), "Over", "Check")))</f>
        <v>On-Target</v>
      </c>
      <c r="AQ139" s="187" t="s">
        <v>256</v>
      </c>
      <c r="AR139" s="59" t="s">
        <v>103</v>
      </c>
    </row>
    <row r="140" spans="1:44" ht="26.25">
      <c r="A140" s="162">
        <v>137</v>
      </c>
      <c r="B140" s="28" t="s">
        <v>685</v>
      </c>
      <c r="C140" s="28" t="s">
        <v>686</v>
      </c>
      <c r="D140" s="163" t="s">
        <v>870</v>
      </c>
      <c r="E140" s="164" t="s">
        <v>871</v>
      </c>
      <c r="F140" s="163" t="s">
        <v>942</v>
      </c>
      <c r="G140" s="164" t="s">
        <v>943</v>
      </c>
      <c r="H140" s="164" t="s">
        <v>692</v>
      </c>
      <c r="I140" s="164" t="s">
        <v>944</v>
      </c>
      <c r="J140" s="165" t="s">
        <v>95</v>
      </c>
      <c r="K140" s="162" t="s">
        <v>96</v>
      </c>
      <c r="L140" s="162" t="s">
        <v>97</v>
      </c>
      <c r="M140" s="162" t="s">
        <v>98</v>
      </c>
      <c r="N140" s="38">
        <v>1521.5368800000001</v>
      </c>
      <c r="O140" s="38">
        <v>1554.05</v>
      </c>
      <c r="P140" s="38">
        <f t="shared" si="29"/>
        <v>3075.5868799999998</v>
      </c>
      <c r="Q140" s="38">
        <v>0</v>
      </c>
      <c r="R140" s="38">
        <v>1569.2983100000001</v>
      </c>
      <c r="S140" s="38">
        <f t="shared" si="30"/>
        <v>1569.2983100000001</v>
      </c>
      <c r="T140" s="38">
        <f t="shared" si="31"/>
        <v>15.248310000000174</v>
      </c>
      <c r="U140" s="38">
        <f t="shared" si="31"/>
        <v>-1506.2885699999997</v>
      </c>
      <c r="V140" s="39">
        <f t="shared" si="20"/>
        <v>9.8119815964738417E-3</v>
      </c>
      <c r="W140" s="39">
        <f t="shared" si="21"/>
        <v>-0.48975646885319002</v>
      </c>
      <c r="X140" s="183" t="s">
        <v>100</v>
      </c>
      <c r="Y140" s="183" t="s">
        <v>100</v>
      </c>
      <c r="Z140" s="179" t="s">
        <v>100</v>
      </c>
      <c r="AA140" s="106" t="s">
        <v>100</v>
      </c>
      <c r="AB140" s="106" t="s">
        <v>100</v>
      </c>
      <c r="AC140" s="106" t="s">
        <v>100</v>
      </c>
      <c r="AD140" s="106" t="s">
        <v>100</v>
      </c>
      <c r="AE140" s="178" t="s">
        <v>100</v>
      </c>
      <c r="AF140" s="125" t="s">
        <v>100</v>
      </c>
      <c r="AG140" s="125" t="str">
        <f t="shared" si="25"/>
        <v>N/A</v>
      </c>
      <c r="AH140" s="125" t="str">
        <f t="shared" si="25"/>
        <v>N/A</v>
      </c>
      <c r="AI140" s="117">
        <f t="shared" si="26"/>
        <v>0</v>
      </c>
      <c r="AJ140" s="168">
        <f t="shared" si="26"/>
        <v>0</v>
      </c>
      <c r="AK140" s="33" t="s">
        <v>100</v>
      </c>
      <c r="AL140" s="33" t="s">
        <v>100</v>
      </c>
      <c r="AM140" s="33" t="s">
        <v>100</v>
      </c>
      <c r="AN140" s="33" t="s">
        <v>100</v>
      </c>
      <c r="AO140" s="33" t="s">
        <v>100</v>
      </c>
      <c r="AP140" s="33" t="s">
        <v>100</v>
      </c>
      <c r="AQ140" s="33" t="s">
        <v>100</v>
      </c>
      <c r="AR140" s="28" t="s">
        <v>100</v>
      </c>
    </row>
    <row r="141" spans="1:44" ht="26.25">
      <c r="A141" s="162">
        <v>138</v>
      </c>
      <c r="B141" s="28" t="s">
        <v>685</v>
      </c>
      <c r="C141" s="28" t="s">
        <v>686</v>
      </c>
      <c r="D141" s="163" t="s">
        <v>870</v>
      </c>
      <c r="E141" s="164" t="s">
        <v>871</v>
      </c>
      <c r="F141" s="163" t="s">
        <v>942</v>
      </c>
      <c r="G141" s="164" t="s">
        <v>943</v>
      </c>
      <c r="H141" s="164" t="s">
        <v>242</v>
      </c>
      <c r="I141" s="164" t="s">
        <v>945</v>
      </c>
      <c r="J141" s="165" t="s">
        <v>95</v>
      </c>
      <c r="K141" s="162" t="s">
        <v>96</v>
      </c>
      <c r="L141" s="162" t="s">
        <v>97</v>
      </c>
      <c r="M141" s="162" t="s">
        <v>98</v>
      </c>
      <c r="N141" s="38">
        <v>1521.5368800000001</v>
      </c>
      <c r="O141" s="38">
        <v>1554.05</v>
      </c>
      <c r="P141" s="38">
        <f t="shared" si="29"/>
        <v>3075.5868799999998</v>
      </c>
      <c r="Q141" s="38">
        <v>1446.9457</v>
      </c>
      <c r="R141" s="38">
        <v>1569.2983100000001</v>
      </c>
      <c r="S141" s="38">
        <f t="shared" si="30"/>
        <v>3016.2440100000003</v>
      </c>
      <c r="T141" s="38">
        <f t="shared" si="31"/>
        <v>15.248310000000174</v>
      </c>
      <c r="U141" s="38">
        <f t="shared" si="31"/>
        <v>-59.342869999999493</v>
      </c>
      <c r="V141" s="39">
        <f t="shared" si="20"/>
        <v>9.8119815964738417E-3</v>
      </c>
      <c r="W141" s="39">
        <f t="shared" si="21"/>
        <v>-1.9294811792147943E-2</v>
      </c>
      <c r="X141" s="183" t="s">
        <v>100</v>
      </c>
      <c r="Y141" s="183" t="s">
        <v>100</v>
      </c>
      <c r="Z141" s="179" t="s">
        <v>100</v>
      </c>
      <c r="AA141" s="106" t="s">
        <v>100</v>
      </c>
      <c r="AB141" s="106" t="s">
        <v>100</v>
      </c>
      <c r="AC141" s="106" t="s">
        <v>100</v>
      </c>
      <c r="AD141" s="106" t="s">
        <v>100</v>
      </c>
      <c r="AE141" s="178" t="s">
        <v>100</v>
      </c>
      <c r="AF141" s="125" t="s">
        <v>100</v>
      </c>
      <c r="AG141" s="125" t="str">
        <f t="shared" si="25"/>
        <v>N/A</v>
      </c>
      <c r="AH141" s="125" t="str">
        <f t="shared" si="25"/>
        <v>N/A</v>
      </c>
      <c r="AI141" s="117">
        <f t="shared" si="26"/>
        <v>0</v>
      </c>
      <c r="AJ141" s="168">
        <f t="shared" si="26"/>
        <v>0</v>
      </c>
      <c r="AK141" s="33" t="s">
        <v>100</v>
      </c>
      <c r="AL141" s="33" t="s">
        <v>100</v>
      </c>
      <c r="AM141" s="33" t="s">
        <v>100</v>
      </c>
      <c r="AN141" s="33" t="s">
        <v>100</v>
      </c>
      <c r="AO141" s="33" t="s">
        <v>100</v>
      </c>
      <c r="AP141" s="33" t="s">
        <v>100</v>
      </c>
      <c r="AQ141" s="33" t="s">
        <v>100</v>
      </c>
      <c r="AR141" s="28" t="s">
        <v>100</v>
      </c>
    </row>
    <row r="142" spans="1:44" ht="26.25">
      <c r="A142" s="162">
        <v>139</v>
      </c>
      <c r="B142" s="28" t="s">
        <v>685</v>
      </c>
      <c r="C142" s="28" t="s">
        <v>686</v>
      </c>
      <c r="D142" s="163" t="s">
        <v>870</v>
      </c>
      <c r="E142" s="164" t="s">
        <v>871</v>
      </c>
      <c r="F142" s="163" t="s">
        <v>942</v>
      </c>
      <c r="G142" s="164" t="s">
        <v>943</v>
      </c>
      <c r="H142" s="164" t="s">
        <v>263</v>
      </c>
      <c r="I142" s="164" t="s">
        <v>946</v>
      </c>
      <c r="J142" s="165" t="s">
        <v>95</v>
      </c>
      <c r="K142" s="162" t="s">
        <v>96</v>
      </c>
      <c r="L142" s="162" t="s">
        <v>97</v>
      </c>
      <c r="M142" s="162" t="s">
        <v>98</v>
      </c>
      <c r="N142" s="38">
        <v>1521.5368800000001</v>
      </c>
      <c r="O142" s="38">
        <v>1554.05</v>
      </c>
      <c r="P142" s="38">
        <f t="shared" si="29"/>
        <v>3075.5868799999998</v>
      </c>
      <c r="Q142" s="38">
        <v>1446.9457</v>
      </c>
      <c r="R142" s="38">
        <v>1569.2983100000001</v>
      </c>
      <c r="S142" s="38">
        <f t="shared" si="30"/>
        <v>3016.2440100000003</v>
      </c>
      <c r="T142" s="38">
        <f t="shared" si="31"/>
        <v>15.248310000000174</v>
      </c>
      <c r="U142" s="38">
        <f t="shared" si="31"/>
        <v>-59.342869999999493</v>
      </c>
      <c r="V142" s="39">
        <f t="shared" si="20"/>
        <v>9.8119815964738417E-3</v>
      </c>
      <c r="W142" s="39">
        <f t="shared" si="21"/>
        <v>-1.9294811792147943E-2</v>
      </c>
      <c r="X142" s="183" t="s">
        <v>100</v>
      </c>
      <c r="Y142" s="183" t="s">
        <v>100</v>
      </c>
      <c r="Z142" s="179" t="s">
        <v>100</v>
      </c>
      <c r="AA142" s="106" t="s">
        <v>100</v>
      </c>
      <c r="AB142" s="106" t="s">
        <v>100</v>
      </c>
      <c r="AC142" s="106" t="s">
        <v>100</v>
      </c>
      <c r="AD142" s="106" t="s">
        <v>100</v>
      </c>
      <c r="AE142" s="178" t="s">
        <v>100</v>
      </c>
      <c r="AF142" s="125" t="s">
        <v>100</v>
      </c>
      <c r="AG142" s="125" t="str">
        <f t="shared" si="25"/>
        <v>N/A</v>
      </c>
      <c r="AH142" s="125" t="str">
        <f t="shared" si="25"/>
        <v>N/A</v>
      </c>
      <c r="AI142" s="117">
        <f t="shared" si="26"/>
        <v>0</v>
      </c>
      <c r="AJ142" s="168">
        <f t="shared" si="26"/>
        <v>0</v>
      </c>
      <c r="AK142" s="33" t="s">
        <v>100</v>
      </c>
      <c r="AL142" s="33" t="s">
        <v>100</v>
      </c>
      <c r="AM142" s="33" t="s">
        <v>100</v>
      </c>
      <c r="AN142" s="33" t="s">
        <v>100</v>
      </c>
      <c r="AO142" s="33" t="s">
        <v>100</v>
      </c>
      <c r="AP142" s="33" t="s">
        <v>100</v>
      </c>
      <c r="AQ142" s="33" t="s">
        <v>100</v>
      </c>
      <c r="AR142" s="28" t="s">
        <v>100</v>
      </c>
    </row>
    <row r="143" spans="1:44" ht="51.75">
      <c r="A143" s="162">
        <v>140</v>
      </c>
      <c r="B143" s="28" t="s">
        <v>685</v>
      </c>
      <c r="C143" s="28" t="s">
        <v>686</v>
      </c>
      <c r="D143" s="163" t="s">
        <v>870</v>
      </c>
      <c r="E143" s="164" t="s">
        <v>871</v>
      </c>
      <c r="F143" s="163" t="s">
        <v>947</v>
      </c>
      <c r="G143" s="164" t="s">
        <v>948</v>
      </c>
      <c r="H143" s="164" t="s">
        <v>482</v>
      </c>
      <c r="I143" s="164" t="s">
        <v>482</v>
      </c>
      <c r="J143" s="165" t="s">
        <v>95</v>
      </c>
      <c r="K143" s="162" t="s">
        <v>96</v>
      </c>
      <c r="L143" s="162" t="s">
        <v>97</v>
      </c>
      <c r="M143" s="162" t="s">
        <v>98</v>
      </c>
      <c r="N143" s="38">
        <v>4822.7534999999998</v>
      </c>
      <c r="O143" s="38">
        <v>4925.8090099999999</v>
      </c>
      <c r="P143" s="38">
        <f t="shared" si="29"/>
        <v>9748.5625099999997</v>
      </c>
      <c r="Q143" s="38">
        <v>2450.62653</v>
      </c>
      <c r="R143" s="38">
        <v>2278.55881</v>
      </c>
      <c r="S143" s="38">
        <f t="shared" si="30"/>
        <v>4729.18534</v>
      </c>
      <c r="T143" s="38">
        <f t="shared" si="31"/>
        <v>-2647.2501999999999</v>
      </c>
      <c r="U143" s="38">
        <f t="shared" si="31"/>
        <v>-5019.3771699999998</v>
      </c>
      <c r="V143" s="39">
        <f t="shared" si="20"/>
        <v>-0.53742445040515285</v>
      </c>
      <c r="W143" s="39">
        <f t="shared" si="21"/>
        <v>-0.51488382670277399</v>
      </c>
      <c r="X143" s="28" t="str">
        <f>IF(ABS(T143)&gt;10000,"YES","NO")</f>
        <v>NO</v>
      </c>
      <c r="Y143" s="28" t="str">
        <f>IF(AND(ABS(T143)&gt;5000,ABS(V143)&gt;0.2),"YES","NO")</f>
        <v>NO</v>
      </c>
      <c r="Z143" s="184" t="s">
        <v>949</v>
      </c>
      <c r="AA143" s="106">
        <v>125656</v>
      </c>
      <c r="AB143" s="106">
        <v>125656</v>
      </c>
      <c r="AC143" s="178">
        <f>AB143+AA143</f>
        <v>251312</v>
      </c>
      <c r="AD143" s="106">
        <v>25769.49</v>
      </c>
      <c r="AE143" s="178">
        <v>25724</v>
      </c>
      <c r="AF143" s="125">
        <f>AE143+AD143</f>
        <v>51493.490000000005</v>
      </c>
      <c r="AG143" s="125">
        <f t="shared" si="25"/>
        <v>-99932</v>
      </c>
      <c r="AH143" s="125">
        <f t="shared" si="25"/>
        <v>-199818.51</v>
      </c>
      <c r="AI143" s="117">
        <f t="shared" si="26"/>
        <v>-0.79528235818424908</v>
      </c>
      <c r="AJ143" s="168">
        <f t="shared" si="26"/>
        <v>-0.79510134812503985</v>
      </c>
      <c r="AK143" s="28" t="str">
        <f>IF(AI143="N/A","NO",IF(ABS(AI143)&gt;0.2,"YES","NO"))</f>
        <v>YES</v>
      </c>
      <c r="AL143" s="33" t="s">
        <v>100</v>
      </c>
      <c r="AM143" s="33" t="s">
        <v>950</v>
      </c>
      <c r="AN143" s="59" t="str">
        <f>IF(AJ143&gt;19.99%,"Over", IF(AJ143&lt;-19.99%,"Under", "On-Target"))</f>
        <v>Under</v>
      </c>
      <c r="AO143" s="162" t="s">
        <v>101</v>
      </c>
      <c r="AP143" s="59" t="str">
        <f>IF(AND(U143&lt;-5000, W143&lt;-19.99%), "Under", IF(AND(U143&gt;=-5000, U143&lt;=5000), "On-Target", IF(AND(U143&gt;5000, W143&gt;19.99%), "Over", "Check")))</f>
        <v>Under</v>
      </c>
      <c r="AQ143" s="187" t="s">
        <v>256</v>
      </c>
      <c r="AR143" s="172" t="s">
        <v>951</v>
      </c>
    </row>
    <row r="144" spans="1:44" ht="26.25">
      <c r="A144" s="162">
        <v>141</v>
      </c>
      <c r="B144" s="28" t="s">
        <v>685</v>
      </c>
      <c r="C144" s="28" t="s">
        <v>686</v>
      </c>
      <c r="D144" s="163" t="s">
        <v>870</v>
      </c>
      <c r="E144" s="164" t="s">
        <v>871</v>
      </c>
      <c r="F144" s="163" t="s">
        <v>947</v>
      </c>
      <c r="G144" s="164" t="s">
        <v>948</v>
      </c>
      <c r="H144" s="164" t="s">
        <v>692</v>
      </c>
      <c r="I144" s="164" t="s">
        <v>900</v>
      </c>
      <c r="J144" s="165" t="s">
        <v>95</v>
      </c>
      <c r="K144" s="162" t="s">
        <v>96</v>
      </c>
      <c r="L144" s="162" t="s">
        <v>97</v>
      </c>
      <c r="M144" s="162" t="s">
        <v>98</v>
      </c>
      <c r="N144" s="38">
        <v>4822.7534999999998</v>
      </c>
      <c r="O144" s="38">
        <v>4925.8090099999999</v>
      </c>
      <c r="P144" s="38">
        <f t="shared" si="29"/>
        <v>9748.5625099999997</v>
      </c>
      <c r="Q144" s="38">
        <v>2450.62653</v>
      </c>
      <c r="R144" s="38">
        <v>2278.55881</v>
      </c>
      <c r="S144" s="38">
        <f t="shared" si="30"/>
        <v>4729.18534</v>
      </c>
      <c r="T144" s="38">
        <f t="shared" si="31"/>
        <v>-2647.2501999999999</v>
      </c>
      <c r="U144" s="38">
        <f t="shared" si="31"/>
        <v>-5019.3771699999998</v>
      </c>
      <c r="V144" s="39">
        <f t="shared" si="20"/>
        <v>-0.53742445040515285</v>
      </c>
      <c r="W144" s="39">
        <f t="shared" si="21"/>
        <v>-0.51488382670277399</v>
      </c>
      <c r="X144" s="183" t="s">
        <v>100</v>
      </c>
      <c r="Y144" s="183" t="s">
        <v>100</v>
      </c>
      <c r="Z144" s="179" t="s">
        <v>100</v>
      </c>
      <c r="AA144" s="106">
        <v>125656</v>
      </c>
      <c r="AB144" s="106">
        <v>125656</v>
      </c>
      <c r="AC144" s="178">
        <f>AB144+AA144</f>
        <v>251312</v>
      </c>
      <c r="AD144" s="106">
        <v>25769</v>
      </c>
      <c r="AE144" s="178">
        <v>25724</v>
      </c>
      <c r="AF144" s="125">
        <f>AE144+AD144</f>
        <v>51493</v>
      </c>
      <c r="AG144" s="125">
        <f t="shared" si="25"/>
        <v>-99932</v>
      </c>
      <c r="AH144" s="125">
        <f t="shared" si="25"/>
        <v>-199819</v>
      </c>
      <c r="AI144" s="117">
        <f t="shared" si="26"/>
        <v>-0.79528235818424908</v>
      </c>
      <c r="AJ144" s="168">
        <f t="shared" si="26"/>
        <v>-0.79510329789265932</v>
      </c>
      <c r="AK144" s="33" t="s">
        <v>100</v>
      </c>
      <c r="AL144" s="33" t="s">
        <v>100</v>
      </c>
      <c r="AM144" s="33" t="s">
        <v>100</v>
      </c>
      <c r="AN144" s="33" t="s">
        <v>100</v>
      </c>
      <c r="AO144" s="33" t="s">
        <v>100</v>
      </c>
      <c r="AP144" s="33" t="s">
        <v>100</v>
      </c>
      <c r="AQ144" s="33" t="s">
        <v>100</v>
      </c>
      <c r="AR144" s="28" t="s">
        <v>100</v>
      </c>
    </row>
    <row r="145" spans="1:44" ht="26.25">
      <c r="A145" s="162">
        <v>142</v>
      </c>
      <c r="B145" s="28" t="s">
        <v>685</v>
      </c>
      <c r="C145" s="28" t="s">
        <v>686</v>
      </c>
      <c r="D145" s="163" t="s">
        <v>870</v>
      </c>
      <c r="E145" s="164" t="s">
        <v>871</v>
      </c>
      <c r="F145" s="163" t="s">
        <v>952</v>
      </c>
      <c r="G145" s="164" t="s">
        <v>953</v>
      </c>
      <c r="H145" s="164" t="s">
        <v>482</v>
      </c>
      <c r="I145" s="164" t="s">
        <v>482</v>
      </c>
      <c r="J145" s="186" t="s">
        <v>136</v>
      </c>
      <c r="K145" s="162" t="s">
        <v>96</v>
      </c>
      <c r="L145" s="162" t="s">
        <v>97</v>
      </c>
      <c r="M145" s="162" t="s">
        <v>809</v>
      </c>
      <c r="N145" s="38">
        <v>2493.6799999999998</v>
      </c>
      <c r="O145" s="38">
        <v>2547.0205599999999</v>
      </c>
      <c r="P145" s="38">
        <f t="shared" si="29"/>
        <v>5040.7005599999993</v>
      </c>
      <c r="Q145" s="38">
        <v>1653.88879</v>
      </c>
      <c r="R145" s="38">
        <v>1710.4059299999999</v>
      </c>
      <c r="S145" s="38">
        <f t="shared" si="30"/>
        <v>3364.2947199999999</v>
      </c>
      <c r="T145" s="38">
        <f t="shared" si="31"/>
        <v>-836.61463000000003</v>
      </c>
      <c r="U145" s="38">
        <f t="shared" si="31"/>
        <v>-1676.4058399999994</v>
      </c>
      <c r="V145" s="39">
        <f t="shared" si="20"/>
        <v>-0.32846795316014255</v>
      </c>
      <c r="W145" s="39">
        <f t="shared" si="21"/>
        <v>-0.33257397856618559</v>
      </c>
      <c r="X145" s="28" t="str">
        <f>IF(ABS(T145)&gt;10000,"YES","NO")</f>
        <v>NO</v>
      </c>
      <c r="Y145" s="28" t="str">
        <f>IF(AND(ABS(T145)&gt;5000,ABS(V145)&gt;0.2),"YES","NO")</f>
        <v>NO</v>
      </c>
      <c r="Z145" s="184" t="s">
        <v>954</v>
      </c>
      <c r="AA145" s="106">
        <v>12807</v>
      </c>
      <c r="AB145" s="106">
        <v>12807</v>
      </c>
      <c r="AC145" s="178">
        <f>AB145+AA145</f>
        <v>25614</v>
      </c>
      <c r="AD145" s="106">
        <v>12487</v>
      </c>
      <c r="AE145" s="178">
        <v>12608</v>
      </c>
      <c r="AF145" s="125">
        <f>AE145+AD145</f>
        <v>25095</v>
      </c>
      <c r="AG145" s="125">
        <f t="shared" si="25"/>
        <v>-199</v>
      </c>
      <c r="AH145" s="125">
        <f t="shared" si="25"/>
        <v>-519</v>
      </c>
      <c r="AI145" s="117">
        <f t="shared" si="26"/>
        <v>-1.5538377449832124E-2</v>
      </c>
      <c r="AJ145" s="168">
        <f t="shared" si="26"/>
        <v>-2.0262356523776059E-2</v>
      </c>
      <c r="AK145" s="28" t="str">
        <f>IF(AI145="N/A","NO",IF(ABS(AI145)&gt;0.2,"YES","NO"))</f>
        <v>NO</v>
      </c>
      <c r="AL145" s="33" t="s">
        <v>100</v>
      </c>
      <c r="AM145" s="33" t="s">
        <v>100</v>
      </c>
      <c r="AN145" s="59" t="str">
        <f>IF(AJ145&gt;19.99%,"Over", IF(AJ145&lt;-19.99%,"Under", "On-Target"))</f>
        <v>On-Target</v>
      </c>
      <c r="AO145" s="162" t="s">
        <v>101</v>
      </c>
      <c r="AP145" s="59" t="str">
        <f>IF(AND(U145&lt;-5000, W145&lt;-19.99%), "Under", IF(AND(U145&gt;=-5000, U145&lt;=5000), "On-Target", IF(AND(U145&gt;5000, W145&gt;19.99%), "Over", "Check")))</f>
        <v>On-Target</v>
      </c>
      <c r="AQ145" s="187" t="s">
        <v>256</v>
      </c>
      <c r="AR145" s="29" t="s">
        <v>103</v>
      </c>
    </row>
    <row r="146" spans="1:44" ht="26.25">
      <c r="A146" s="162">
        <v>143</v>
      </c>
      <c r="B146" s="28" t="s">
        <v>685</v>
      </c>
      <c r="C146" s="28" t="s">
        <v>686</v>
      </c>
      <c r="D146" s="163" t="s">
        <v>870</v>
      </c>
      <c r="E146" s="164" t="s">
        <v>871</v>
      </c>
      <c r="F146" s="163" t="s">
        <v>952</v>
      </c>
      <c r="G146" s="164" t="s">
        <v>953</v>
      </c>
      <c r="H146" s="164" t="s">
        <v>692</v>
      </c>
      <c r="I146" s="164" t="s">
        <v>894</v>
      </c>
      <c r="J146" s="186" t="s">
        <v>136</v>
      </c>
      <c r="K146" s="162" t="s">
        <v>96</v>
      </c>
      <c r="L146" s="162" t="s">
        <v>97</v>
      </c>
      <c r="M146" s="162" t="s">
        <v>809</v>
      </c>
      <c r="N146" s="38">
        <v>2493.6799999999998</v>
      </c>
      <c r="O146" s="38">
        <v>2547.0205599999999</v>
      </c>
      <c r="P146" s="38">
        <f t="shared" si="29"/>
        <v>5040.7005599999993</v>
      </c>
      <c r="Q146" s="38">
        <v>1653.88879</v>
      </c>
      <c r="R146" s="38">
        <v>1710.4059299999999</v>
      </c>
      <c r="S146" s="38">
        <f t="shared" si="30"/>
        <v>3364.2947199999999</v>
      </c>
      <c r="T146" s="38">
        <f t="shared" si="31"/>
        <v>-836.61463000000003</v>
      </c>
      <c r="U146" s="38">
        <f t="shared" si="31"/>
        <v>-1676.4058399999994</v>
      </c>
      <c r="V146" s="39">
        <f t="shared" si="20"/>
        <v>-0.32846795316014255</v>
      </c>
      <c r="W146" s="39">
        <f t="shared" si="21"/>
        <v>-0.33257397856618559</v>
      </c>
      <c r="X146" s="183" t="s">
        <v>100</v>
      </c>
      <c r="Y146" s="183" t="s">
        <v>100</v>
      </c>
      <c r="Z146" s="179" t="s">
        <v>100</v>
      </c>
      <c r="AA146" s="106">
        <v>12807</v>
      </c>
      <c r="AB146" s="106">
        <v>12807</v>
      </c>
      <c r="AC146" s="178">
        <f>AB146+AA146</f>
        <v>25614</v>
      </c>
      <c r="AD146" s="106">
        <v>12487</v>
      </c>
      <c r="AE146" s="178">
        <v>12608</v>
      </c>
      <c r="AF146" s="125">
        <f>AE146+AD146</f>
        <v>25095</v>
      </c>
      <c r="AG146" s="125">
        <f t="shared" si="25"/>
        <v>-199</v>
      </c>
      <c r="AH146" s="125">
        <f t="shared" si="25"/>
        <v>-519</v>
      </c>
      <c r="AI146" s="117">
        <f t="shared" si="26"/>
        <v>-1.5538377449832124E-2</v>
      </c>
      <c r="AJ146" s="168">
        <f t="shared" si="26"/>
        <v>-2.0262356523776059E-2</v>
      </c>
      <c r="AK146" s="33" t="s">
        <v>100</v>
      </c>
      <c r="AL146" s="33" t="s">
        <v>100</v>
      </c>
      <c r="AM146" s="33" t="s">
        <v>100</v>
      </c>
      <c r="AN146" s="33" t="s">
        <v>100</v>
      </c>
      <c r="AO146" s="33" t="s">
        <v>100</v>
      </c>
      <c r="AP146" s="33" t="s">
        <v>100</v>
      </c>
      <c r="AQ146" s="33" t="s">
        <v>100</v>
      </c>
      <c r="AR146" s="28" t="s">
        <v>100</v>
      </c>
    </row>
    <row r="147" spans="1:44" ht="64.5">
      <c r="A147" s="162">
        <v>144</v>
      </c>
      <c r="B147" s="28" t="s">
        <v>685</v>
      </c>
      <c r="C147" s="28" t="s">
        <v>686</v>
      </c>
      <c r="D147" s="163" t="s">
        <v>870</v>
      </c>
      <c r="E147" s="164" t="s">
        <v>871</v>
      </c>
      <c r="F147" s="163" t="s">
        <v>955</v>
      </c>
      <c r="G147" s="164" t="s">
        <v>956</v>
      </c>
      <c r="H147" s="164" t="s">
        <v>482</v>
      </c>
      <c r="I147" s="164" t="s">
        <v>482</v>
      </c>
      <c r="J147" s="165" t="s">
        <v>95</v>
      </c>
      <c r="K147" s="162" t="s">
        <v>96</v>
      </c>
      <c r="L147" s="162" t="s">
        <v>97</v>
      </c>
      <c r="M147" s="162" t="s">
        <v>98</v>
      </c>
      <c r="N147" s="38">
        <v>1948.5288800000001</v>
      </c>
      <c r="O147" s="38">
        <v>1990.1662200000001</v>
      </c>
      <c r="P147" s="38">
        <f t="shared" si="29"/>
        <v>3938.6950999999999</v>
      </c>
      <c r="Q147" s="38">
        <v>2247.6943299999998</v>
      </c>
      <c r="R147" s="38">
        <v>2202.0197599999997</v>
      </c>
      <c r="S147" s="38">
        <f t="shared" si="30"/>
        <v>4449.7140899999995</v>
      </c>
      <c r="T147" s="38">
        <f t="shared" si="31"/>
        <v>211.85353999999961</v>
      </c>
      <c r="U147" s="38">
        <f t="shared" si="31"/>
        <v>511.01898999999958</v>
      </c>
      <c r="V147" s="39">
        <f t="shared" si="20"/>
        <v>0.10645017379503086</v>
      </c>
      <c r="W147" s="39">
        <f t="shared" si="21"/>
        <v>0.12974322130189758</v>
      </c>
      <c r="X147" s="28" t="str">
        <f>IF(ABS(T147)&gt;10000,"YES","NO")</f>
        <v>NO</v>
      </c>
      <c r="Y147" s="28" t="str">
        <f>IF(AND(ABS(T147)&gt;5000,ABS(V147)&gt;0.2),"YES","NO")</f>
        <v>NO</v>
      </c>
      <c r="Z147" s="107" t="s">
        <v>874</v>
      </c>
      <c r="AA147" s="106" t="s">
        <v>100</v>
      </c>
      <c r="AB147" s="106" t="s">
        <v>100</v>
      </c>
      <c r="AC147" s="106" t="s">
        <v>100</v>
      </c>
      <c r="AD147" s="106" t="s">
        <v>100</v>
      </c>
      <c r="AE147" s="178" t="s">
        <v>100</v>
      </c>
      <c r="AF147" s="125" t="s">
        <v>100</v>
      </c>
      <c r="AG147" s="125" t="str">
        <f t="shared" si="25"/>
        <v>N/A</v>
      </c>
      <c r="AH147" s="125" t="str">
        <f t="shared" si="25"/>
        <v>N/A</v>
      </c>
      <c r="AI147" s="117">
        <f t="shared" si="26"/>
        <v>0</v>
      </c>
      <c r="AJ147" s="168">
        <f t="shared" si="26"/>
        <v>0</v>
      </c>
      <c r="AK147" s="28" t="str">
        <f>IF(AI147="N/A","NO",IF(ABS(AI147)&gt;0.2,"YES","NO"))</f>
        <v>NO</v>
      </c>
      <c r="AL147" s="33" t="s">
        <v>100</v>
      </c>
      <c r="AM147" s="33" t="s">
        <v>100</v>
      </c>
      <c r="AN147" s="59" t="s">
        <v>101</v>
      </c>
      <c r="AO147" s="162" t="s">
        <v>101</v>
      </c>
      <c r="AP147" s="59" t="str">
        <f>IF(AND(U147&lt;-5000, W147&lt;-19.99%), "Under", IF(AND(U147&gt;=-5000, U147&lt;=5000), "On-Target", IF(AND(U147&gt;5000, W147&gt;19.99%), "Over", "Check")))</f>
        <v>On-Target</v>
      </c>
      <c r="AQ147" s="187" t="s">
        <v>256</v>
      </c>
      <c r="AR147" s="29" t="s">
        <v>103</v>
      </c>
    </row>
    <row r="148" spans="1:44" ht="26.25">
      <c r="A148" s="162">
        <v>145</v>
      </c>
      <c r="B148" s="28" t="s">
        <v>685</v>
      </c>
      <c r="C148" s="28" t="s">
        <v>686</v>
      </c>
      <c r="D148" s="163" t="s">
        <v>870</v>
      </c>
      <c r="E148" s="164" t="s">
        <v>871</v>
      </c>
      <c r="F148" s="163" t="s">
        <v>955</v>
      </c>
      <c r="G148" s="164" t="s">
        <v>956</v>
      </c>
      <c r="H148" s="164" t="s">
        <v>242</v>
      </c>
      <c r="I148" s="164" t="s">
        <v>957</v>
      </c>
      <c r="J148" s="165" t="s">
        <v>95</v>
      </c>
      <c r="K148" s="162" t="s">
        <v>96</v>
      </c>
      <c r="L148" s="162" t="s">
        <v>97</v>
      </c>
      <c r="M148" s="162" t="s">
        <v>98</v>
      </c>
      <c r="N148" s="38">
        <v>1948.5288800000001</v>
      </c>
      <c r="O148" s="38">
        <v>1990.1662200000001</v>
      </c>
      <c r="P148" s="38">
        <f t="shared" si="29"/>
        <v>3938.6950999999999</v>
      </c>
      <c r="Q148" s="38">
        <v>2247.6943299999998</v>
      </c>
      <c r="R148" s="38">
        <v>2202.0197599999997</v>
      </c>
      <c r="S148" s="38">
        <f t="shared" si="30"/>
        <v>4449.7140899999995</v>
      </c>
      <c r="T148" s="38">
        <f t="shared" si="31"/>
        <v>211.85353999999961</v>
      </c>
      <c r="U148" s="38">
        <f t="shared" si="31"/>
        <v>511.01898999999958</v>
      </c>
      <c r="V148" s="39">
        <f t="shared" si="20"/>
        <v>0.10645017379503086</v>
      </c>
      <c r="W148" s="39">
        <f t="shared" si="21"/>
        <v>0.12974322130189758</v>
      </c>
      <c r="X148" s="183" t="s">
        <v>100</v>
      </c>
      <c r="Y148" s="183" t="s">
        <v>100</v>
      </c>
      <c r="Z148" s="179" t="s">
        <v>100</v>
      </c>
      <c r="AA148" s="106" t="s">
        <v>100</v>
      </c>
      <c r="AB148" s="106" t="s">
        <v>100</v>
      </c>
      <c r="AC148" s="106" t="s">
        <v>100</v>
      </c>
      <c r="AD148" s="106" t="s">
        <v>100</v>
      </c>
      <c r="AE148" s="178" t="s">
        <v>100</v>
      </c>
      <c r="AF148" s="125" t="s">
        <v>100</v>
      </c>
      <c r="AG148" s="125" t="str">
        <f t="shared" si="25"/>
        <v>N/A</v>
      </c>
      <c r="AH148" s="125" t="str">
        <f t="shared" si="25"/>
        <v>N/A</v>
      </c>
      <c r="AI148" s="117">
        <f t="shared" si="26"/>
        <v>0</v>
      </c>
      <c r="AJ148" s="168">
        <f t="shared" si="26"/>
        <v>0</v>
      </c>
      <c r="AK148" s="33" t="s">
        <v>100</v>
      </c>
      <c r="AL148" s="33" t="s">
        <v>100</v>
      </c>
      <c r="AM148" s="33" t="s">
        <v>100</v>
      </c>
      <c r="AN148" s="33" t="s">
        <v>100</v>
      </c>
      <c r="AO148" s="33" t="s">
        <v>100</v>
      </c>
      <c r="AP148" s="33" t="s">
        <v>100</v>
      </c>
      <c r="AQ148" s="33" t="s">
        <v>100</v>
      </c>
      <c r="AR148" s="28" t="s">
        <v>100</v>
      </c>
    </row>
    <row r="149" spans="1:44" ht="64.5">
      <c r="A149" s="162">
        <v>146</v>
      </c>
      <c r="B149" s="28" t="s">
        <v>685</v>
      </c>
      <c r="C149" s="28" t="s">
        <v>686</v>
      </c>
      <c r="D149" s="163" t="s">
        <v>870</v>
      </c>
      <c r="E149" s="164" t="s">
        <v>871</v>
      </c>
      <c r="F149" s="163" t="s">
        <v>958</v>
      </c>
      <c r="G149" s="164" t="s">
        <v>959</v>
      </c>
      <c r="H149" s="164" t="s">
        <v>482</v>
      </c>
      <c r="I149" s="164" t="s">
        <v>482</v>
      </c>
      <c r="J149" s="165" t="s">
        <v>95</v>
      </c>
      <c r="K149" s="162" t="s">
        <v>96</v>
      </c>
      <c r="L149" s="162" t="s">
        <v>97</v>
      </c>
      <c r="M149" s="162" t="s">
        <v>98</v>
      </c>
      <c r="N149" s="38">
        <v>288.84848</v>
      </c>
      <c r="O149" s="38">
        <v>295.02077000000003</v>
      </c>
      <c r="P149" s="38">
        <f t="shared" si="29"/>
        <v>583.86924999999997</v>
      </c>
      <c r="Q149" s="38">
        <v>301.78278</v>
      </c>
      <c r="R149" s="38">
        <v>357.20746000000003</v>
      </c>
      <c r="S149" s="38">
        <f t="shared" si="30"/>
        <v>658.99024000000009</v>
      </c>
      <c r="T149" s="38">
        <f t="shared" si="31"/>
        <v>62.186689999999999</v>
      </c>
      <c r="U149" s="38">
        <f t="shared" si="31"/>
        <v>75.12099000000012</v>
      </c>
      <c r="V149" s="39">
        <f t="shared" si="20"/>
        <v>0.21078749811411582</v>
      </c>
      <c r="W149" s="39">
        <f t="shared" si="21"/>
        <v>0.12866063763419658</v>
      </c>
      <c r="X149" s="28" t="str">
        <f>IF(ABS(T149)&gt;10000,"YES","NO")</f>
        <v>NO</v>
      </c>
      <c r="Y149" s="28" t="str">
        <f>IF(AND(ABS(T149)&gt;5000,ABS(V149)&gt;0.2),"YES","NO")</f>
        <v>NO</v>
      </c>
      <c r="Z149" s="107" t="s">
        <v>874</v>
      </c>
      <c r="AA149" s="106" t="s">
        <v>100</v>
      </c>
      <c r="AB149" s="106" t="s">
        <v>100</v>
      </c>
      <c r="AC149" s="106" t="s">
        <v>100</v>
      </c>
      <c r="AD149" s="106" t="s">
        <v>100</v>
      </c>
      <c r="AE149" s="178" t="s">
        <v>100</v>
      </c>
      <c r="AF149" s="125" t="s">
        <v>100</v>
      </c>
      <c r="AG149" s="125" t="str">
        <f t="shared" si="25"/>
        <v>N/A</v>
      </c>
      <c r="AH149" s="125" t="str">
        <f t="shared" si="25"/>
        <v>N/A</v>
      </c>
      <c r="AI149" s="117">
        <f t="shared" si="26"/>
        <v>0</v>
      </c>
      <c r="AJ149" s="168">
        <f t="shared" si="26"/>
        <v>0</v>
      </c>
      <c r="AK149" s="28" t="str">
        <f>IF(AI149="N/A","NO",IF(ABS(AI149)&gt;0.2,"YES","NO"))</f>
        <v>NO</v>
      </c>
      <c r="AL149" s="33" t="s">
        <v>100</v>
      </c>
      <c r="AM149" s="33" t="s">
        <v>100</v>
      </c>
      <c r="AN149" s="59" t="s">
        <v>101</v>
      </c>
      <c r="AO149" s="162" t="s">
        <v>101</v>
      </c>
      <c r="AP149" s="59" t="str">
        <f>IF(AND(U149&lt;-5000, W149&lt;-19.99%), "Under", IF(AND(U149&gt;=-5000, U149&lt;=5000), "On-Target", IF(AND(U149&gt;5000, W149&gt;19.99%), "Over", "Check")))</f>
        <v>On-Target</v>
      </c>
      <c r="AQ149" s="187" t="s">
        <v>256</v>
      </c>
      <c r="AR149" s="29" t="s">
        <v>103</v>
      </c>
    </row>
    <row r="150" spans="1:44" ht="26.25">
      <c r="A150" s="162">
        <v>147</v>
      </c>
      <c r="B150" s="28" t="s">
        <v>685</v>
      </c>
      <c r="C150" s="28" t="s">
        <v>686</v>
      </c>
      <c r="D150" s="163" t="s">
        <v>870</v>
      </c>
      <c r="E150" s="164" t="s">
        <v>871</v>
      </c>
      <c r="F150" s="163" t="s">
        <v>958</v>
      </c>
      <c r="G150" s="164" t="s">
        <v>959</v>
      </c>
      <c r="H150" s="164" t="s">
        <v>242</v>
      </c>
      <c r="I150" s="164" t="s">
        <v>957</v>
      </c>
      <c r="J150" s="165" t="s">
        <v>95</v>
      </c>
      <c r="K150" s="162" t="s">
        <v>96</v>
      </c>
      <c r="L150" s="162" t="s">
        <v>97</v>
      </c>
      <c r="M150" s="162" t="s">
        <v>98</v>
      </c>
      <c r="N150" s="38">
        <v>288.84848</v>
      </c>
      <c r="O150" s="38">
        <v>295.02077000000003</v>
      </c>
      <c r="P150" s="38">
        <f t="shared" si="29"/>
        <v>583.86924999999997</v>
      </c>
      <c r="Q150" s="38">
        <v>301.78278</v>
      </c>
      <c r="R150" s="38">
        <v>357.20746000000003</v>
      </c>
      <c r="S150" s="38">
        <f t="shared" si="30"/>
        <v>658.99024000000009</v>
      </c>
      <c r="T150" s="38">
        <f t="shared" si="31"/>
        <v>62.186689999999999</v>
      </c>
      <c r="U150" s="38">
        <f t="shared" si="31"/>
        <v>75.12099000000012</v>
      </c>
      <c r="V150" s="39">
        <f t="shared" si="20"/>
        <v>0.21078749811411582</v>
      </c>
      <c r="W150" s="39">
        <f t="shared" si="21"/>
        <v>0.12866063763419658</v>
      </c>
      <c r="X150" s="183" t="s">
        <v>100</v>
      </c>
      <c r="Y150" s="183" t="s">
        <v>100</v>
      </c>
      <c r="Z150" s="179" t="s">
        <v>100</v>
      </c>
      <c r="AA150" s="106" t="s">
        <v>100</v>
      </c>
      <c r="AB150" s="106" t="s">
        <v>100</v>
      </c>
      <c r="AC150" s="106" t="s">
        <v>100</v>
      </c>
      <c r="AD150" s="106" t="s">
        <v>100</v>
      </c>
      <c r="AE150" s="178" t="s">
        <v>100</v>
      </c>
      <c r="AF150" s="125" t="s">
        <v>100</v>
      </c>
      <c r="AG150" s="125" t="str">
        <f t="shared" si="25"/>
        <v>N/A</v>
      </c>
      <c r="AH150" s="125" t="str">
        <f t="shared" si="25"/>
        <v>N/A</v>
      </c>
      <c r="AI150" s="117">
        <f t="shared" si="26"/>
        <v>0</v>
      </c>
      <c r="AJ150" s="168">
        <f t="shared" si="26"/>
        <v>0</v>
      </c>
      <c r="AK150" s="33" t="s">
        <v>100</v>
      </c>
      <c r="AL150" s="33" t="s">
        <v>100</v>
      </c>
      <c r="AM150" s="33" t="s">
        <v>100</v>
      </c>
      <c r="AN150" s="33" t="s">
        <v>100</v>
      </c>
      <c r="AO150" s="33" t="s">
        <v>100</v>
      </c>
      <c r="AP150" s="33" t="s">
        <v>100</v>
      </c>
      <c r="AQ150" s="33" t="s">
        <v>100</v>
      </c>
      <c r="AR150" s="28" t="s">
        <v>100</v>
      </c>
    </row>
    <row r="151" spans="1:44" ht="112.5" customHeight="1">
      <c r="A151" s="162">
        <v>148</v>
      </c>
      <c r="B151" s="28" t="s">
        <v>685</v>
      </c>
      <c r="C151" s="28" t="s">
        <v>686</v>
      </c>
      <c r="D151" s="163" t="s">
        <v>870</v>
      </c>
      <c r="E151" s="164" t="s">
        <v>871</v>
      </c>
      <c r="F151" s="163" t="s">
        <v>960</v>
      </c>
      <c r="G151" s="164" t="s">
        <v>961</v>
      </c>
      <c r="H151" s="164" t="s">
        <v>482</v>
      </c>
      <c r="I151" s="164" t="s">
        <v>482</v>
      </c>
      <c r="J151" s="165" t="s">
        <v>193</v>
      </c>
      <c r="K151" s="162" t="s">
        <v>96</v>
      </c>
      <c r="L151" s="162" t="s">
        <v>97</v>
      </c>
      <c r="M151" s="162" t="s">
        <v>98</v>
      </c>
      <c r="N151" s="38">
        <v>500.22509000000002</v>
      </c>
      <c r="O151" s="38">
        <v>510.92467999999997</v>
      </c>
      <c r="P151" s="38">
        <f t="shared" si="29"/>
        <v>1011.14977</v>
      </c>
      <c r="Q151" s="38">
        <v>87.912570000000002</v>
      </c>
      <c r="R151" s="38">
        <v>186.77917000000002</v>
      </c>
      <c r="S151" s="38">
        <f t="shared" si="30"/>
        <v>274.69174000000004</v>
      </c>
      <c r="T151" s="38">
        <f t="shared" si="31"/>
        <v>-324.14550999999994</v>
      </c>
      <c r="U151" s="38">
        <f t="shared" si="31"/>
        <v>-736.45803000000001</v>
      </c>
      <c r="V151" s="39">
        <f t="shared" si="20"/>
        <v>-0.63442914912624693</v>
      </c>
      <c r="W151" s="39">
        <f t="shared" si="21"/>
        <v>-0.72833723732143063</v>
      </c>
      <c r="X151" s="28" t="str">
        <f>IF(ABS(T151)&gt;10000,"YES","NO")</f>
        <v>NO</v>
      </c>
      <c r="Y151" s="28" t="str">
        <f>IF(AND(ABS(T151)&gt;5000,ABS(V151)&gt;0.2),"YES","NO")</f>
        <v>NO</v>
      </c>
      <c r="Z151" s="184" t="s">
        <v>962</v>
      </c>
      <c r="AA151" s="106">
        <v>487</v>
      </c>
      <c r="AB151" s="106">
        <v>487</v>
      </c>
      <c r="AC151" s="178">
        <f>AB151+AA151</f>
        <v>974</v>
      </c>
      <c r="AD151" s="106">
        <v>226</v>
      </c>
      <c r="AE151" s="178">
        <v>390</v>
      </c>
      <c r="AF151" s="125">
        <f>AE151+AD151</f>
        <v>616</v>
      </c>
      <c r="AG151" s="125">
        <f t="shared" si="25"/>
        <v>-97</v>
      </c>
      <c r="AH151" s="125">
        <f t="shared" si="25"/>
        <v>-358</v>
      </c>
      <c r="AI151" s="117">
        <f t="shared" si="26"/>
        <v>-0.19917864476386038</v>
      </c>
      <c r="AJ151" s="168">
        <f t="shared" si="26"/>
        <v>-0.36755646817248461</v>
      </c>
      <c r="AK151" s="28" t="str">
        <f>IF(AI151="N/A","NO",IF(ABS(AI151)&gt;0.2,"YES","NO"))</f>
        <v>NO</v>
      </c>
      <c r="AL151" s="33" t="s">
        <v>100</v>
      </c>
      <c r="AM151" s="33" t="s">
        <v>963</v>
      </c>
      <c r="AN151" s="59" t="str">
        <f>IF(AJ151&gt;19.99%,"Over", IF(AJ151&lt;-19.99%,"Under", "On-Target"))</f>
        <v>Under</v>
      </c>
      <c r="AO151" s="162" t="s">
        <v>101</v>
      </c>
      <c r="AP151" s="59" t="str">
        <f>IF(AND(U151&lt;-5000, W151&lt;-19.99%), "Under", IF(AND(U151&gt;=-5000, U151&lt;=5000), "On-Target", IF(AND(U151&gt;5000, W151&gt;19.99%), "Over", "Check")))</f>
        <v>On-Target</v>
      </c>
      <c r="AQ151" s="187" t="s">
        <v>256</v>
      </c>
      <c r="AR151" s="212" t="s">
        <v>109</v>
      </c>
    </row>
    <row r="152" spans="1:44" ht="26.25">
      <c r="A152" s="162">
        <v>149</v>
      </c>
      <c r="B152" s="28" t="s">
        <v>685</v>
      </c>
      <c r="C152" s="28" t="s">
        <v>686</v>
      </c>
      <c r="D152" s="163" t="s">
        <v>870</v>
      </c>
      <c r="E152" s="164" t="s">
        <v>871</v>
      </c>
      <c r="F152" s="163" t="s">
        <v>960</v>
      </c>
      <c r="G152" s="164" t="s">
        <v>961</v>
      </c>
      <c r="H152" s="164" t="s">
        <v>692</v>
      </c>
      <c r="I152" s="164" t="s">
        <v>752</v>
      </c>
      <c r="J152" s="165" t="s">
        <v>193</v>
      </c>
      <c r="K152" s="162" t="s">
        <v>96</v>
      </c>
      <c r="L152" s="162" t="s">
        <v>97</v>
      </c>
      <c r="M152" s="162" t="s">
        <v>98</v>
      </c>
      <c r="N152" s="38">
        <v>500.22509000000002</v>
      </c>
      <c r="O152" s="38">
        <v>510.92467999999997</v>
      </c>
      <c r="P152" s="38">
        <f t="shared" si="29"/>
        <v>1011.14977</v>
      </c>
      <c r="Q152" s="38">
        <v>87.912570000000002</v>
      </c>
      <c r="R152" s="38">
        <v>186.77917000000002</v>
      </c>
      <c r="S152" s="38">
        <f t="shared" si="30"/>
        <v>274.69174000000004</v>
      </c>
      <c r="T152" s="38">
        <f t="shared" si="31"/>
        <v>-324.14550999999994</v>
      </c>
      <c r="U152" s="38">
        <f t="shared" si="31"/>
        <v>-736.45803000000001</v>
      </c>
      <c r="V152" s="39">
        <f t="shared" si="20"/>
        <v>-0.63442914912624693</v>
      </c>
      <c r="W152" s="39">
        <f t="shared" si="21"/>
        <v>-0.72833723732143063</v>
      </c>
      <c r="X152" s="183" t="s">
        <v>100</v>
      </c>
      <c r="Y152" s="183" t="s">
        <v>100</v>
      </c>
      <c r="Z152" s="179" t="s">
        <v>100</v>
      </c>
      <c r="AA152" s="106">
        <v>487</v>
      </c>
      <c r="AB152" s="106">
        <v>487</v>
      </c>
      <c r="AC152" s="178">
        <f>AB152+AA152</f>
        <v>974</v>
      </c>
      <c r="AD152" s="106">
        <v>226</v>
      </c>
      <c r="AE152" s="178">
        <v>390</v>
      </c>
      <c r="AF152" s="125">
        <f>AE152+AD152</f>
        <v>616</v>
      </c>
      <c r="AG152" s="125">
        <f t="shared" si="25"/>
        <v>-97</v>
      </c>
      <c r="AH152" s="125">
        <f t="shared" si="25"/>
        <v>-358</v>
      </c>
      <c r="AI152" s="117">
        <f t="shared" si="26"/>
        <v>-0.19917864476386038</v>
      </c>
      <c r="AJ152" s="168">
        <f t="shared" si="26"/>
        <v>-0.36755646817248461</v>
      </c>
      <c r="AK152" s="33" t="s">
        <v>100</v>
      </c>
      <c r="AL152" s="33" t="s">
        <v>100</v>
      </c>
      <c r="AM152" s="33" t="s">
        <v>100</v>
      </c>
      <c r="AN152" s="33" t="s">
        <v>100</v>
      </c>
      <c r="AO152" s="33" t="s">
        <v>100</v>
      </c>
      <c r="AP152" s="33" t="s">
        <v>100</v>
      </c>
      <c r="AQ152" s="33" t="s">
        <v>100</v>
      </c>
      <c r="AR152" s="28" t="s">
        <v>100</v>
      </c>
    </row>
    <row r="153" spans="1:44" ht="64.5">
      <c r="A153" s="162">
        <v>150</v>
      </c>
      <c r="B153" s="28" t="s">
        <v>685</v>
      </c>
      <c r="C153" s="28" t="s">
        <v>686</v>
      </c>
      <c r="D153" s="163" t="s">
        <v>964</v>
      </c>
      <c r="E153" s="164" t="s">
        <v>965</v>
      </c>
      <c r="F153" s="163" t="s">
        <v>966</v>
      </c>
      <c r="G153" s="164" t="s">
        <v>967</v>
      </c>
      <c r="H153" s="164" t="s">
        <v>482</v>
      </c>
      <c r="I153" s="164" t="s">
        <v>482</v>
      </c>
      <c r="J153" s="165" t="s">
        <v>95</v>
      </c>
      <c r="K153" s="162" t="s">
        <v>96</v>
      </c>
      <c r="L153" s="162" t="s">
        <v>97</v>
      </c>
      <c r="M153" s="162" t="s">
        <v>98</v>
      </c>
      <c r="N153" s="38">
        <v>980.54746999999998</v>
      </c>
      <c r="O153" s="38">
        <v>1000.7218800000001</v>
      </c>
      <c r="P153" s="38">
        <f t="shared" si="29"/>
        <v>1981.26935</v>
      </c>
      <c r="Q153" s="38">
        <v>1222.27719</v>
      </c>
      <c r="R153" s="38">
        <v>1361.3641</v>
      </c>
      <c r="S153" s="38">
        <f t="shared" si="30"/>
        <v>2583.64129</v>
      </c>
      <c r="T153" s="38">
        <f t="shared" si="31"/>
        <v>360.64221999999995</v>
      </c>
      <c r="U153" s="38">
        <f t="shared" si="31"/>
        <v>602.37194</v>
      </c>
      <c r="V153" s="39">
        <f t="shared" si="20"/>
        <v>0.36038206739319012</v>
      </c>
      <c r="W153" s="39">
        <f t="shared" si="21"/>
        <v>0.30403334104976693</v>
      </c>
      <c r="X153" s="28" t="str">
        <f>IF(ABS(T153)&gt;10000,"YES","NO")</f>
        <v>NO</v>
      </c>
      <c r="Y153" s="28" t="str">
        <f>IF(AND(ABS(T153)&gt;5000,ABS(V153)&gt;0.2),"YES","NO")</f>
        <v>NO</v>
      </c>
      <c r="Z153" s="107" t="s">
        <v>874</v>
      </c>
      <c r="AA153" s="106" t="s">
        <v>100</v>
      </c>
      <c r="AB153" s="106" t="s">
        <v>100</v>
      </c>
      <c r="AC153" s="106" t="s">
        <v>100</v>
      </c>
      <c r="AD153" s="106" t="s">
        <v>100</v>
      </c>
      <c r="AE153" s="178" t="s">
        <v>100</v>
      </c>
      <c r="AF153" s="125" t="s">
        <v>100</v>
      </c>
      <c r="AG153" s="125" t="str">
        <f t="shared" si="25"/>
        <v>N/A</v>
      </c>
      <c r="AH153" s="125" t="str">
        <f t="shared" si="25"/>
        <v>N/A</v>
      </c>
      <c r="AI153" s="117">
        <f t="shared" si="26"/>
        <v>0</v>
      </c>
      <c r="AJ153" s="168">
        <f t="shared" si="26"/>
        <v>0</v>
      </c>
      <c r="AK153" s="28" t="str">
        <f>IF(AI153="N/A","NO",IF(ABS(AI153)&gt;0.2,"YES","NO"))</f>
        <v>NO</v>
      </c>
      <c r="AL153" s="33" t="s">
        <v>100</v>
      </c>
      <c r="AM153" s="33" t="s">
        <v>100</v>
      </c>
      <c r="AN153" s="59" t="s">
        <v>101</v>
      </c>
      <c r="AO153" s="162" t="s">
        <v>101</v>
      </c>
      <c r="AP153" s="59" t="str">
        <f>IF(AND(U153&lt;-5000, W153&lt;-19.99%), "Under", IF(AND(U153&gt;=-5000, U153&lt;=5000), "On-Target", IF(AND(U153&gt;5000, W153&gt;19.99%), "Over", "Check")))</f>
        <v>On-Target</v>
      </c>
      <c r="AQ153" s="187" t="s">
        <v>256</v>
      </c>
      <c r="AR153" s="29" t="s">
        <v>103</v>
      </c>
    </row>
    <row r="154" spans="1:44" ht="33.6" customHeight="1">
      <c r="A154" s="162">
        <v>151</v>
      </c>
      <c r="B154" s="28" t="s">
        <v>685</v>
      </c>
      <c r="C154" s="28" t="s">
        <v>686</v>
      </c>
      <c r="D154" s="163" t="s">
        <v>964</v>
      </c>
      <c r="E154" s="164" t="s">
        <v>965</v>
      </c>
      <c r="F154" s="163" t="s">
        <v>966</v>
      </c>
      <c r="G154" s="164" t="s">
        <v>967</v>
      </c>
      <c r="H154" s="164" t="s">
        <v>263</v>
      </c>
      <c r="I154" s="164" t="s">
        <v>968</v>
      </c>
      <c r="J154" s="165" t="s">
        <v>95</v>
      </c>
      <c r="K154" s="162" t="s">
        <v>96</v>
      </c>
      <c r="L154" s="162" t="s">
        <v>97</v>
      </c>
      <c r="M154" s="162" t="s">
        <v>98</v>
      </c>
      <c r="N154" s="38">
        <v>980.54746999999998</v>
      </c>
      <c r="O154" s="38">
        <v>1000.7218800000001</v>
      </c>
      <c r="P154" s="38">
        <f t="shared" si="29"/>
        <v>1981.26935</v>
      </c>
      <c r="Q154" s="38">
        <v>1222.27719</v>
      </c>
      <c r="R154" s="38">
        <v>1361.3641</v>
      </c>
      <c r="S154" s="38">
        <f t="shared" si="30"/>
        <v>2583.64129</v>
      </c>
      <c r="T154" s="38">
        <f t="shared" ref="T154:U190" si="32">R154-O154</f>
        <v>360.64221999999995</v>
      </c>
      <c r="U154" s="38">
        <f t="shared" si="32"/>
        <v>602.37194</v>
      </c>
      <c r="V154" s="38">
        <f t="shared" si="20"/>
        <v>0.36038206739319012</v>
      </c>
      <c r="W154" s="38">
        <f t="shared" si="21"/>
        <v>0.30403334104976693</v>
      </c>
      <c r="X154" s="188" t="s">
        <v>100</v>
      </c>
      <c r="Y154" s="188" t="s">
        <v>100</v>
      </c>
      <c r="Z154" s="107" t="s">
        <v>100</v>
      </c>
      <c r="AA154" s="106" t="s">
        <v>100</v>
      </c>
      <c r="AB154" s="106" t="s">
        <v>100</v>
      </c>
      <c r="AC154" s="106" t="s">
        <v>100</v>
      </c>
      <c r="AD154" s="106" t="s">
        <v>100</v>
      </c>
      <c r="AE154" s="178" t="s">
        <v>100</v>
      </c>
      <c r="AF154" s="125" t="s">
        <v>100</v>
      </c>
      <c r="AG154" s="125" t="str">
        <f t="shared" ref="AG154:AH190" si="33">IF(AB154="N/A",AE154,AE154-AB154)</f>
        <v>N/A</v>
      </c>
      <c r="AH154" s="125" t="str">
        <f t="shared" si="33"/>
        <v>N/A</v>
      </c>
      <c r="AI154" s="117">
        <f t="shared" ref="AI154:AJ190" si="34">IFERROR(AG154/AB154,0)</f>
        <v>0</v>
      </c>
      <c r="AJ154" s="168">
        <f t="shared" si="34"/>
        <v>0</v>
      </c>
      <c r="AK154" s="150" t="s">
        <v>100</v>
      </c>
      <c r="AL154" s="33" t="s">
        <v>100</v>
      </c>
      <c r="AM154" s="33" t="s">
        <v>100</v>
      </c>
      <c r="AN154" s="33" t="s">
        <v>100</v>
      </c>
      <c r="AO154" s="33" t="s">
        <v>100</v>
      </c>
      <c r="AP154" s="33" t="s">
        <v>100</v>
      </c>
      <c r="AQ154" s="59" t="s">
        <v>100</v>
      </c>
      <c r="AR154" s="59" t="s">
        <v>100</v>
      </c>
    </row>
    <row r="155" spans="1:44" ht="64.5">
      <c r="A155" s="162">
        <v>152</v>
      </c>
      <c r="B155" s="28" t="s">
        <v>685</v>
      </c>
      <c r="C155" s="28" t="s">
        <v>686</v>
      </c>
      <c r="D155" s="163" t="s">
        <v>964</v>
      </c>
      <c r="E155" s="164" t="s">
        <v>965</v>
      </c>
      <c r="F155" s="163" t="s">
        <v>969</v>
      </c>
      <c r="G155" s="164" t="s">
        <v>970</v>
      </c>
      <c r="H155" s="164" t="s">
        <v>482</v>
      </c>
      <c r="I155" s="164" t="s">
        <v>482</v>
      </c>
      <c r="J155" s="165" t="s">
        <v>95</v>
      </c>
      <c r="K155" s="162" t="s">
        <v>96</v>
      </c>
      <c r="L155" s="162" t="s">
        <v>97</v>
      </c>
      <c r="M155" s="162" t="s">
        <v>98</v>
      </c>
      <c r="N155" s="38">
        <v>473.11633999999998</v>
      </c>
      <c r="O155" s="38">
        <v>482.85053000000005</v>
      </c>
      <c r="P155" s="38">
        <f t="shared" si="29"/>
        <v>955.96686999999997</v>
      </c>
      <c r="Q155" s="38">
        <v>187.99700000000001</v>
      </c>
      <c r="R155" s="38">
        <v>137.67690999999999</v>
      </c>
      <c r="S155" s="38">
        <f t="shared" si="30"/>
        <v>325.67390999999998</v>
      </c>
      <c r="T155" s="38">
        <f t="shared" si="32"/>
        <v>-345.17362000000003</v>
      </c>
      <c r="U155" s="38">
        <f t="shared" si="32"/>
        <v>-630.29295999999999</v>
      </c>
      <c r="V155" s="38">
        <f t="shared" si="20"/>
        <v>-0.71486639975314925</v>
      </c>
      <c r="W155" s="38">
        <f t="shared" si="21"/>
        <v>-0.65932510820170998</v>
      </c>
      <c r="X155" s="12" t="str">
        <f>IF(ABS(T155)&gt;10000,"YES","NO")</f>
        <v>NO</v>
      </c>
      <c r="Y155" s="12" t="str">
        <f>IF(AND(ABS(T155)&gt;5000,ABS(V155)&gt;0.2),"YES","NO")</f>
        <v>NO</v>
      </c>
      <c r="Z155" s="107" t="s">
        <v>874</v>
      </c>
      <c r="AA155" s="106" t="s">
        <v>100</v>
      </c>
      <c r="AB155" s="106" t="s">
        <v>100</v>
      </c>
      <c r="AC155" s="106" t="s">
        <v>100</v>
      </c>
      <c r="AD155" s="106" t="s">
        <v>100</v>
      </c>
      <c r="AE155" s="178" t="s">
        <v>100</v>
      </c>
      <c r="AF155" s="125" t="s">
        <v>100</v>
      </c>
      <c r="AG155" s="125" t="str">
        <f t="shared" si="33"/>
        <v>N/A</v>
      </c>
      <c r="AH155" s="125" t="str">
        <f t="shared" si="33"/>
        <v>N/A</v>
      </c>
      <c r="AI155" s="117">
        <f t="shared" si="34"/>
        <v>0</v>
      </c>
      <c r="AJ155" s="168">
        <f t="shared" si="34"/>
        <v>0</v>
      </c>
      <c r="AK155" s="12" t="str">
        <f>IF(AI155="N/A","NO",IF(ABS(AI155)&gt;0.2,"YES","NO"))</f>
        <v>NO</v>
      </c>
      <c r="AL155" s="33" t="s">
        <v>100</v>
      </c>
      <c r="AM155" s="33" t="s">
        <v>100</v>
      </c>
      <c r="AN155" s="59" t="s">
        <v>101</v>
      </c>
      <c r="AO155" s="162" t="s">
        <v>101</v>
      </c>
      <c r="AP155" s="59" t="str">
        <f>IF(AND(U155&lt;-5000, W155&lt;-19.99%), "Under", IF(AND(U155&gt;=-5000, U155&lt;=5000), "On-Target", IF(AND(U155&gt;5000, W155&gt;19.99%), "Over", "Check")))</f>
        <v>On-Target</v>
      </c>
      <c r="AQ155" s="59" t="s">
        <v>256</v>
      </c>
      <c r="AR155" s="29" t="s">
        <v>103</v>
      </c>
    </row>
    <row r="156" spans="1:44" ht="39">
      <c r="A156" s="162">
        <v>153</v>
      </c>
      <c r="B156" s="28" t="s">
        <v>685</v>
      </c>
      <c r="C156" s="28" t="s">
        <v>686</v>
      </c>
      <c r="D156" s="163" t="s">
        <v>964</v>
      </c>
      <c r="E156" s="164" t="s">
        <v>965</v>
      </c>
      <c r="F156" s="163" t="s">
        <v>969</v>
      </c>
      <c r="G156" s="164" t="s">
        <v>970</v>
      </c>
      <c r="H156" s="164" t="s">
        <v>263</v>
      </c>
      <c r="I156" s="164" t="s">
        <v>968</v>
      </c>
      <c r="J156" s="165" t="s">
        <v>95</v>
      </c>
      <c r="K156" s="162" t="s">
        <v>96</v>
      </c>
      <c r="L156" s="162" t="s">
        <v>97</v>
      </c>
      <c r="M156" s="162" t="s">
        <v>98</v>
      </c>
      <c r="N156" s="38">
        <v>473.11633999999998</v>
      </c>
      <c r="O156" s="38">
        <v>482.85053000000005</v>
      </c>
      <c r="P156" s="38">
        <f t="shared" si="29"/>
        <v>955.96686999999997</v>
      </c>
      <c r="Q156" s="38">
        <v>187.99700000000001</v>
      </c>
      <c r="R156" s="38">
        <v>137.67690999999999</v>
      </c>
      <c r="S156" s="38">
        <f t="shared" si="30"/>
        <v>325.67390999999998</v>
      </c>
      <c r="T156" s="38">
        <f t="shared" si="32"/>
        <v>-345.17362000000003</v>
      </c>
      <c r="U156" s="38">
        <f t="shared" si="32"/>
        <v>-630.29295999999999</v>
      </c>
      <c r="V156" s="38">
        <f t="shared" si="20"/>
        <v>-0.71486639975314925</v>
      </c>
      <c r="W156" s="38">
        <f t="shared" si="21"/>
        <v>-0.65932510820170998</v>
      </c>
      <c r="X156" s="188" t="s">
        <v>100</v>
      </c>
      <c r="Y156" s="188" t="s">
        <v>100</v>
      </c>
      <c r="Z156" s="107" t="s">
        <v>100</v>
      </c>
      <c r="AA156" s="106" t="s">
        <v>100</v>
      </c>
      <c r="AB156" s="106" t="s">
        <v>100</v>
      </c>
      <c r="AC156" s="106" t="s">
        <v>100</v>
      </c>
      <c r="AD156" s="106" t="s">
        <v>100</v>
      </c>
      <c r="AE156" s="178" t="s">
        <v>100</v>
      </c>
      <c r="AF156" s="125" t="s">
        <v>100</v>
      </c>
      <c r="AG156" s="125" t="str">
        <f t="shared" si="33"/>
        <v>N/A</v>
      </c>
      <c r="AH156" s="125" t="str">
        <f t="shared" si="33"/>
        <v>N/A</v>
      </c>
      <c r="AI156" s="117">
        <f t="shared" si="34"/>
        <v>0</v>
      </c>
      <c r="AJ156" s="168">
        <f t="shared" si="34"/>
        <v>0</v>
      </c>
      <c r="AK156" s="150" t="s">
        <v>100</v>
      </c>
      <c r="AL156" s="33" t="s">
        <v>100</v>
      </c>
      <c r="AM156" s="33" t="s">
        <v>100</v>
      </c>
      <c r="AN156" s="33" t="s">
        <v>100</v>
      </c>
      <c r="AO156" s="33" t="s">
        <v>100</v>
      </c>
      <c r="AP156" s="33" t="s">
        <v>100</v>
      </c>
      <c r="AQ156" s="59" t="s">
        <v>100</v>
      </c>
      <c r="AR156" s="59" t="s">
        <v>100</v>
      </c>
    </row>
    <row r="157" spans="1:44" ht="64.5">
      <c r="A157" s="162">
        <v>154</v>
      </c>
      <c r="B157" s="28" t="s">
        <v>685</v>
      </c>
      <c r="C157" s="28" t="s">
        <v>686</v>
      </c>
      <c r="D157" s="163" t="s">
        <v>964</v>
      </c>
      <c r="E157" s="164" t="s">
        <v>965</v>
      </c>
      <c r="F157" s="163" t="s">
        <v>971</v>
      </c>
      <c r="G157" s="164" t="s">
        <v>972</v>
      </c>
      <c r="H157" s="164" t="s">
        <v>482</v>
      </c>
      <c r="I157" s="164" t="s">
        <v>482</v>
      </c>
      <c r="J157" s="165" t="s">
        <v>95</v>
      </c>
      <c r="K157" s="162" t="s">
        <v>96</v>
      </c>
      <c r="L157" s="162" t="s">
        <v>97</v>
      </c>
      <c r="M157" s="162" t="s">
        <v>98</v>
      </c>
      <c r="N157" s="38">
        <v>1919.6246100000001</v>
      </c>
      <c r="O157" s="38">
        <v>1959.1201899999999</v>
      </c>
      <c r="P157" s="38">
        <f t="shared" si="29"/>
        <v>3878.7447999999999</v>
      </c>
      <c r="Q157" s="38">
        <v>2374.9648200000001</v>
      </c>
      <c r="R157" s="38">
        <v>1986.8205399999999</v>
      </c>
      <c r="S157" s="38">
        <f t="shared" si="30"/>
        <v>4361.7853599999999</v>
      </c>
      <c r="T157" s="38">
        <f t="shared" si="32"/>
        <v>27.700350000000071</v>
      </c>
      <c r="U157" s="38">
        <f t="shared" si="32"/>
        <v>483.04055999999991</v>
      </c>
      <c r="V157" s="38">
        <f t="shared" ref="V157:V184" si="35">IF(ISBLANK(O157),"0%",(R157-O157)/O157)</f>
        <v>1.4139178464594391E-2</v>
      </c>
      <c r="W157" s="38">
        <f t="shared" ref="W157:W184" si="36">U157/P157</f>
        <v>0.12453527749492566</v>
      </c>
      <c r="X157" s="12" t="str">
        <f>IF(ABS(T157)&gt;10000,"YES","NO")</f>
        <v>NO</v>
      </c>
      <c r="Y157" s="12" t="str">
        <f>IF(AND(ABS(T157)&gt;5000,ABS(V157)&gt;0.2),"YES","NO")</f>
        <v>NO</v>
      </c>
      <c r="Z157" s="107" t="s">
        <v>874</v>
      </c>
      <c r="AA157" s="106" t="s">
        <v>100</v>
      </c>
      <c r="AB157" s="106" t="s">
        <v>100</v>
      </c>
      <c r="AC157" s="106" t="s">
        <v>100</v>
      </c>
      <c r="AD157" s="106" t="s">
        <v>100</v>
      </c>
      <c r="AE157" s="178" t="s">
        <v>100</v>
      </c>
      <c r="AF157" s="125" t="s">
        <v>100</v>
      </c>
      <c r="AG157" s="125" t="str">
        <f t="shared" si="33"/>
        <v>N/A</v>
      </c>
      <c r="AH157" s="125" t="str">
        <f t="shared" si="33"/>
        <v>N/A</v>
      </c>
      <c r="AI157" s="117">
        <f t="shared" si="34"/>
        <v>0</v>
      </c>
      <c r="AJ157" s="168">
        <f t="shared" si="34"/>
        <v>0</v>
      </c>
      <c r="AK157" s="12" t="str">
        <f>IF(AI157="N/A","NO",IF(ABS(AI157)&gt;0.2,"YES","NO"))</f>
        <v>NO</v>
      </c>
      <c r="AL157" s="33" t="s">
        <v>100</v>
      </c>
      <c r="AM157" s="33" t="s">
        <v>100</v>
      </c>
      <c r="AN157" s="59" t="s">
        <v>101</v>
      </c>
      <c r="AO157" s="162" t="s">
        <v>101</v>
      </c>
      <c r="AP157" s="59" t="str">
        <f>IF(AND(U157&lt;-5000, W157&lt;-19.99%), "Under", IF(AND(U157&gt;=-5000, U157&lt;=5000), "On-Target", IF(AND(U157&gt;5000, W157&gt;19.99%), "Over", "Check")))</f>
        <v>On-Target</v>
      </c>
      <c r="AQ157" s="59" t="s">
        <v>256</v>
      </c>
      <c r="AR157" s="29" t="s">
        <v>103</v>
      </c>
    </row>
    <row r="158" spans="1:44" ht="39">
      <c r="A158" s="162">
        <v>155</v>
      </c>
      <c r="B158" s="28" t="s">
        <v>685</v>
      </c>
      <c r="C158" s="28" t="s">
        <v>686</v>
      </c>
      <c r="D158" s="163" t="s">
        <v>964</v>
      </c>
      <c r="E158" s="164" t="s">
        <v>965</v>
      </c>
      <c r="F158" s="163" t="s">
        <v>971</v>
      </c>
      <c r="G158" s="164" t="s">
        <v>972</v>
      </c>
      <c r="H158" s="164" t="s">
        <v>263</v>
      </c>
      <c r="I158" s="164" t="s">
        <v>968</v>
      </c>
      <c r="J158" s="165" t="s">
        <v>95</v>
      </c>
      <c r="K158" s="162" t="s">
        <v>96</v>
      </c>
      <c r="L158" s="162" t="s">
        <v>97</v>
      </c>
      <c r="M158" s="162" t="s">
        <v>98</v>
      </c>
      <c r="N158" s="38">
        <v>1919.6246100000001</v>
      </c>
      <c r="O158" s="38">
        <v>1959.1201899999999</v>
      </c>
      <c r="P158" s="38">
        <f t="shared" si="29"/>
        <v>3878.7447999999999</v>
      </c>
      <c r="Q158" s="38">
        <v>2374.9648200000001</v>
      </c>
      <c r="R158" s="38">
        <v>1986.8205399999999</v>
      </c>
      <c r="S158" s="38">
        <f t="shared" si="30"/>
        <v>4361.7853599999999</v>
      </c>
      <c r="T158" s="38">
        <f t="shared" si="32"/>
        <v>27.700350000000071</v>
      </c>
      <c r="U158" s="38">
        <f t="shared" si="32"/>
        <v>483.04055999999991</v>
      </c>
      <c r="V158" s="38">
        <f t="shared" si="35"/>
        <v>1.4139178464594391E-2</v>
      </c>
      <c r="W158" s="38">
        <f t="shared" si="36"/>
        <v>0.12453527749492566</v>
      </c>
      <c r="X158" s="188" t="s">
        <v>100</v>
      </c>
      <c r="Y158" s="188" t="s">
        <v>100</v>
      </c>
      <c r="Z158" s="107" t="s">
        <v>100</v>
      </c>
      <c r="AA158" s="106" t="s">
        <v>100</v>
      </c>
      <c r="AB158" s="106" t="s">
        <v>100</v>
      </c>
      <c r="AC158" s="106" t="s">
        <v>100</v>
      </c>
      <c r="AD158" s="106" t="s">
        <v>100</v>
      </c>
      <c r="AE158" s="178" t="s">
        <v>100</v>
      </c>
      <c r="AF158" s="125" t="s">
        <v>100</v>
      </c>
      <c r="AG158" s="125" t="str">
        <f t="shared" si="33"/>
        <v>N/A</v>
      </c>
      <c r="AH158" s="125" t="str">
        <f t="shared" si="33"/>
        <v>N/A</v>
      </c>
      <c r="AI158" s="117">
        <f t="shared" si="34"/>
        <v>0</v>
      </c>
      <c r="AJ158" s="168">
        <f t="shared" si="34"/>
        <v>0</v>
      </c>
      <c r="AK158" s="150" t="s">
        <v>100</v>
      </c>
      <c r="AL158" s="33" t="s">
        <v>100</v>
      </c>
      <c r="AM158" s="33" t="s">
        <v>100</v>
      </c>
      <c r="AN158" s="33" t="s">
        <v>100</v>
      </c>
      <c r="AO158" s="33" t="s">
        <v>100</v>
      </c>
      <c r="AP158" s="33" t="s">
        <v>100</v>
      </c>
      <c r="AQ158" s="59" t="s">
        <v>100</v>
      </c>
      <c r="AR158" s="59" t="s">
        <v>100</v>
      </c>
    </row>
    <row r="159" spans="1:44" ht="64.5">
      <c r="A159" s="162">
        <v>156</v>
      </c>
      <c r="B159" s="28" t="s">
        <v>685</v>
      </c>
      <c r="C159" s="28" t="s">
        <v>686</v>
      </c>
      <c r="D159" s="163" t="s">
        <v>964</v>
      </c>
      <c r="E159" s="164" t="s">
        <v>965</v>
      </c>
      <c r="F159" s="163" t="s">
        <v>973</v>
      </c>
      <c r="G159" s="164" t="s">
        <v>974</v>
      </c>
      <c r="H159" s="164" t="s">
        <v>482</v>
      </c>
      <c r="I159" s="164" t="s">
        <v>482</v>
      </c>
      <c r="J159" s="165" t="s">
        <v>95</v>
      </c>
      <c r="K159" s="162" t="s">
        <v>96</v>
      </c>
      <c r="L159" s="162" t="s">
        <v>97</v>
      </c>
      <c r="M159" s="162" t="s">
        <v>98</v>
      </c>
      <c r="N159" s="38">
        <v>1810.25414</v>
      </c>
      <c r="O159" s="38">
        <v>1847.49946</v>
      </c>
      <c r="P159" s="38">
        <f t="shared" si="29"/>
        <v>3657.7536</v>
      </c>
      <c r="Q159" s="38">
        <v>3335.1248900000001</v>
      </c>
      <c r="R159" s="38">
        <v>3142.0608900000002</v>
      </c>
      <c r="S159" s="38">
        <f t="shared" si="30"/>
        <v>6477.1857799999998</v>
      </c>
      <c r="T159" s="38">
        <f t="shared" si="32"/>
        <v>1294.5614300000002</v>
      </c>
      <c r="U159" s="38">
        <f t="shared" si="32"/>
        <v>2819.4321799999998</v>
      </c>
      <c r="V159" s="38">
        <f t="shared" si="35"/>
        <v>0.70071004513311208</v>
      </c>
      <c r="W159" s="38">
        <f t="shared" si="36"/>
        <v>0.77080976148858138</v>
      </c>
      <c r="X159" s="12" t="str">
        <f>IF(ABS(T159)&gt;10000,"YES","NO")</f>
        <v>NO</v>
      </c>
      <c r="Y159" s="12" t="str">
        <f>IF(AND(ABS(T159)&gt;5000,ABS(V159)&gt;0.2),"YES","NO")</f>
        <v>NO</v>
      </c>
      <c r="Z159" s="107" t="s">
        <v>874</v>
      </c>
      <c r="AA159" s="106" t="s">
        <v>100</v>
      </c>
      <c r="AB159" s="106" t="s">
        <v>100</v>
      </c>
      <c r="AC159" s="106" t="s">
        <v>100</v>
      </c>
      <c r="AD159" s="106" t="s">
        <v>100</v>
      </c>
      <c r="AE159" s="178" t="s">
        <v>100</v>
      </c>
      <c r="AF159" s="125" t="s">
        <v>100</v>
      </c>
      <c r="AG159" s="125" t="str">
        <f t="shared" si="33"/>
        <v>N/A</v>
      </c>
      <c r="AH159" s="125" t="str">
        <f t="shared" si="33"/>
        <v>N/A</v>
      </c>
      <c r="AI159" s="117">
        <f t="shared" si="34"/>
        <v>0</v>
      </c>
      <c r="AJ159" s="168">
        <f t="shared" si="34"/>
        <v>0</v>
      </c>
      <c r="AK159" s="12" t="str">
        <f>IF(AI159="N/A","NO",IF(ABS(AI159)&gt;0.2,"YES","NO"))</f>
        <v>NO</v>
      </c>
      <c r="AL159" s="33" t="s">
        <v>100</v>
      </c>
      <c r="AM159" s="33" t="s">
        <v>100</v>
      </c>
      <c r="AN159" s="59" t="s">
        <v>101</v>
      </c>
      <c r="AO159" s="162" t="s">
        <v>101</v>
      </c>
      <c r="AP159" s="59" t="str">
        <f>IF(AND(U159&lt;-5000, W159&lt;-19.99%), "Under", IF(AND(U159&gt;=-5000, U159&lt;=5000), "On-Target", IF(AND(U159&gt;5000, W159&gt;19.99%), "Over", "Check")))</f>
        <v>On-Target</v>
      </c>
      <c r="AQ159" s="59" t="s">
        <v>256</v>
      </c>
      <c r="AR159" s="29" t="s">
        <v>103</v>
      </c>
    </row>
    <row r="160" spans="1:44" ht="39">
      <c r="A160" s="162">
        <v>157</v>
      </c>
      <c r="B160" s="28" t="s">
        <v>685</v>
      </c>
      <c r="C160" s="28" t="s">
        <v>686</v>
      </c>
      <c r="D160" s="163" t="s">
        <v>964</v>
      </c>
      <c r="E160" s="164" t="s">
        <v>965</v>
      </c>
      <c r="F160" s="163" t="s">
        <v>973</v>
      </c>
      <c r="G160" s="164" t="s">
        <v>974</v>
      </c>
      <c r="H160" s="164" t="s">
        <v>263</v>
      </c>
      <c r="I160" s="164" t="s">
        <v>968</v>
      </c>
      <c r="J160" s="165" t="s">
        <v>95</v>
      </c>
      <c r="K160" s="162" t="s">
        <v>96</v>
      </c>
      <c r="L160" s="162" t="s">
        <v>97</v>
      </c>
      <c r="M160" s="162" t="s">
        <v>98</v>
      </c>
      <c r="N160" s="38">
        <v>1810.25414</v>
      </c>
      <c r="O160" s="38">
        <v>1847.49946</v>
      </c>
      <c r="P160" s="38">
        <f t="shared" si="29"/>
        <v>3657.7536</v>
      </c>
      <c r="Q160" s="38">
        <v>3335.1248900000001</v>
      </c>
      <c r="R160" s="38">
        <v>3142.0608900000002</v>
      </c>
      <c r="S160" s="38">
        <f t="shared" si="30"/>
        <v>6477.1857799999998</v>
      </c>
      <c r="T160" s="38">
        <f t="shared" si="32"/>
        <v>1294.5614300000002</v>
      </c>
      <c r="U160" s="38">
        <f t="shared" si="32"/>
        <v>2819.4321799999998</v>
      </c>
      <c r="V160" s="38">
        <f t="shared" si="35"/>
        <v>0.70071004513311208</v>
      </c>
      <c r="W160" s="38">
        <f t="shared" si="36"/>
        <v>0.77080976148858138</v>
      </c>
      <c r="X160" s="188" t="s">
        <v>100</v>
      </c>
      <c r="Y160" s="188" t="s">
        <v>100</v>
      </c>
      <c r="Z160" s="107" t="s">
        <v>100</v>
      </c>
      <c r="AA160" s="106" t="s">
        <v>100</v>
      </c>
      <c r="AB160" s="106" t="s">
        <v>100</v>
      </c>
      <c r="AC160" s="106" t="s">
        <v>100</v>
      </c>
      <c r="AD160" s="106" t="s">
        <v>100</v>
      </c>
      <c r="AE160" s="178" t="s">
        <v>100</v>
      </c>
      <c r="AF160" s="125" t="s">
        <v>100</v>
      </c>
      <c r="AG160" s="125" t="str">
        <f t="shared" si="33"/>
        <v>N/A</v>
      </c>
      <c r="AH160" s="125" t="str">
        <f t="shared" si="33"/>
        <v>N/A</v>
      </c>
      <c r="AI160" s="117">
        <f t="shared" si="34"/>
        <v>0</v>
      </c>
      <c r="AJ160" s="168">
        <f t="shared" si="34"/>
        <v>0</v>
      </c>
      <c r="AK160" s="150" t="s">
        <v>100</v>
      </c>
      <c r="AL160" s="33" t="s">
        <v>100</v>
      </c>
      <c r="AM160" s="33" t="s">
        <v>100</v>
      </c>
      <c r="AN160" s="33" t="s">
        <v>100</v>
      </c>
      <c r="AO160" s="33" t="s">
        <v>100</v>
      </c>
      <c r="AP160" s="33" t="s">
        <v>100</v>
      </c>
      <c r="AQ160" s="59" t="s">
        <v>100</v>
      </c>
      <c r="AR160" s="59" t="s">
        <v>100</v>
      </c>
    </row>
    <row r="161" spans="1:44" ht="64.5">
      <c r="A161" s="162">
        <v>158</v>
      </c>
      <c r="B161" s="28" t="s">
        <v>685</v>
      </c>
      <c r="C161" s="28" t="s">
        <v>686</v>
      </c>
      <c r="D161" s="163" t="s">
        <v>964</v>
      </c>
      <c r="E161" s="164" t="s">
        <v>965</v>
      </c>
      <c r="F161" s="163" t="s">
        <v>975</v>
      </c>
      <c r="G161" s="164" t="s">
        <v>976</v>
      </c>
      <c r="H161" s="164" t="s">
        <v>482</v>
      </c>
      <c r="I161" s="164" t="s">
        <v>482</v>
      </c>
      <c r="J161" s="165" t="s">
        <v>95</v>
      </c>
      <c r="K161" s="162" t="s">
        <v>96</v>
      </c>
      <c r="L161" s="162" t="s">
        <v>97</v>
      </c>
      <c r="M161" s="162" t="s">
        <v>98</v>
      </c>
      <c r="N161" s="38">
        <v>2279.9418099999998</v>
      </c>
      <c r="O161" s="38">
        <v>2326.8507799999998</v>
      </c>
      <c r="P161" s="38">
        <f t="shared" si="29"/>
        <v>4606.7925899999991</v>
      </c>
      <c r="Q161" s="38">
        <v>2467.8784300000002</v>
      </c>
      <c r="R161" s="38">
        <v>2163.34782</v>
      </c>
      <c r="S161" s="38">
        <f t="shared" si="30"/>
        <v>4631.2262499999997</v>
      </c>
      <c r="T161" s="38">
        <f t="shared" si="32"/>
        <v>-163.5029599999998</v>
      </c>
      <c r="U161" s="38">
        <f t="shared" si="32"/>
        <v>24.4336600000006</v>
      </c>
      <c r="V161" s="38">
        <f t="shared" si="35"/>
        <v>-7.0267918082826022E-2</v>
      </c>
      <c r="W161" s="38">
        <f t="shared" si="36"/>
        <v>5.3038333119313722E-3</v>
      </c>
      <c r="X161" s="12" t="str">
        <f>IF(ABS(T161)&gt;10000,"YES","NO")</f>
        <v>NO</v>
      </c>
      <c r="Y161" s="12" t="str">
        <f>IF(AND(ABS(T161)&gt;5000,ABS(V161)&gt;0.2),"YES","NO")</f>
        <v>NO</v>
      </c>
      <c r="Z161" s="107" t="s">
        <v>874</v>
      </c>
      <c r="AA161" s="106" t="s">
        <v>100</v>
      </c>
      <c r="AB161" s="106" t="s">
        <v>100</v>
      </c>
      <c r="AC161" s="106" t="s">
        <v>100</v>
      </c>
      <c r="AD161" s="106" t="s">
        <v>100</v>
      </c>
      <c r="AE161" s="178" t="s">
        <v>100</v>
      </c>
      <c r="AF161" s="125" t="s">
        <v>100</v>
      </c>
      <c r="AG161" s="125" t="str">
        <f t="shared" si="33"/>
        <v>N/A</v>
      </c>
      <c r="AH161" s="125" t="str">
        <f t="shared" si="33"/>
        <v>N/A</v>
      </c>
      <c r="AI161" s="117">
        <f t="shared" si="34"/>
        <v>0</v>
      </c>
      <c r="AJ161" s="168">
        <f t="shared" si="34"/>
        <v>0</v>
      </c>
      <c r="AK161" s="12" t="str">
        <f>IF(AI161="N/A","NO",IF(ABS(AI161)&gt;0.2,"YES","NO"))</f>
        <v>NO</v>
      </c>
      <c r="AL161" s="33" t="s">
        <v>100</v>
      </c>
      <c r="AM161" s="33" t="s">
        <v>100</v>
      </c>
      <c r="AN161" s="59" t="s">
        <v>101</v>
      </c>
      <c r="AO161" s="162" t="s">
        <v>101</v>
      </c>
      <c r="AP161" s="59" t="str">
        <f>IF(AND(U161&lt;-5000, W161&lt;-19.99%), "Under", IF(AND(U161&gt;=-5000, U161&lt;=5000), "On-Target", IF(AND(U161&gt;5000, W161&gt;19.99%), "Over", "Check")))</f>
        <v>On-Target</v>
      </c>
      <c r="AQ161" s="59" t="s">
        <v>256</v>
      </c>
      <c r="AR161" s="29" t="s">
        <v>103</v>
      </c>
    </row>
    <row r="162" spans="1:44" ht="39">
      <c r="A162" s="162">
        <v>159</v>
      </c>
      <c r="B162" s="28" t="s">
        <v>685</v>
      </c>
      <c r="C162" s="28" t="s">
        <v>686</v>
      </c>
      <c r="D162" s="163" t="s">
        <v>964</v>
      </c>
      <c r="E162" s="164" t="s">
        <v>965</v>
      </c>
      <c r="F162" s="163" t="s">
        <v>975</v>
      </c>
      <c r="G162" s="164" t="s">
        <v>976</v>
      </c>
      <c r="H162" s="164" t="s">
        <v>263</v>
      </c>
      <c r="I162" s="164" t="s">
        <v>968</v>
      </c>
      <c r="J162" s="165" t="s">
        <v>95</v>
      </c>
      <c r="K162" s="162" t="s">
        <v>96</v>
      </c>
      <c r="L162" s="162" t="s">
        <v>97</v>
      </c>
      <c r="M162" s="162" t="s">
        <v>98</v>
      </c>
      <c r="N162" s="38">
        <v>2279.9418099999998</v>
      </c>
      <c r="O162" s="38">
        <v>2326.8507799999998</v>
      </c>
      <c r="P162" s="38">
        <f t="shared" si="29"/>
        <v>4606.7925899999991</v>
      </c>
      <c r="Q162" s="38">
        <v>2467.8784300000002</v>
      </c>
      <c r="R162" s="38">
        <v>2163.34782</v>
      </c>
      <c r="S162" s="38">
        <f t="shared" si="30"/>
        <v>4631.2262499999997</v>
      </c>
      <c r="T162" s="38">
        <f t="shared" si="32"/>
        <v>-163.5029599999998</v>
      </c>
      <c r="U162" s="38">
        <f t="shared" si="32"/>
        <v>24.4336600000006</v>
      </c>
      <c r="V162" s="38">
        <f t="shared" si="35"/>
        <v>-7.0267918082826022E-2</v>
      </c>
      <c r="W162" s="38">
        <f t="shared" si="36"/>
        <v>5.3038333119313722E-3</v>
      </c>
      <c r="X162" s="188" t="s">
        <v>100</v>
      </c>
      <c r="Y162" s="188" t="s">
        <v>100</v>
      </c>
      <c r="Z162" s="107" t="s">
        <v>100</v>
      </c>
      <c r="AA162" s="106" t="s">
        <v>100</v>
      </c>
      <c r="AB162" s="106" t="s">
        <v>100</v>
      </c>
      <c r="AC162" s="106" t="s">
        <v>100</v>
      </c>
      <c r="AD162" s="106" t="s">
        <v>100</v>
      </c>
      <c r="AE162" s="178" t="s">
        <v>100</v>
      </c>
      <c r="AF162" s="125" t="s">
        <v>100</v>
      </c>
      <c r="AG162" s="125" t="str">
        <f t="shared" si="33"/>
        <v>N/A</v>
      </c>
      <c r="AH162" s="125" t="str">
        <f t="shared" si="33"/>
        <v>N/A</v>
      </c>
      <c r="AI162" s="117">
        <f t="shared" si="34"/>
        <v>0</v>
      </c>
      <c r="AJ162" s="168">
        <f t="shared" si="34"/>
        <v>0</v>
      </c>
      <c r="AK162" s="150" t="s">
        <v>100</v>
      </c>
      <c r="AL162" s="33" t="s">
        <v>100</v>
      </c>
      <c r="AM162" s="33" t="s">
        <v>100</v>
      </c>
      <c r="AN162" s="33" t="s">
        <v>100</v>
      </c>
      <c r="AO162" s="33" t="s">
        <v>100</v>
      </c>
      <c r="AP162" s="33" t="s">
        <v>100</v>
      </c>
      <c r="AQ162" s="59" t="s">
        <v>100</v>
      </c>
      <c r="AR162" s="59" t="s">
        <v>100</v>
      </c>
    </row>
    <row r="163" spans="1:44" ht="64.5">
      <c r="A163" s="162">
        <v>160</v>
      </c>
      <c r="B163" s="28" t="s">
        <v>685</v>
      </c>
      <c r="C163" s="28" t="s">
        <v>686</v>
      </c>
      <c r="D163" s="163" t="s">
        <v>964</v>
      </c>
      <c r="E163" s="164" t="s">
        <v>965</v>
      </c>
      <c r="F163" s="163" t="s">
        <v>977</v>
      </c>
      <c r="G163" s="164" t="s">
        <v>978</v>
      </c>
      <c r="H163" s="164" t="s">
        <v>482</v>
      </c>
      <c r="I163" s="164" t="s">
        <v>482</v>
      </c>
      <c r="J163" s="165" t="s">
        <v>95</v>
      </c>
      <c r="K163" s="162" t="s">
        <v>96</v>
      </c>
      <c r="L163" s="162" t="s">
        <v>97</v>
      </c>
      <c r="M163" s="162" t="s">
        <v>98</v>
      </c>
      <c r="N163" s="38">
        <v>983.54942000000005</v>
      </c>
      <c r="O163" s="38">
        <v>1003.78559</v>
      </c>
      <c r="P163" s="38">
        <f t="shared" si="29"/>
        <v>1987.33501</v>
      </c>
      <c r="Q163" s="38">
        <v>1628.43057</v>
      </c>
      <c r="R163" s="38">
        <v>1158.3775800000001</v>
      </c>
      <c r="S163" s="38">
        <f t="shared" si="30"/>
        <v>2786.8081499999998</v>
      </c>
      <c r="T163" s="38">
        <f t="shared" si="32"/>
        <v>154.59199000000012</v>
      </c>
      <c r="U163" s="38">
        <f t="shared" si="32"/>
        <v>799.47313999999983</v>
      </c>
      <c r="V163" s="38">
        <f t="shared" si="35"/>
        <v>0.15400897516371015</v>
      </c>
      <c r="W163" s="38">
        <f t="shared" si="36"/>
        <v>0.40228403161880583</v>
      </c>
      <c r="X163" s="12" t="str">
        <f>IF(ABS(T163)&gt;10000,"YES","NO")</f>
        <v>NO</v>
      </c>
      <c r="Y163" s="12" t="str">
        <f>IF(AND(ABS(T163)&gt;5000,ABS(V163)&gt;0.2),"YES","NO")</f>
        <v>NO</v>
      </c>
      <c r="Z163" s="107" t="s">
        <v>874</v>
      </c>
      <c r="AA163" s="106" t="s">
        <v>100</v>
      </c>
      <c r="AB163" s="106" t="s">
        <v>100</v>
      </c>
      <c r="AC163" s="106" t="s">
        <v>100</v>
      </c>
      <c r="AD163" s="106" t="s">
        <v>100</v>
      </c>
      <c r="AE163" s="178" t="s">
        <v>100</v>
      </c>
      <c r="AF163" s="125" t="s">
        <v>100</v>
      </c>
      <c r="AG163" s="125" t="str">
        <f t="shared" si="33"/>
        <v>N/A</v>
      </c>
      <c r="AH163" s="125" t="str">
        <f t="shared" si="33"/>
        <v>N/A</v>
      </c>
      <c r="AI163" s="117">
        <f t="shared" si="34"/>
        <v>0</v>
      </c>
      <c r="AJ163" s="168">
        <f t="shared" si="34"/>
        <v>0</v>
      </c>
      <c r="AK163" s="12" t="str">
        <f>IF(AI163="N/A","NO",IF(ABS(AI163)&gt;0.2,"YES","NO"))</f>
        <v>NO</v>
      </c>
      <c r="AL163" s="33" t="s">
        <v>100</v>
      </c>
      <c r="AM163" s="33" t="s">
        <v>100</v>
      </c>
      <c r="AN163" s="59" t="s">
        <v>101</v>
      </c>
      <c r="AO163" s="162" t="s">
        <v>101</v>
      </c>
      <c r="AP163" s="59" t="str">
        <f>IF(AND(U163&lt;-5000, W163&lt;-19.99%), "Under", IF(AND(U163&gt;=-5000, U163&lt;=5000), "On-Target", IF(AND(U163&gt;5000, W163&gt;19.99%), "Over", "Check")))</f>
        <v>On-Target</v>
      </c>
      <c r="AQ163" s="59" t="s">
        <v>256</v>
      </c>
      <c r="AR163" s="29" t="s">
        <v>103</v>
      </c>
    </row>
    <row r="164" spans="1:44" ht="39">
      <c r="A164" s="162">
        <v>161</v>
      </c>
      <c r="B164" s="28" t="s">
        <v>685</v>
      </c>
      <c r="C164" s="28" t="s">
        <v>686</v>
      </c>
      <c r="D164" s="163" t="s">
        <v>964</v>
      </c>
      <c r="E164" s="164" t="s">
        <v>965</v>
      </c>
      <c r="F164" s="163" t="s">
        <v>977</v>
      </c>
      <c r="G164" s="164" t="s">
        <v>978</v>
      </c>
      <c r="H164" s="164" t="s">
        <v>263</v>
      </c>
      <c r="I164" s="164" t="s">
        <v>968</v>
      </c>
      <c r="J164" s="165" t="s">
        <v>95</v>
      </c>
      <c r="K164" s="162" t="s">
        <v>96</v>
      </c>
      <c r="L164" s="162" t="s">
        <v>97</v>
      </c>
      <c r="M164" s="162" t="s">
        <v>98</v>
      </c>
      <c r="N164" s="38">
        <v>983.54942000000005</v>
      </c>
      <c r="O164" s="38">
        <v>1003.78559</v>
      </c>
      <c r="P164" s="38">
        <f t="shared" si="29"/>
        <v>1987.33501</v>
      </c>
      <c r="Q164" s="38">
        <v>1628.43057</v>
      </c>
      <c r="R164" s="38">
        <v>1158.3775800000001</v>
      </c>
      <c r="S164" s="38">
        <f t="shared" si="30"/>
        <v>2786.8081499999998</v>
      </c>
      <c r="T164" s="38">
        <f t="shared" si="32"/>
        <v>154.59199000000012</v>
      </c>
      <c r="U164" s="38">
        <f t="shared" si="32"/>
        <v>799.47313999999983</v>
      </c>
      <c r="V164" s="38">
        <f t="shared" si="35"/>
        <v>0.15400897516371015</v>
      </c>
      <c r="W164" s="38">
        <f t="shared" si="36"/>
        <v>0.40228403161880583</v>
      </c>
      <c r="X164" s="188" t="s">
        <v>100</v>
      </c>
      <c r="Y164" s="188" t="s">
        <v>100</v>
      </c>
      <c r="Z164" s="107" t="s">
        <v>100</v>
      </c>
      <c r="AA164" s="106" t="s">
        <v>100</v>
      </c>
      <c r="AB164" s="106" t="s">
        <v>100</v>
      </c>
      <c r="AC164" s="106" t="s">
        <v>100</v>
      </c>
      <c r="AD164" s="106" t="s">
        <v>100</v>
      </c>
      <c r="AE164" s="178" t="s">
        <v>100</v>
      </c>
      <c r="AF164" s="125" t="s">
        <v>100</v>
      </c>
      <c r="AG164" s="125" t="str">
        <f t="shared" si="33"/>
        <v>N/A</v>
      </c>
      <c r="AH164" s="125" t="str">
        <f t="shared" si="33"/>
        <v>N/A</v>
      </c>
      <c r="AI164" s="117">
        <f t="shared" si="34"/>
        <v>0</v>
      </c>
      <c r="AJ164" s="168">
        <f t="shared" si="34"/>
        <v>0</v>
      </c>
      <c r="AK164" s="150" t="s">
        <v>100</v>
      </c>
      <c r="AL164" s="33" t="s">
        <v>100</v>
      </c>
      <c r="AM164" s="33" t="s">
        <v>100</v>
      </c>
      <c r="AN164" s="33" t="s">
        <v>100</v>
      </c>
      <c r="AO164" s="33" t="s">
        <v>100</v>
      </c>
      <c r="AP164" s="33" t="s">
        <v>100</v>
      </c>
      <c r="AQ164" s="59" t="s">
        <v>100</v>
      </c>
      <c r="AR164" s="59" t="s">
        <v>100</v>
      </c>
    </row>
    <row r="165" spans="1:44" ht="64.5">
      <c r="A165" s="162">
        <v>162</v>
      </c>
      <c r="B165" s="28" t="s">
        <v>685</v>
      </c>
      <c r="C165" s="28" t="s">
        <v>686</v>
      </c>
      <c r="D165" s="163" t="s">
        <v>964</v>
      </c>
      <c r="E165" s="164" t="s">
        <v>965</v>
      </c>
      <c r="F165" s="163" t="s">
        <v>979</v>
      </c>
      <c r="G165" s="164" t="s">
        <v>980</v>
      </c>
      <c r="H165" s="164" t="s">
        <v>482</v>
      </c>
      <c r="I165" s="164" t="s">
        <v>482</v>
      </c>
      <c r="J165" s="165" t="s">
        <v>95</v>
      </c>
      <c r="K165" s="162" t="s">
        <v>96</v>
      </c>
      <c r="L165" s="162" t="s">
        <v>97</v>
      </c>
      <c r="M165" s="162" t="s">
        <v>98</v>
      </c>
      <c r="N165" s="38">
        <v>2071.3098300000001</v>
      </c>
      <c r="O165" s="38">
        <v>2113.9262699999999</v>
      </c>
      <c r="P165" s="38">
        <f t="shared" si="29"/>
        <v>4185.2361000000001</v>
      </c>
      <c r="Q165" s="38">
        <v>2625.2979399999999</v>
      </c>
      <c r="R165" s="38">
        <v>2996.47136</v>
      </c>
      <c r="S165" s="38">
        <f t="shared" si="30"/>
        <v>5621.7692999999999</v>
      </c>
      <c r="T165" s="38">
        <f t="shared" si="32"/>
        <v>882.54509000000007</v>
      </c>
      <c r="U165" s="38">
        <f t="shared" si="32"/>
        <v>1436.5331999999999</v>
      </c>
      <c r="V165" s="38">
        <f t="shared" si="35"/>
        <v>0.41749095156473937</v>
      </c>
      <c r="W165" s="38">
        <f t="shared" si="36"/>
        <v>0.34323827035707732</v>
      </c>
      <c r="X165" s="12" t="str">
        <f>IF(ABS(T165)&gt;10000,"YES","NO")</f>
        <v>NO</v>
      </c>
      <c r="Y165" s="12" t="str">
        <f>IF(AND(ABS(T165)&gt;5000,ABS(V165)&gt;0.2),"YES","NO")</f>
        <v>NO</v>
      </c>
      <c r="Z165" s="107" t="s">
        <v>874</v>
      </c>
      <c r="AA165" s="106" t="s">
        <v>100</v>
      </c>
      <c r="AB165" s="106" t="s">
        <v>100</v>
      </c>
      <c r="AC165" s="106" t="s">
        <v>100</v>
      </c>
      <c r="AD165" s="106" t="s">
        <v>100</v>
      </c>
      <c r="AE165" s="178" t="s">
        <v>100</v>
      </c>
      <c r="AF165" s="125" t="s">
        <v>100</v>
      </c>
      <c r="AG165" s="125" t="str">
        <f t="shared" si="33"/>
        <v>N/A</v>
      </c>
      <c r="AH165" s="125" t="str">
        <f t="shared" si="33"/>
        <v>N/A</v>
      </c>
      <c r="AI165" s="117">
        <f t="shared" si="34"/>
        <v>0</v>
      </c>
      <c r="AJ165" s="168">
        <f t="shared" si="34"/>
        <v>0</v>
      </c>
      <c r="AK165" s="12" t="str">
        <f>IF(AI165="N/A","NO",IF(ABS(AI165)&gt;0.2,"YES","NO"))</f>
        <v>NO</v>
      </c>
      <c r="AL165" s="33" t="s">
        <v>100</v>
      </c>
      <c r="AM165" s="33" t="s">
        <v>100</v>
      </c>
      <c r="AN165" s="59" t="s">
        <v>101</v>
      </c>
      <c r="AO165" s="162" t="s">
        <v>101</v>
      </c>
      <c r="AP165" s="59" t="str">
        <f>IF(AND(U165&lt;-5000, W165&lt;-19.99%), "Under", IF(AND(U165&gt;=-5000, U165&lt;=5000), "On-Target", IF(AND(U165&gt;5000, W165&gt;19.99%), "Over", "Check")))</f>
        <v>On-Target</v>
      </c>
      <c r="AQ165" s="59" t="s">
        <v>256</v>
      </c>
      <c r="AR165" s="29" t="s">
        <v>103</v>
      </c>
    </row>
    <row r="166" spans="1:44" ht="39">
      <c r="A166" s="162">
        <v>163</v>
      </c>
      <c r="B166" s="28" t="s">
        <v>685</v>
      </c>
      <c r="C166" s="28" t="s">
        <v>686</v>
      </c>
      <c r="D166" s="163" t="s">
        <v>964</v>
      </c>
      <c r="E166" s="164" t="s">
        <v>965</v>
      </c>
      <c r="F166" s="163" t="s">
        <v>979</v>
      </c>
      <c r="G166" s="164" t="s">
        <v>980</v>
      </c>
      <c r="H166" s="164" t="s">
        <v>263</v>
      </c>
      <c r="I166" s="164" t="s">
        <v>968</v>
      </c>
      <c r="J166" s="165" t="s">
        <v>95</v>
      </c>
      <c r="K166" s="162" t="s">
        <v>96</v>
      </c>
      <c r="L166" s="162" t="s">
        <v>97</v>
      </c>
      <c r="M166" s="162" t="s">
        <v>98</v>
      </c>
      <c r="N166" s="38">
        <v>2071.3098300000001</v>
      </c>
      <c r="O166" s="38">
        <v>2113.9262699999999</v>
      </c>
      <c r="P166" s="38">
        <f t="shared" si="29"/>
        <v>4185.2361000000001</v>
      </c>
      <c r="Q166" s="38">
        <v>2625.2979399999999</v>
      </c>
      <c r="R166" s="38">
        <v>2996.47136</v>
      </c>
      <c r="S166" s="38">
        <f t="shared" si="30"/>
        <v>5621.7692999999999</v>
      </c>
      <c r="T166" s="38">
        <f t="shared" si="32"/>
        <v>882.54509000000007</v>
      </c>
      <c r="U166" s="38">
        <f t="shared" si="32"/>
        <v>1436.5331999999999</v>
      </c>
      <c r="V166" s="38">
        <f t="shared" si="35"/>
        <v>0.41749095156473937</v>
      </c>
      <c r="W166" s="38">
        <f t="shared" si="36"/>
        <v>0.34323827035707732</v>
      </c>
      <c r="X166" s="188" t="s">
        <v>100</v>
      </c>
      <c r="Y166" s="188" t="s">
        <v>100</v>
      </c>
      <c r="Z166" s="107" t="s">
        <v>100</v>
      </c>
      <c r="AA166" s="106" t="s">
        <v>100</v>
      </c>
      <c r="AB166" s="106" t="s">
        <v>100</v>
      </c>
      <c r="AC166" s="106" t="s">
        <v>100</v>
      </c>
      <c r="AD166" s="106" t="s">
        <v>100</v>
      </c>
      <c r="AE166" s="178" t="s">
        <v>100</v>
      </c>
      <c r="AF166" s="125" t="s">
        <v>100</v>
      </c>
      <c r="AG166" s="125" t="str">
        <f t="shared" si="33"/>
        <v>N/A</v>
      </c>
      <c r="AH166" s="125" t="str">
        <f t="shared" si="33"/>
        <v>N/A</v>
      </c>
      <c r="AI166" s="117">
        <f t="shared" si="34"/>
        <v>0</v>
      </c>
      <c r="AJ166" s="168">
        <f t="shared" si="34"/>
        <v>0</v>
      </c>
      <c r="AK166" s="150" t="s">
        <v>100</v>
      </c>
      <c r="AL166" s="33" t="s">
        <v>100</v>
      </c>
      <c r="AM166" s="33" t="s">
        <v>100</v>
      </c>
      <c r="AN166" s="33" t="s">
        <v>100</v>
      </c>
      <c r="AO166" s="33" t="s">
        <v>100</v>
      </c>
      <c r="AP166" s="33" t="s">
        <v>100</v>
      </c>
      <c r="AQ166" s="59" t="s">
        <v>100</v>
      </c>
      <c r="AR166" s="59" t="s">
        <v>100</v>
      </c>
    </row>
    <row r="167" spans="1:44" ht="64.5">
      <c r="A167" s="162">
        <v>164</v>
      </c>
      <c r="B167" s="28" t="s">
        <v>685</v>
      </c>
      <c r="C167" s="28" t="s">
        <v>686</v>
      </c>
      <c r="D167" s="163" t="s">
        <v>964</v>
      </c>
      <c r="E167" s="164" t="s">
        <v>965</v>
      </c>
      <c r="F167" s="163" t="s">
        <v>981</v>
      </c>
      <c r="G167" s="164" t="s">
        <v>982</v>
      </c>
      <c r="H167" s="164" t="s">
        <v>482</v>
      </c>
      <c r="I167" s="164" t="s">
        <v>482</v>
      </c>
      <c r="J167" s="165" t="s">
        <v>95</v>
      </c>
      <c r="K167" s="162" t="s">
        <v>96</v>
      </c>
      <c r="L167" s="162" t="s">
        <v>97</v>
      </c>
      <c r="M167" s="162" t="s">
        <v>98</v>
      </c>
      <c r="N167" s="38">
        <v>1525.4479799999999</v>
      </c>
      <c r="O167" s="38">
        <v>1556.8335099999999</v>
      </c>
      <c r="P167" s="38">
        <f t="shared" si="29"/>
        <v>3082.2814899999998</v>
      </c>
      <c r="Q167" s="38">
        <v>687.91863999999998</v>
      </c>
      <c r="R167" s="38">
        <v>572.27629000000002</v>
      </c>
      <c r="S167" s="38">
        <f t="shared" si="30"/>
        <v>1260.1949300000001</v>
      </c>
      <c r="T167" s="38">
        <f t="shared" si="32"/>
        <v>-984.55721999999992</v>
      </c>
      <c r="U167" s="38">
        <f t="shared" si="32"/>
        <v>-1822.0865599999997</v>
      </c>
      <c r="V167" s="38">
        <f t="shared" si="35"/>
        <v>-0.63241008988816017</v>
      </c>
      <c r="W167" s="38">
        <f t="shared" si="36"/>
        <v>-0.59114865592629562</v>
      </c>
      <c r="X167" s="12" t="str">
        <f>IF(ABS(T167)&gt;10000,"YES","NO")</f>
        <v>NO</v>
      </c>
      <c r="Y167" s="12" t="str">
        <f>IF(AND(ABS(T167)&gt;5000,ABS(V167)&gt;0.2),"YES","NO")</f>
        <v>NO</v>
      </c>
      <c r="Z167" s="107" t="s">
        <v>874</v>
      </c>
      <c r="AA167" s="106" t="s">
        <v>100</v>
      </c>
      <c r="AB167" s="106" t="s">
        <v>100</v>
      </c>
      <c r="AC167" s="106" t="s">
        <v>100</v>
      </c>
      <c r="AD167" s="106" t="s">
        <v>100</v>
      </c>
      <c r="AE167" s="178" t="s">
        <v>100</v>
      </c>
      <c r="AF167" s="125" t="s">
        <v>100</v>
      </c>
      <c r="AG167" s="125" t="str">
        <f t="shared" si="33"/>
        <v>N/A</v>
      </c>
      <c r="AH167" s="125" t="str">
        <f t="shared" si="33"/>
        <v>N/A</v>
      </c>
      <c r="AI167" s="117">
        <f t="shared" si="34"/>
        <v>0</v>
      </c>
      <c r="AJ167" s="168">
        <f t="shared" si="34"/>
        <v>0</v>
      </c>
      <c r="AK167" s="12" t="str">
        <f>IF(AI167="N/A","NO",IF(ABS(AI167)&gt;0.2,"YES","NO"))</f>
        <v>NO</v>
      </c>
      <c r="AL167" s="33" t="s">
        <v>100</v>
      </c>
      <c r="AM167" s="33" t="s">
        <v>100</v>
      </c>
      <c r="AN167" s="59" t="s">
        <v>101</v>
      </c>
      <c r="AO167" s="162" t="s">
        <v>101</v>
      </c>
      <c r="AP167" s="59" t="str">
        <f>IF(AND(U167&lt;-5000, W167&lt;-19.99%), "Under", IF(AND(U167&gt;=-5000, U167&lt;=5000), "On-Target", IF(AND(U167&gt;5000, W167&gt;19.99%), "Over", "Check")))</f>
        <v>On-Target</v>
      </c>
      <c r="AQ167" s="59" t="s">
        <v>256</v>
      </c>
      <c r="AR167" s="29" t="s">
        <v>103</v>
      </c>
    </row>
    <row r="168" spans="1:44" ht="39">
      <c r="A168" s="162">
        <v>165</v>
      </c>
      <c r="B168" s="28" t="s">
        <v>685</v>
      </c>
      <c r="C168" s="28" t="s">
        <v>686</v>
      </c>
      <c r="D168" s="163" t="s">
        <v>964</v>
      </c>
      <c r="E168" s="164" t="s">
        <v>965</v>
      </c>
      <c r="F168" s="163" t="s">
        <v>981</v>
      </c>
      <c r="G168" s="164" t="s">
        <v>982</v>
      </c>
      <c r="H168" s="164" t="s">
        <v>263</v>
      </c>
      <c r="I168" s="164" t="s">
        <v>968</v>
      </c>
      <c r="J168" s="165" t="s">
        <v>95</v>
      </c>
      <c r="K168" s="162" t="s">
        <v>96</v>
      </c>
      <c r="L168" s="162" t="s">
        <v>97</v>
      </c>
      <c r="M168" s="162" t="s">
        <v>98</v>
      </c>
      <c r="N168" s="38">
        <v>1525.4479799999999</v>
      </c>
      <c r="O168" s="38">
        <v>1556.8335099999999</v>
      </c>
      <c r="P168" s="38">
        <f t="shared" si="29"/>
        <v>3082.2814899999998</v>
      </c>
      <c r="Q168" s="38">
        <v>687.91863999999998</v>
      </c>
      <c r="R168" s="38">
        <v>572.27629000000002</v>
      </c>
      <c r="S168" s="38">
        <f t="shared" si="30"/>
        <v>1260.1949300000001</v>
      </c>
      <c r="T168" s="38">
        <f t="shared" si="32"/>
        <v>-984.55721999999992</v>
      </c>
      <c r="U168" s="38">
        <f t="shared" si="32"/>
        <v>-1822.0865599999997</v>
      </c>
      <c r="V168" s="38">
        <f t="shared" si="35"/>
        <v>-0.63241008988816017</v>
      </c>
      <c r="W168" s="38">
        <f t="shared" si="36"/>
        <v>-0.59114865592629562</v>
      </c>
      <c r="X168" s="188" t="s">
        <v>100</v>
      </c>
      <c r="Y168" s="188" t="s">
        <v>100</v>
      </c>
      <c r="Z168" s="107" t="s">
        <v>100</v>
      </c>
      <c r="AA168" s="106" t="s">
        <v>100</v>
      </c>
      <c r="AB168" s="106" t="s">
        <v>100</v>
      </c>
      <c r="AC168" s="106" t="s">
        <v>100</v>
      </c>
      <c r="AD168" s="106" t="s">
        <v>100</v>
      </c>
      <c r="AE168" s="178" t="s">
        <v>100</v>
      </c>
      <c r="AF168" s="125" t="s">
        <v>100</v>
      </c>
      <c r="AG168" s="125" t="str">
        <f t="shared" si="33"/>
        <v>N/A</v>
      </c>
      <c r="AH168" s="125" t="str">
        <f t="shared" si="33"/>
        <v>N/A</v>
      </c>
      <c r="AI168" s="117">
        <f t="shared" si="34"/>
        <v>0</v>
      </c>
      <c r="AJ168" s="168">
        <f t="shared" si="34"/>
        <v>0</v>
      </c>
      <c r="AK168" s="150" t="s">
        <v>100</v>
      </c>
      <c r="AL168" s="33" t="s">
        <v>100</v>
      </c>
      <c r="AM168" s="33" t="s">
        <v>100</v>
      </c>
      <c r="AN168" s="33" t="s">
        <v>100</v>
      </c>
      <c r="AO168" s="33" t="s">
        <v>100</v>
      </c>
      <c r="AP168" s="33" t="s">
        <v>100</v>
      </c>
      <c r="AQ168" s="59" t="s">
        <v>100</v>
      </c>
      <c r="AR168" s="59" t="s">
        <v>100</v>
      </c>
    </row>
    <row r="169" spans="1:44" ht="64.5">
      <c r="A169" s="162">
        <v>166</v>
      </c>
      <c r="B169" s="28" t="s">
        <v>685</v>
      </c>
      <c r="C169" s="28" t="s">
        <v>686</v>
      </c>
      <c r="D169" s="163" t="s">
        <v>964</v>
      </c>
      <c r="E169" s="164" t="s">
        <v>965</v>
      </c>
      <c r="F169" s="163" t="s">
        <v>983</v>
      </c>
      <c r="G169" s="164" t="s">
        <v>984</v>
      </c>
      <c r="H169" s="164" t="s">
        <v>482</v>
      </c>
      <c r="I169" s="164" t="s">
        <v>482</v>
      </c>
      <c r="J169" s="165" t="s">
        <v>95</v>
      </c>
      <c r="K169" s="162" t="s">
        <v>96</v>
      </c>
      <c r="L169" s="162" t="s">
        <v>97</v>
      </c>
      <c r="M169" s="162" t="s">
        <v>98</v>
      </c>
      <c r="N169" s="38">
        <v>139.20823999999999</v>
      </c>
      <c r="O169" s="38">
        <v>142.07239000000001</v>
      </c>
      <c r="P169" s="38">
        <f t="shared" si="29"/>
        <v>281.28062999999997</v>
      </c>
      <c r="Q169" s="38">
        <v>330.49691000000001</v>
      </c>
      <c r="R169" s="38">
        <v>176.30568</v>
      </c>
      <c r="S169" s="38">
        <f t="shared" si="30"/>
        <v>506.80259000000001</v>
      </c>
      <c r="T169" s="38">
        <f t="shared" si="32"/>
        <v>34.233289999999982</v>
      </c>
      <c r="U169" s="38">
        <f t="shared" si="32"/>
        <v>225.52196000000004</v>
      </c>
      <c r="V169" s="38">
        <f t="shared" si="35"/>
        <v>0.24095667004686822</v>
      </c>
      <c r="W169" s="38">
        <f t="shared" si="36"/>
        <v>0.80176853983866592</v>
      </c>
      <c r="X169" s="12" t="str">
        <f>IF(ABS(T169)&gt;10000,"YES","NO")</f>
        <v>NO</v>
      </c>
      <c r="Y169" s="12" t="str">
        <f>IF(AND(ABS(T169)&gt;5000,ABS(V169)&gt;0.2),"YES","NO")</f>
        <v>NO</v>
      </c>
      <c r="Z169" s="107" t="s">
        <v>874</v>
      </c>
      <c r="AA169" s="106" t="s">
        <v>100</v>
      </c>
      <c r="AB169" s="106" t="s">
        <v>100</v>
      </c>
      <c r="AC169" s="106" t="s">
        <v>100</v>
      </c>
      <c r="AD169" s="106" t="s">
        <v>100</v>
      </c>
      <c r="AE169" s="178" t="s">
        <v>100</v>
      </c>
      <c r="AF169" s="125" t="s">
        <v>100</v>
      </c>
      <c r="AG169" s="125" t="str">
        <f t="shared" si="33"/>
        <v>N/A</v>
      </c>
      <c r="AH169" s="125" t="str">
        <f t="shared" si="33"/>
        <v>N/A</v>
      </c>
      <c r="AI169" s="117">
        <f t="shared" si="34"/>
        <v>0</v>
      </c>
      <c r="AJ169" s="168">
        <f t="shared" si="34"/>
        <v>0</v>
      </c>
      <c r="AK169" s="12" t="str">
        <f>IF(AI169="N/A","NO",IF(ABS(AI169)&gt;0.2,"YES","NO"))</f>
        <v>NO</v>
      </c>
      <c r="AL169" s="33" t="s">
        <v>100</v>
      </c>
      <c r="AM169" s="33" t="s">
        <v>100</v>
      </c>
      <c r="AN169" s="59" t="s">
        <v>101</v>
      </c>
      <c r="AO169" s="162" t="s">
        <v>101</v>
      </c>
      <c r="AP169" s="59" t="str">
        <f>IF(AND(U169&lt;-5000, W169&lt;-19.99%), "Under", IF(AND(U169&gt;=-5000, U169&lt;=5000), "On-Target", IF(AND(U169&gt;5000, W169&gt;19.99%), "Over", "Check")))</f>
        <v>On-Target</v>
      </c>
      <c r="AQ169" s="59" t="s">
        <v>256</v>
      </c>
      <c r="AR169" s="29" t="s">
        <v>103</v>
      </c>
    </row>
    <row r="170" spans="1:44" ht="26.25">
      <c r="A170" s="162">
        <v>167</v>
      </c>
      <c r="B170" s="28" t="s">
        <v>685</v>
      </c>
      <c r="C170" s="28" t="s">
        <v>686</v>
      </c>
      <c r="D170" s="163" t="s">
        <v>964</v>
      </c>
      <c r="E170" s="164" t="s">
        <v>965</v>
      </c>
      <c r="F170" s="163" t="s">
        <v>983</v>
      </c>
      <c r="G170" s="164" t="s">
        <v>984</v>
      </c>
      <c r="H170" s="164" t="s">
        <v>263</v>
      </c>
      <c r="I170" s="164" t="s">
        <v>985</v>
      </c>
      <c r="J170" s="165" t="s">
        <v>95</v>
      </c>
      <c r="K170" s="162" t="s">
        <v>96</v>
      </c>
      <c r="L170" s="162" t="s">
        <v>97</v>
      </c>
      <c r="M170" s="162" t="s">
        <v>98</v>
      </c>
      <c r="N170" s="38">
        <v>139.20823999999999</v>
      </c>
      <c r="O170" s="38">
        <v>142.07239000000001</v>
      </c>
      <c r="P170" s="38">
        <f t="shared" si="29"/>
        <v>281.28062999999997</v>
      </c>
      <c r="Q170" s="38">
        <v>330.49691000000001</v>
      </c>
      <c r="R170" s="38">
        <v>176.30568</v>
      </c>
      <c r="S170" s="38">
        <f t="shared" si="30"/>
        <v>506.80259000000001</v>
      </c>
      <c r="T170" s="38">
        <f t="shared" si="32"/>
        <v>34.233289999999982</v>
      </c>
      <c r="U170" s="38">
        <f t="shared" si="32"/>
        <v>225.52196000000004</v>
      </c>
      <c r="V170" s="38">
        <f t="shared" si="35"/>
        <v>0.24095667004686822</v>
      </c>
      <c r="W170" s="38">
        <f t="shared" si="36"/>
        <v>0.80176853983866592</v>
      </c>
      <c r="X170" s="188" t="s">
        <v>100</v>
      </c>
      <c r="Y170" s="188" t="s">
        <v>100</v>
      </c>
      <c r="Z170" s="107" t="s">
        <v>100</v>
      </c>
      <c r="AA170" s="106" t="s">
        <v>100</v>
      </c>
      <c r="AB170" s="106" t="s">
        <v>100</v>
      </c>
      <c r="AC170" s="106" t="s">
        <v>100</v>
      </c>
      <c r="AD170" s="106" t="s">
        <v>100</v>
      </c>
      <c r="AE170" s="178" t="s">
        <v>100</v>
      </c>
      <c r="AF170" s="125" t="s">
        <v>100</v>
      </c>
      <c r="AG170" s="125" t="str">
        <f t="shared" si="33"/>
        <v>N/A</v>
      </c>
      <c r="AH170" s="125" t="str">
        <f t="shared" si="33"/>
        <v>N/A</v>
      </c>
      <c r="AI170" s="117">
        <f t="shared" si="34"/>
        <v>0</v>
      </c>
      <c r="AJ170" s="168">
        <f t="shared" si="34"/>
        <v>0</v>
      </c>
      <c r="AK170" s="150" t="s">
        <v>100</v>
      </c>
      <c r="AL170" s="33" t="s">
        <v>100</v>
      </c>
      <c r="AM170" s="33" t="s">
        <v>100</v>
      </c>
      <c r="AN170" s="33" t="s">
        <v>100</v>
      </c>
      <c r="AO170" s="33" t="s">
        <v>100</v>
      </c>
      <c r="AP170" s="33" t="s">
        <v>100</v>
      </c>
      <c r="AQ170" s="59" t="s">
        <v>100</v>
      </c>
      <c r="AR170" s="59" t="s">
        <v>100</v>
      </c>
    </row>
    <row r="171" spans="1:44" ht="64.5">
      <c r="A171" s="162">
        <v>168</v>
      </c>
      <c r="B171" s="28" t="s">
        <v>685</v>
      </c>
      <c r="C171" s="28" t="s">
        <v>686</v>
      </c>
      <c r="D171" s="163" t="s">
        <v>964</v>
      </c>
      <c r="E171" s="164" t="s">
        <v>965</v>
      </c>
      <c r="F171" s="163" t="s">
        <v>986</v>
      </c>
      <c r="G171" s="164" t="s">
        <v>987</v>
      </c>
      <c r="H171" s="164" t="s">
        <v>482</v>
      </c>
      <c r="I171" s="164" t="s">
        <v>482</v>
      </c>
      <c r="J171" s="165" t="s">
        <v>95</v>
      </c>
      <c r="K171" s="162" t="s">
        <v>96</v>
      </c>
      <c r="L171" s="162" t="s">
        <v>97</v>
      </c>
      <c r="M171" s="162" t="s">
        <v>98</v>
      </c>
      <c r="N171" s="38">
        <v>276.88569000000001</v>
      </c>
      <c r="O171" s="38">
        <v>282.58251000000001</v>
      </c>
      <c r="P171" s="38">
        <f t="shared" si="29"/>
        <v>559.46820000000002</v>
      </c>
      <c r="Q171" s="38">
        <v>386.60863999999998</v>
      </c>
      <c r="R171" s="38">
        <v>452.06198999999998</v>
      </c>
      <c r="S171" s="38">
        <f t="shared" si="30"/>
        <v>838.67062999999996</v>
      </c>
      <c r="T171" s="38">
        <f t="shared" si="32"/>
        <v>169.47947999999997</v>
      </c>
      <c r="U171" s="38">
        <f t="shared" si="32"/>
        <v>279.20242999999994</v>
      </c>
      <c r="V171" s="38">
        <f t="shared" si="35"/>
        <v>0.59975219273124847</v>
      </c>
      <c r="W171" s="38">
        <f t="shared" si="36"/>
        <v>0.49904968682759793</v>
      </c>
      <c r="X171" s="12" t="str">
        <f>IF(ABS(T171)&gt;10000,"YES","NO")</f>
        <v>NO</v>
      </c>
      <c r="Y171" s="12" t="str">
        <f>IF(AND(ABS(T171)&gt;5000,ABS(V171)&gt;0.2),"YES","NO")</f>
        <v>NO</v>
      </c>
      <c r="Z171" s="107" t="s">
        <v>874</v>
      </c>
      <c r="AA171" s="106" t="s">
        <v>100</v>
      </c>
      <c r="AB171" s="106" t="s">
        <v>100</v>
      </c>
      <c r="AC171" s="106" t="s">
        <v>100</v>
      </c>
      <c r="AD171" s="106" t="s">
        <v>100</v>
      </c>
      <c r="AE171" s="178" t="s">
        <v>100</v>
      </c>
      <c r="AF171" s="125" t="s">
        <v>100</v>
      </c>
      <c r="AG171" s="125" t="str">
        <f t="shared" si="33"/>
        <v>N/A</v>
      </c>
      <c r="AH171" s="125" t="str">
        <f t="shared" si="33"/>
        <v>N/A</v>
      </c>
      <c r="AI171" s="117">
        <f t="shared" si="34"/>
        <v>0</v>
      </c>
      <c r="AJ171" s="168">
        <f t="shared" si="34"/>
        <v>0</v>
      </c>
      <c r="AK171" s="12" t="str">
        <f>IF(AI171="N/A","NO",IF(ABS(AI171)&gt;0.2,"YES","NO"))</f>
        <v>NO</v>
      </c>
      <c r="AL171" s="33" t="s">
        <v>100</v>
      </c>
      <c r="AM171" s="33" t="s">
        <v>100</v>
      </c>
      <c r="AN171" s="59" t="s">
        <v>101</v>
      </c>
      <c r="AO171" s="162" t="s">
        <v>101</v>
      </c>
      <c r="AP171" s="59" t="str">
        <f>IF(AND(U171&lt;-5000, W171&lt;-19.99%), "Under", IF(AND(U171&gt;=-5000, U171&lt;=5000), "On-Target", IF(AND(U171&gt;5000, W171&gt;19.99%), "Over", "Check")))</f>
        <v>On-Target</v>
      </c>
      <c r="AQ171" s="59" t="s">
        <v>256</v>
      </c>
      <c r="AR171" s="29" t="s">
        <v>103</v>
      </c>
    </row>
    <row r="172" spans="1:44" ht="26.25">
      <c r="A172" s="162">
        <v>169</v>
      </c>
      <c r="B172" s="28" t="s">
        <v>685</v>
      </c>
      <c r="C172" s="28" t="s">
        <v>686</v>
      </c>
      <c r="D172" s="163" t="s">
        <v>964</v>
      </c>
      <c r="E172" s="164" t="s">
        <v>965</v>
      </c>
      <c r="F172" s="163" t="s">
        <v>986</v>
      </c>
      <c r="G172" s="164" t="s">
        <v>987</v>
      </c>
      <c r="H172" s="164" t="s">
        <v>263</v>
      </c>
      <c r="I172" s="164" t="s">
        <v>985</v>
      </c>
      <c r="J172" s="165" t="s">
        <v>95</v>
      </c>
      <c r="K172" s="162" t="s">
        <v>96</v>
      </c>
      <c r="L172" s="162" t="s">
        <v>97</v>
      </c>
      <c r="M172" s="162" t="s">
        <v>98</v>
      </c>
      <c r="N172" s="38">
        <v>276.88569000000001</v>
      </c>
      <c r="O172" s="38">
        <v>282.58251000000001</v>
      </c>
      <c r="P172" s="38">
        <f t="shared" si="29"/>
        <v>559.46820000000002</v>
      </c>
      <c r="Q172" s="38">
        <v>386.60863999999998</v>
      </c>
      <c r="R172" s="38">
        <v>452.06198999999998</v>
      </c>
      <c r="S172" s="38">
        <f t="shared" si="30"/>
        <v>838.67062999999996</v>
      </c>
      <c r="T172" s="38">
        <f t="shared" si="32"/>
        <v>169.47947999999997</v>
      </c>
      <c r="U172" s="38">
        <f t="shared" si="32"/>
        <v>279.20242999999994</v>
      </c>
      <c r="V172" s="38">
        <f t="shared" si="35"/>
        <v>0.59975219273124847</v>
      </c>
      <c r="W172" s="38">
        <f t="shared" si="36"/>
        <v>0.49904968682759793</v>
      </c>
      <c r="X172" s="188" t="s">
        <v>100</v>
      </c>
      <c r="Y172" s="188" t="s">
        <v>100</v>
      </c>
      <c r="Z172" s="107" t="s">
        <v>100</v>
      </c>
      <c r="AA172" s="106" t="s">
        <v>100</v>
      </c>
      <c r="AB172" s="106" t="s">
        <v>100</v>
      </c>
      <c r="AC172" s="106" t="s">
        <v>100</v>
      </c>
      <c r="AD172" s="106" t="s">
        <v>100</v>
      </c>
      <c r="AE172" s="178" t="s">
        <v>100</v>
      </c>
      <c r="AF172" s="125" t="s">
        <v>100</v>
      </c>
      <c r="AG172" s="125" t="str">
        <f t="shared" si="33"/>
        <v>N/A</v>
      </c>
      <c r="AH172" s="125" t="str">
        <f t="shared" si="33"/>
        <v>N/A</v>
      </c>
      <c r="AI172" s="117">
        <f t="shared" si="34"/>
        <v>0</v>
      </c>
      <c r="AJ172" s="168">
        <f t="shared" si="34"/>
        <v>0</v>
      </c>
      <c r="AK172" s="150" t="s">
        <v>100</v>
      </c>
      <c r="AL172" s="33" t="s">
        <v>100</v>
      </c>
      <c r="AM172" s="33" t="s">
        <v>100</v>
      </c>
      <c r="AN172" s="33" t="s">
        <v>100</v>
      </c>
      <c r="AO172" s="33" t="s">
        <v>100</v>
      </c>
      <c r="AP172" s="33" t="s">
        <v>100</v>
      </c>
      <c r="AQ172" s="59" t="s">
        <v>100</v>
      </c>
      <c r="AR172" s="59" t="s">
        <v>100</v>
      </c>
    </row>
    <row r="173" spans="1:44" ht="64.5">
      <c r="A173" s="162">
        <v>170</v>
      </c>
      <c r="B173" s="28" t="s">
        <v>685</v>
      </c>
      <c r="C173" s="28" t="s">
        <v>686</v>
      </c>
      <c r="D173" s="163" t="s">
        <v>964</v>
      </c>
      <c r="E173" s="164" t="s">
        <v>965</v>
      </c>
      <c r="F173" s="163" t="s">
        <v>988</v>
      </c>
      <c r="G173" s="164" t="s">
        <v>989</v>
      </c>
      <c r="H173" s="164" t="s">
        <v>482</v>
      </c>
      <c r="I173" s="164" t="s">
        <v>482</v>
      </c>
      <c r="J173" s="165" t="s">
        <v>95</v>
      </c>
      <c r="K173" s="162" t="s">
        <v>96</v>
      </c>
      <c r="L173" s="162" t="s">
        <v>97</v>
      </c>
      <c r="M173" s="162" t="s">
        <v>98</v>
      </c>
      <c r="N173" s="38">
        <v>6026.6487299999999</v>
      </c>
      <c r="O173" s="38">
        <v>6150.6448200000004</v>
      </c>
      <c r="P173" s="38">
        <f t="shared" si="29"/>
        <v>12177.29355</v>
      </c>
      <c r="Q173" s="38">
        <v>6033.30296</v>
      </c>
      <c r="R173" s="38">
        <v>6531.00198</v>
      </c>
      <c r="S173" s="38">
        <f t="shared" si="30"/>
        <v>12564.30494</v>
      </c>
      <c r="T173" s="38">
        <f t="shared" si="32"/>
        <v>380.35715999999957</v>
      </c>
      <c r="U173" s="38">
        <f t="shared" si="32"/>
        <v>387.01138999999966</v>
      </c>
      <c r="V173" s="38">
        <f t="shared" si="35"/>
        <v>6.1840208812447658E-2</v>
      </c>
      <c r="W173" s="38">
        <f t="shared" si="36"/>
        <v>3.1781396121472301E-2</v>
      </c>
      <c r="X173" s="12" t="str">
        <f>IF(ABS(T173)&gt;10000,"YES","NO")</f>
        <v>NO</v>
      </c>
      <c r="Y173" s="12" t="str">
        <f>IF(AND(ABS(T173)&gt;5000,ABS(V173)&gt;0.2),"YES","NO")</f>
        <v>NO</v>
      </c>
      <c r="Z173" s="107" t="s">
        <v>874</v>
      </c>
      <c r="AA173" s="106" t="s">
        <v>100</v>
      </c>
      <c r="AB173" s="106" t="s">
        <v>100</v>
      </c>
      <c r="AC173" s="106" t="s">
        <v>100</v>
      </c>
      <c r="AD173" s="106" t="s">
        <v>100</v>
      </c>
      <c r="AE173" s="178" t="s">
        <v>100</v>
      </c>
      <c r="AF173" s="125" t="s">
        <v>100</v>
      </c>
      <c r="AG173" s="125" t="str">
        <f t="shared" si="33"/>
        <v>N/A</v>
      </c>
      <c r="AH173" s="125" t="str">
        <f t="shared" si="33"/>
        <v>N/A</v>
      </c>
      <c r="AI173" s="117">
        <f t="shared" si="34"/>
        <v>0</v>
      </c>
      <c r="AJ173" s="168">
        <f t="shared" si="34"/>
        <v>0</v>
      </c>
      <c r="AK173" s="12" t="str">
        <f>IF(AI173="N/A","NO",IF(ABS(AI173)&gt;0.2,"YES","NO"))</f>
        <v>NO</v>
      </c>
      <c r="AL173" s="33" t="s">
        <v>100</v>
      </c>
      <c r="AM173" s="33" t="s">
        <v>100</v>
      </c>
      <c r="AN173" s="59" t="s">
        <v>101</v>
      </c>
      <c r="AO173" s="162" t="s">
        <v>101</v>
      </c>
      <c r="AP173" s="59" t="str">
        <f>IF(AND(U173&lt;-5000, W173&lt;-19.99%), "Under", IF(AND(U173&gt;=-5000, U173&lt;=5000), "On-Target", IF(AND(U173&gt;5000, W173&gt;19.99%), "Over", "Check")))</f>
        <v>On-Target</v>
      </c>
      <c r="AQ173" s="59" t="s">
        <v>256</v>
      </c>
      <c r="AR173" s="29" t="s">
        <v>103</v>
      </c>
    </row>
    <row r="174" spans="1:44" ht="26.25">
      <c r="A174" s="162">
        <v>171</v>
      </c>
      <c r="B174" s="28" t="s">
        <v>685</v>
      </c>
      <c r="C174" s="28" t="s">
        <v>686</v>
      </c>
      <c r="D174" s="163" t="s">
        <v>964</v>
      </c>
      <c r="E174" s="164" t="s">
        <v>965</v>
      </c>
      <c r="F174" s="163" t="s">
        <v>988</v>
      </c>
      <c r="G174" s="164" t="s">
        <v>989</v>
      </c>
      <c r="H174" s="164" t="s">
        <v>242</v>
      </c>
      <c r="I174" s="164" t="s">
        <v>990</v>
      </c>
      <c r="J174" s="165" t="s">
        <v>95</v>
      </c>
      <c r="K174" s="162" t="s">
        <v>96</v>
      </c>
      <c r="L174" s="162" t="s">
        <v>97</v>
      </c>
      <c r="M174" s="162" t="s">
        <v>98</v>
      </c>
      <c r="N174" s="38">
        <v>6026.6487299999999</v>
      </c>
      <c r="O174" s="38">
        <v>6150.6448200000004</v>
      </c>
      <c r="P174" s="38">
        <f t="shared" si="29"/>
        <v>12177.29355</v>
      </c>
      <c r="Q174" s="38">
        <v>6033.30296</v>
      </c>
      <c r="R174" s="38">
        <v>6531.00198</v>
      </c>
      <c r="S174" s="38">
        <f t="shared" si="30"/>
        <v>12564.30494</v>
      </c>
      <c r="T174" s="38">
        <f t="shared" si="32"/>
        <v>380.35715999999957</v>
      </c>
      <c r="U174" s="38">
        <f t="shared" si="32"/>
        <v>387.01138999999966</v>
      </c>
      <c r="V174" s="38">
        <f t="shared" si="35"/>
        <v>6.1840208812447658E-2</v>
      </c>
      <c r="W174" s="38">
        <f t="shared" si="36"/>
        <v>3.1781396121472301E-2</v>
      </c>
      <c r="X174" s="188" t="s">
        <v>100</v>
      </c>
      <c r="Y174" s="188" t="s">
        <v>100</v>
      </c>
      <c r="Z174" s="107" t="s">
        <v>100</v>
      </c>
      <c r="AA174" s="106" t="s">
        <v>100</v>
      </c>
      <c r="AB174" s="106" t="s">
        <v>100</v>
      </c>
      <c r="AC174" s="106" t="s">
        <v>100</v>
      </c>
      <c r="AD174" s="106" t="s">
        <v>100</v>
      </c>
      <c r="AE174" s="178" t="s">
        <v>100</v>
      </c>
      <c r="AF174" s="125" t="s">
        <v>100</v>
      </c>
      <c r="AG174" s="125" t="str">
        <f t="shared" si="33"/>
        <v>N/A</v>
      </c>
      <c r="AH174" s="125" t="str">
        <f t="shared" si="33"/>
        <v>N/A</v>
      </c>
      <c r="AI174" s="117">
        <f t="shared" si="34"/>
        <v>0</v>
      </c>
      <c r="AJ174" s="168">
        <f t="shared" si="34"/>
        <v>0</v>
      </c>
      <c r="AK174" s="150" t="s">
        <v>100</v>
      </c>
      <c r="AL174" s="33" t="s">
        <v>100</v>
      </c>
      <c r="AM174" s="33" t="s">
        <v>100</v>
      </c>
      <c r="AN174" s="33" t="s">
        <v>100</v>
      </c>
      <c r="AO174" s="33" t="s">
        <v>100</v>
      </c>
      <c r="AP174" s="33" t="s">
        <v>100</v>
      </c>
      <c r="AQ174" s="59" t="s">
        <v>100</v>
      </c>
      <c r="AR174" s="59" t="s">
        <v>100</v>
      </c>
    </row>
    <row r="175" spans="1:44" ht="26.25">
      <c r="A175" s="162">
        <v>172</v>
      </c>
      <c r="B175" s="28" t="s">
        <v>685</v>
      </c>
      <c r="C175" s="28" t="s">
        <v>686</v>
      </c>
      <c r="D175" s="163" t="s">
        <v>964</v>
      </c>
      <c r="E175" s="164" t="s">
        <v>965</v>
      </c>
      <c r="F175" s="163" t="s">
        <v>988</v>
      </c>
      <c r="G175" s="164" t="s">
        <v>989</v>
      </c>
      <c r="H175" s="164" t="s">
        <v>263</v>
      </c>
      <c r="I175" s="164" t="s">
        <v>991</v>
      </c>
      <c r="J175" s="165" t="s">
        <v>95</v>
      </c>
      <c r="K175" s="162" t="s">
        <v>96</v>
      </c>
      <c r="L175" s="162" t="s">
        <v>97</v>
      </c>
      <c r="M175" s="162" t="s">
        <v>98</v>
      </c>
      <c r="N175" s="38">
        <v>6026.6487299999999</v>
      </c>
      <c r="O175" s="38">
        <v>6150.6448200000004</v>
      </c>
      <c r="P175" s="38">
        <f t="shared" si="29"/>
        <v>12177.29355</v>
      </c>
      <c r="Q175" s="38">
        <v>6033.30296</v>
      </c>
      <c r="R175" s="38">
        <v>6531.00198</v>
      </c>
      <c r="S175" s="38">
        <f t="shared" si="30"/>
        <v>12564.30494</v>
      </c>
      <c r="T175" s="38">
        <f t="shared" si="32"/>
        <v>380.35715999999957</v>
      </c>
      <c r="U175" s="38">
        <f t="shared" si="32"/>
        <v>387.01138999999966</v>
      </c>
      <c r="V175" s="38">
        <f t="shared" si="35"/>
        <v>6.1840208812447658E-2</v>
      </c>
      <c r="W175" s="38">
        <f t="shared" si="36"/>
        <v>3.1781396121472301E-2</v>
      </c>
      <c r="X175" s="188" t="s">
        <v>100</v>
      </c>
      <c r="Y175" s="188" t="s">
        <v>100</v>
      </c>
      <c r="Z175" s="107" t="s">
        <v>100</v>
      </c>
      <c r="AA175" s="106" t="s">
        <v>100</v>
      </c>
      <c r="AB175" s="106" t="s">
        <v>100</v>
      </c>
      <c r="AC175" s="106" t="s">
        <v>100</v>
      </c>
      <c r="AD175" s="106" t="s">
        <v>100</v>
      </c>
      <c r="AE175" s="178" t="s">
        <v>100</v>
      </c>
      <c r="AF175" s="125" t="s">
        <v>100</v>
      </c>
      <c r="AG175" s="125" t="str">
        <f t="shared" si="33"/>
        <v>N/A</v>
      </c>
      <c r="AH175" s="125" t="str">
        <f t="shared" si="33"/>
        <v>N/A</v>
      </c>
      <c r="AI175" s="117">
        <f t="shared" si="34"/>
        <v>0</v>
      </c>
      <c r="AJ175" s="168">
        <f t="shared" si="34"/>
        <v>0</v>
      </c>
      <c r="AK175" s="150" t="s">
        <v>100</v>
      </c>
      <c r="AL175" s="33" t="s">
        <v>100</v>
      </c>
      <c r="AM175" s="33" t="s">
        <v>100</v>
      </c>
      <c r="AN175" s="33" t="s">
        <v>100</v>
      </c>
      <c r="AO175" s="33" t="s">
        <v>100</v>
      </c>
      <c r="AP175" s="33" t="s">
        <v>100</v>
      </c>
      <c r="AQ175" s="59" t="s">
        <v>100</v>
      </c>
      <c r="AR175" s="59" t="s">
        <v>100</v>
      </c>
    </row>
    <row r="176" spans="1:44" ht="77.25">
      <c r="A176" s="162">
        <v>173</v>
      </c>
      <c r="B176" s="28" t="s">
        <v>685</v>
      </c>
      <c r="C176" s="28" t="s">
        <v>686</v>
      </c>
      <c r="D176" s="163" t="s">
        <v>964</v>
      </c>
      <c r="E176" s="164" t="s">
        <v>965</v>
      </c>
      <c r="F176" s="163" t="s">
        <v>992</v>
      </c>
      <c r="G176" s="164" t="s">
        <v>993</v>
      </c>
      <c r="H176" s="164" t="s">
        <v>482</v>
      </c>
      <c r="I176" s="164" t="s">
        <v>482</v>
      </c>
      <c r="J176" s="165" t="s">
        <v>95</v>
      </c>
      <c r="K176" s="162" t="s">
        <v>96</v>
      </c>
      <c r="L176" s="162" t="s">
        <v>97</v>
      </c>
      <c r="M176" s="162" t="s">
        <v>98</v>
      </c>
      <c r="N176" s="38">
        <v>570.25696000000005</v>
      </c>
      <c r="O176" s="38">
        <v>581.98979000000008</v>
      </c>
      <c r="P176" s="38">
        <f t="shared" si="29"/>
        <v>1152.2467500000002</v>
      </c>
      <c r="Q176" s="38">
        <v>384.92302000000001</v>
      </c>
      <c r="R176" s="38">
        <v>330.76375000000002</v>
      </c>
      <c r="S176" s="38">
        <f t="shared" si="30"/>
        <v>715.68677000000002</v>
      </c>
      <c r="T176" s="38">
        <f t="shared" si="32"/>
        <v>-251.22604000000007</v>
      </c>
      <c r="U176" s="38">
        <f t="shared" si="32"/>
        <v>-436.55998000000022</v>
      </c>
      <c r="V176" s="38">
        <f t="shared" si="35"/>
        <v>-0.43166743526548812</v>
      </c>
      <c r="W176" s="38">
        <f t="shared" si="36"/>
        <v>-0.37887716324650089</v>
      </c>
      <c r="X176" s="12" t="str">
        <f>IF(ABS(T176)&gt;10000,"YES","NO")</f>
        <v>NO</v>
      </c>
      <c r="Y176" s="12" t="str">
        <f>IF(AND(ABS(T176)&gt;5000,ABS(V176)&gt;0.2),"YES","NO")</f>
        <v>NO</v>
      </c>
      <c r="Z176" s="107" t="s">
        <v>874</v>
      </c>
      <c r="AA176" s="106" t="s">
        <v>100</v>
      </c>
      <c r="AB176" s="106" t="s">
        <v>100</v>
      </c>
      <c r="AC176" s="106" t="s">
        <v>100</v>
      </c>
      <c r="AD176" s="106" t="s">
        <v>100</v>
      </c>
      <c r="AE176" s="178" t="s">
        <v>100</v>
      </c>
      <c r="AF176" s="125" t="s">
        <v>100</v>
      </c>
      <c r="AG176" s="125" t="str">
        <f t="shared" si="33"/>
        <v>N/A</v>
      </c>
      <c r="AH176" s="125" t="str">
        <f t="shared" si="33"/>
        <v>N/A</v>
      </c>
      <c r="AI176" s="117">
        <f t="shared" si="34"/>
        <v>0</v>
      </c>
      <c r="AJ176" s="168">
        <f t="shared" si="34"/>
        <v>0</v>
      </c>
      <c r="AK176" s="12" t="str">
        <f>IF(AI176="N/A","NO",IF(ABS(AI176)&gt;0.2,"YES","NO"))</f>
        <v>NO</v>
      </c>
      <c r="AL176" s="33" t="s">
        <v>100</v>
      </c>
      <c r="AM176" s="33" t="s">
        <v>100</v>
      </c>
      <c r="AN176" s="59" t="s">
        <v>101</v>
      </c>
      <c r="AO176" s="162" t="s">
        <v>101</v>
      </c>
      <c r="AP176" s="59" t="str">
        <f>IF(AND(U176&lt;-5000, W176&lt;-19.99%), "Under", IF(AND(U176&gt;=-5000, U176&lt;=5000), "On-Target", IF(AND(U176&gt;5000, W176&gt;19.99%), "Over", "Check")))</f>
        <v>On-Target</v>
      </c>
      <c r="AQ176" s="59" t="s">
        <v>256</v>
      </c>
      <c r="AR176" s="29" t="s">
        <v>103</v>
      </c>
    </row>
    <row r="177" spans="1:44" ht="26.25">
      <c r="A177" s="162">
        <v>174</v>
      </c>
      <c r="B177" s="28" t="s">
        <v>685</v>
      </c>
      <c r="C177" s="28" t="s">
        <v>686</v>
      </c>
      <c r="D177" s="163" t="s">
        <v>964</v>
      </c>
      <c r="E177" s="164" t="s">
        <v>965</v>
      </c>
      <c r="F177" s="163" t="s">
        <v>992</v>
      </c>
      <c r="G177" s="164" t="s">
        <v>993</v>
      </c>
      <c r="H177" s="164" t="s">
        <v>701</v>
      </c>
      <c r="I177" s="164" t="s">
        <v>994</v>
      </c>
      <c r="J177" s="165" t="s">
        <v>95</v>
      </c>
      <c r="K177" s="162" t="s">
        <v>96</v>
      </c>
      <c r="L177" s="162" t="s">
        <v>97</v>
      </c>
      <c r="M177" s="162" t="s">
        <v>98</v>
      </c>
      <c r="N177" s="38">
        <v>570.25696000000005</v>
      </c>
      <c r="O177" s="38">
        <v>581.98979000000008</v>
      </c>
      <c r="P177" s="38">
        <f t="shared" si="29"/>
        <v>1152.2467500000002</v>
      </c>
      <c r="Q177" s="38">
        <v>384.92302000000001</v>
      </c>
      <c r="R177" s="38">
        <v>330.76375000000002</v>
      </c>
      <c r="S177" s="38">
        <f t="shared" si="30"/>
        <v>715.68677000000002</v>
      </c>
      <c r="T177" s="38">
        <f t="shared" si="32"/>
        <v>-251.22604000000007</v>
      </c>
      <c r="U177" s="38">
        <f t="shared" si="32"/>
        <v>-436.55998000000022</v>
      </c>
      <c r="V177" s="38">
        <f t="shared" si="35"/>
        <v>-0.43166743526548812</v>
      </c>
      <c r="W177" s="38">
        <f t="shared" si="36"/>
        <v>-0.37887716324650089</v>
      </c>
      <c r="X177" s="188" t="s">
        <v>100</v>
      </c>
      <c r="Y177" s="188" t="s">
        <v>100</v>
      </c>
      <c r="Z177" s="107" t="s">
        <v>100</v>
      </c>
      <c r="AA177" s="106" t="s">
        <v>100</v>
      </c>
      <c r="AB177" s="106" t="s">
        <v>100</v>
      </c>
      <c r="AC177" s="106" t="s">
        <v>100</v>
      </c>
      <c r="AD177" s="106" t="s">
        <v>100</v>
      </c>
      <c r="AE177" s="178" t="s">
        <v>100</v>
      </c>
      <c r="AF177" s="125" t="s">
        <v>100</v>
      </c>
      <c r="AG177" s="125" t="str">
        <f t="shared" si="33"/>
        <v>N/A</v>
      </c>
      <c r="AH177" s="125" t="str">
        <f t="shared" si="33"/>
        <v>N/A</v>
      </c>
      <c r="AI177" s="117">
        <f t="shared" si="34"/>
        <v>0</v>
      </c>
      <c r="AJ177" s="168">
        <f t="shared" si="34"/>
        <v>0</v>
      </c>
      <c r="AK177" s="150" t="s">
        <v>100</v>
      </c>
      <c r="AL177" s="33" t="s">
        <v>100</v>
      </c>
      <c r="AM177" s="33" t="s">
        <v>100</v>
      </c>
      <c r="AN177" s="33" t="s">
        <v>100</v>
      </c>
      <c r="AO177" s="33" t="s">
        <v>100</v>
      </c>
      <c r="AP177" s="33" t="s">
        <v>100</v>
      </c>
      <c r="AQ177" s="59" t="s">
        <v>100</v>
      </c>
      <c r="AR177" s="59" t="s">
        <v>100</v>
      </c>
    </row>
    <row r="178" spans="1:44" ht="77.25">
      <c r="A178" s="162">
        <v>175</v>
      </c>
      <c r="B178" s="28" t="s">
        <v>685</v>
      </c>
      <c r="C178" s="28" t="s">
        <v>686</v>
      </c>
      <c r="D178" s="163" t="s">
        <v>964</v>
      </c>
      <c r="E178" s="164" t="s">
        <v>965</v>
      </c>
      <c r="F178" s="163" t="s">
        <v>995</v>
      </c>
      <c r="G178" s="164" t="s">
        <v>996</v>
      </c>
      <c r="H178" s="164" t="s">
        <v>482</v>
      </c>
      <c r="I178" s="164" t="s">
        <v>482</v>
      </c>
      <c r="J178" s="165" t="s">
        <v>95</v>
      </c>
      <c r="K178" s="162" t="s">
        <v>96</v>
      </c>
      <c r="L178" s="162" t="s">
        <v>97</v>
      </c>
      <c r="M178" s="162" t="s">
        <v>98</v>
      </c>
      <c r="N178" s="38">
        <v>81.299120000000002</v>
      </c>
      <c r="O178" s="38">
        <v>82.971820000000008</v>
      </c>
      <c r="P178" s="38">
        <f t="shared" si="29"/>
        <v>164.27094</v>
      </c>
      <c r="Q178" s="38">
        <v>9.7878399999999992</v>
      </c>
      <c r="R178" s="38">
        <v>69.443100000000001</v>
      </c>
      <c r="S178" s="38">
        <f t="shared" si="30"/>
        <v>79.230940000000004</v>
      </c>
      <c r="T178" s="38">
        <f t="shared" si="32"/>
        <v>-13.528720000000007</v>
      </c>
      <c r="U178" s="38">
        <f t="shared" si="32"/>
        <v>-85.039999999999992</v>
      </c>
      <c r="V178" s="38">
        <f t="shared" si="35"/>
        <v>-0.16305198560185863</v>
      </c>
      <c r="W178" s="38">
        <f t="shared" si="36"/>
        <v>-0.51768133791649329</v>
      </c>
      <c r="X178" s="12" t="str">
        <f>IF(ABS(T178)&gt;10000,"YES","NO")</f>
        <v>NO</v>
      </c>
      <c r="Y178" s="12" t="str">
        <f>IF(AND(ABS(T178)&gt;5000,ABS(V178)&gt;0.2),"YES","NO")</f>
        <v>NO</v>
      </c>
      <c r="Z178" s="107" t="s">
        <v>874</v>
      </c>
      <c r="AA178" s="106" t="s">
        <v>100</v>
      </c>
      <c r="AB178" s="106" t="s">
        <v>100</v>
      </c>
      <c r="AC178" s="106" t="s">
        <v>100</v>
      </c>
      <c r="AD178" s="106" t="s">
        <v>100</v>
      </c>
      <c r="AE178" s="178" t="s">
        <v>100</v>
      </c>
      <c r="AF178" s="125" t="s">
        <v>100</v>
      </c>
      <c r="AG178" s="125" t="str">
        <f t="shared" si="33"/>
        <v>N/A</v>
      </c>
      <c r="AH178" s="125" t="str">
        <f t="shared" si="33"/>
        <v>N/A</v>
      </c>
      <c r="AI178" s="117">
        <f t="shared" si="34"/>
        <v>0</v>
      </c>
      <c r="AJ178" s="168">
        <f t="shared" si="34"/>
        <v>0</v>
      </c>
      <c r="AK178" s="12" t="str">
        <f>IF(AI178="N/A","NO",IF(ABS(AI178)&gt;0.2,"YES","NO"))</f>
        <v>NO</v>
      </c>
      <c r="AL178" s="33" t="s">
        <v>100</v>
      </c>
      <c r="AM178" s="33" t="s">
        <v>100</v>
      </c>
      <c r="AN178" s="59" t="s">
        <v>101</v>
      </c>
      <c r="AO178" s="162" t="s">
        <v>101</v>
      </c>
      <c r="AP178" s="59" t="str">
        <f>IF(AND(U178&lt;-5000, W178&lt;-19.99%), "Under", IF(AND(U178&gt;=-5000, U178&lt;=5000), "On-Target", IF(AND(U178&gt;5000, W178&gt;19.99%), "Over", "Check")))</f>
        <v>On-Target</v>
      </c>
      <c r="AQ178" s="59" t="s">
        <v>256</v>
      </c>
      <c r="AR178" s="29" t="s">
        <v>103</v>
      </c>
    </row>
    <row r="179" spans="1:44" ht="26.25">
      <c r="A179" s="162">
        <v>176</v>
      </c>
      <c r="B179" s="28" t="s">
        <v>685</v>
      </c>
      <c r="C179" s="28" t="s">
        <v>686</v>
      </c>
      <c r="D179" s="163" t="s">
        <v>964</v>
      </c>
      <c r="E179" s="164" t="s">
        <v>965</v>
      </c>
      <c r="F179" s="163" t="s">
        <v>995</v>
      </c>
      <c r="G179" s="164" t="s">
        <v>996</v>
      </c>
      <c r="H179" s="164" t="s">
        <v>701</v>
      </c>
      <c r="I179" s="164" t="s">
        <v>994</v>
      </c>
      <c r="J179" s="165" t="s">
        <v>95</v>
      </c>
      <c r="K179" s="162" t="s">
        <v>96</v>
      </c>
      <c r="L179" s="162" t="s">
        <v>97</v>
      </c>
      <c r="M179" s="162" t="s">
        <v>98</v>
      </c>
      <c r="N179" s="38">
        <v>81.299120000000002</v>
      </c>
      <c r="O179" s="38">
        <v>82.971820000000008</v>
      </c>
      <c r="P179" s="38">
        <f t="shared" si="29"/>
        <v>164.27094</v>
      </c>
      <c r="Q179" s="38">
        <v>9.7878399999999992</v>
      </c>
      <c r="R179" s="38">
        <v>69.443100000000001</v>
      </c>
      <c r="S179" s="38">
        <f t="shared" si="30"/>
        <v>79.230940000000004</v>
      </c>
      <c r="T179" s="38">
        <f t="shared" si="32"/>
        <v>-13.528720000000007</v>
      </c>
      <c r="U179" s="38">
        <f t="shared" si="32"/>
        <v>-85.039999999999992</v>
      </c>
      <c r="V179" s="38">
        <f t="shared" si="35"/>
        <v>-0.16305198560185863</v>
      </c>
      <c r="W179" s="38">
        <f t="shared" si="36"/>
        <v>-0.51768133791649329</v>
      </c>
      <c r="X179" s="188" t="s">
        <v>100</v>
      </c>
      <c r="Y179" s="188" t="s">
        <v>100</v>
      </c>
      <c r="Z179" s="107" t="s">
        <v>100</v>
      </c>
      <c r="AA179" s="106" t="s">
        <v>100</v>
      </c>
      <c r="AB179" s="106" t="s">
        <v>100</v>
      </c>
      <c r="AC179" s="106" t="s">
        <v>100</v>
      </c>
      <c r="AD179" s="106" t="s">
        <v>100</v>
      </c>
      <c r="AE179" s="178" t="s">
        <v>100</v>
      </c>
      <c r="AF179" s="125" t="s">
        <v>100</v>
      </c>
      <c r="AG179" s="125" t="str">
        <f t="shared" si="33"/>
        <v>N/A</v>
      </c>
      <c r="AH179" s="125" t="str">
        <f t="shared" si="33"/>
        <v>N/A</v>
      </c>
      <c r="AI179" s="117">
        <f t="shared" si="34"/>
        <v>0</v>
      </c>
      <c r="AJ179" s="168">
        <f t="shared" si="34"/>
        <v>0</v>
      </c>
      <c r="AK179" s="150" t="s">
        <v>100</v>
      </c>
      <c r="AL179" s="33" t="s">
        <v>100</v>
      </c>
      <c r="AM179" s="33" t="s">
        <v>100</v>
      </c>
      <c r="AN179" s="33" t="s">
        <v>100</v>
      </c>
      <c r="AO179" s="33" t="s">
        <v>100</v>
      </c>
      <c r="AP179" s="33" t="s">
        <v>100</v>
      </c>
      <c r="AQ179" s="59" t="s">
        <v>100</v>
      </c>
      <c r="AR179" s="59" t="s">
        <v>100</v>
      </c>
    </row>
    <row r="180" spans="1:44" ht="64.5">
      <c r="A180" s="162">
        <v>177</v>
      </c>
      <c r="B180" s="28" t="s">
        <v>685</v>
      </c>
      <c r="C180" s="28" t="s">
        <v>686</v>
      </c>
      <c r="D180" s="163" t="s">
        <v>964</v>
      </c>
      <c r="E180" s="164" t="s">
        <v>965</v>
      </c>
      <c r="F180" s="163" t="s">
        <v>997</v>
      </c>
      <c r="G180" s="164" t="s">
        <v>998</v>
      </c>
      <c r="H180" s="164" t="s">
        <v>482</v>
      </c>
      <c r="I180" s="164" t="s">
        <v>482</v>
      </c>
      <c r="J180" s="165" t="s">
        <v>136</v>
      </c>
      <c r="K180" s="162" t="s">
        <v>96</v>
      </c>
      <c r="L180" s="162" t="s">
        <v>97</v>
      </c>
      <c r="M180" s="162" t="s">
        <v>809</v>
      </c>
      <c r="N180" s="38">
        <v>3270.3209700000002</v>
      </c>
      <c r="O180" s="38">
        <v>3337.6127700000002</v>
      </c>
      <c r="P180" s="38">
        <f t="shared" si="29"/>
        <v>6607.9337400000004</v>
      </c>
      <c r="Q180" s="38">
        <v>3332.4758999999999</v>
      </c>
      <c r="R180" s="38">
        <v>3756.9933900000001</v>
      </c>
      <c r="S180" s="38">
        <f t="shared" si="30"/>
        <v>7089.46929</v>
      </c>
      <c r="T180" s="38">
        <f t="shared" si="32"/>
        <v>419.38061999999991</v>
      </c>
      <c r="U180" s="38">
        <f t="shared" si="32"/>
        <v>481.5355499999996</v>
      </c>
      <c r="V180" s="38">
        <f t="shared" si="35"/>
        <v>0.12565286895160097</v>
      </c>
      <c r="W180" s="38">
        <f t="shared" si="36"/>
        <v>7.2872333311259807E-2</v>
      </c>
      <c r="X180" s="12" t="str">
        <f>IF(ABS(T180)&gt;10000,"YES","NO")</f>
        <v>NO</v>
      </c>
      <c r="Y180" s="12" t="str">
        <f>IF(AND(ABS(T180)&gt;5000,ABS(V180)&gt;0.2),"YES","NO")</f>
        <v>NO</v>
      </c>
      <c r="Z180" s="107" t="s">
        <v>874</v>
      </c>
      <c r="AA180" s="106" t="s">
        <v>100</v>
      </c>
      <c r="AB180" s="106" t="s">
        <v>100</v>
      </c>
      <c r="AC180" s="106" t="s">
        <v>100</v>
      </c>
      <c r="AD180" s="106" t="s">
        <v>100</v>
      </c>
      <c r="AE180" s="178" t="s">
        <v>100</v>
      </c>
      <c r="AF180" s="125" t="s">
        <v>100</v>
      </c>
      <c r="AG180" s="125" t="str">
        <f t="shared" si="33"/>
        <v>N/A</v>
      </c>
      <c r="AH180" s="125" t="str">
        <f t="shared" si="33"/>
        <v>N/A</v>
      </c>
      <c r="AI180" s="117">
        <f t="shared" si="34"/>
        <v>0</v>
      </c>
      <c r="AJ180" s="168">
        <f t="shared" si="34"/>
        <v>0</v>
      </c>
      <c r="AK180" s="12" t="str">
        <f>IF(AI180="N/A","NO",IF(ABS(AI180)&gt;0.2,"YES","NO"))</f>
        <v>NO</v>
      </c>
      <c r="AL180" s="33" t="s">
        <v>100</v>
      </c>
      <c r="AM180" s="33" t="s">
        <v>100</v>
      </c>
      <c r="AN180" s="59" t="s">
        <v>101</v>
      </c>
      <c r="AO180" s="162" t="s">
        <v>101</v>
      </c>
      <c r="AP180" s="59" t="str">
        <f>IF(AND(U180&lt;-5000, W180&lt;-19.99%), "Under", IF(AND(U180&gt;=-5000, U180&lt;=5000), "On-Target", IF(AND(U180&gt;5000, W180&gt;19.99%), "Over", "Check")))</f>
        <v>On-Target</v>
      </c>
      <c r="AQ180" s="59" t="s">
        <v>256</v>
      </c>
      <c r="AR180" s="29" t="s">
        <v>103</v>
      </c>
    </row>
    <row r="181" spans="1:44" ht="26.25">
      <c r="A181" s="162">
        <v>178</v>
      </c>
      <c r="B181" s="28" t="s">
        <v>685</v>
      </c>
      <c r="C181" s="28" t="s">
        <v>686</v>
      </c>
      <c r="D181" s="163" t="s">
        <v>964</v>
      </c>
      <c r="E181" s="164" t="s">
        <v>965</v>
      </c>
      <c r="F181" s="163" t="s">
        <v>997</v>
      </c>
      <c r="G181" s="164" t="s">
        <v>998</v>
      </c>
      <c r="H181" s="164" t="s">
        <v>701</v>
      </c>
      <c r="I181" s="164" t="s">
        <v>999</v>
      </c>
      <c r="J181" s="165" t="s">
        <v>136</v>
      </c>
      <c r="K181" s="162" t="s">
        <v>96</v>
      </c>
      <c r="L181" s="162" t="s">
        <v>97</v>
      </c>
      <c r="M181" s="162" t="s">
        <v>809</v>
      </c>
      <c r="N181" s="38">
        <v>3270.3209700000002</v>
      </c>
      <c r="O181" s="38">
        <v>3337.6127700000002</v>
      </c>
      <c r="P181" s="38">
        <f t="shared" si="29"/>
        <v>6607.9337400000004</v>
      </c>
      <c r="Q181" s="38">
        <v>3332.4758999999999</v>
      </c>
      <c r="R181" s="38">
        <v>3756.9933900000001</v>
      </c>
      <c r="S181" s="38">
        <f t="shared" si="30"/>
        <v>7089.46929</v>
      </c>
      <c r="T181" s="38">
        <f t="shared" si="32"/>
        <v>419.38061999999991</v>
      </c>
      <c r="U181" s="38">
        <f t="shared" si="32"/>
        <v>481.5355499999996</v>
      </c>
      <c r="V181" s="38">
        <f t="shared" si="35"/>
        <v>0.12565286895160097</v>
      </c>
      <c r="W181" s="38">
        <f t="shared" si="36"/>
        <v>7.2872333311259807E-2</v>
      </c>
      <c r="X181" s="188" t="s">
        <v>100</v>
      </c>
      <c r="Y181" s="188" t="s">
        <v>100</v>
      </c>
      <c r="Z181" s="107" t="s">
        <v>100</v>
      </c>
      <c r="AA181" s="106" t="s">
        <v>100</v>
      </c>
      <c r="AB181" s="106" t="s">
        <v>100</v>
      </c>
      <c r="AC181" s="106" t="s">
        <v>100</v>
      </c>
      <c r="AD181" s="106" t="s">
        <v>100</v>
      </c>
      <c r="AE181" s="178" t="s">
        <v>100</v>
      </c>
      <c r="AF181" s="125" t="s">
        <v>100</v>
      </c>
      <c r="AG181" s="125" t="str">
        <f t="shared" si="33"/>
        <v>N/A</v>
      </c>
      <c r="AH181" s="125" t="str">
        <f t="shared" si="33"/>
        <v>N/A</v>
      </c>
      <c r="AI181" s="117">
        <f t="shared" si="34"/>
        <v>0</v>
      </c>
      <c r="AJ181" s="168">
        <f t="shared" si="34"/>
        <v>0</v>
      </c>
      <c r="AK181" s="150" t="s">
        <v>100</v>
      </c>
      <c r="AL181" s="33" t="s">
        <v>100</v>
      </c>
      <c r="AM181" s="33" t="s">
        <v>100</v>
      </c>
      <c r="AN181" s="33" t="s">
        <v>100</v>
      </c>
      <c r="AO181" s="33" t="s">
        <v>100</v>
      </c>
      <c r="AP181" s="33" t="s">
        <v>100</v>
      </c>
      <c r="AQ181" s="59" t="s">
        <v>100</v>
      </c>
      <c r="AR181" s="59" t="s">
        <v>100</v>
      </c>
    </row>
    <row r="182" spans="1:44" ht="64.5">
      <c r="A182" s="162">
        <v>179</v>
      </c>
      <c r="B182" s="28" t="s">
        <v>685</v>
      </c>
      <c r="C182" s="28" t="s">
        <v>686</v>
      </c>
      <c r="D182" s="163" t="s">
        <v>964</v>
      </c>
      <c r="E182" s="164" t="s">
        <v>965</v>
      </c>
      <c r="F182" s="163" t="s">
        <v>1000</v>
      </c>
      <c r="G182" s="164" t="s">
        <v>1001</v>
      </c>
      <c r="H182" s="164" t="s">
        <v>482</v>
      </c>
      <c r="I182" s="164" t="s">
        <v>482</v>
      </c>
      <c r="J182" s="165" t="s">
        <v>136</v>
      </c>
      <c r="K182" s="162" t="s">
        <v>96</v>
      </c>
      <c r="L182" s="162" t="s">
        <v>97</v>
      </c>
      <c r="M182" s="162" t="s">
        <v>98</v>
      </c>
      <c r="N182" s="38">
        <v>2544.70334</v>
      </c>
      <c r="O182" s="38">
        <v>2597.0644600000001</v>
      </c>
      <c r="P182" s="38">
        <f t="shared" si="29"/>
        <v>5141.7677999999996</v>
      </c>
      <c r="Q182" s="38">
        <v>416.10629999999998</v>
      </c>
      <c r="R182" s="38">
        <v>504.53396999999995</v>
      </c>
      <c r="S182" s="38">
        <f t="shared" si="30"/>
        <v>920.64026999999987</v>
      </c>
      <c r="T182" s="38">
        <f t="shared" si="32"/>
        <v>-2092.5304900000001</v>
      </c>
      <c r="U182" s="38">
        <f t="shared" si="32"/>
        <v>-4221.1275299999998</v>
      </c>
      <c r="V182" s="38">
        <f t="shared" si="35"/>
        <v>-0.80572913080486264</v>
      </c>
      <c r="W182" s="38">
        <f t="shared" si="36"/>
        <v>-0.82094868811462085</v>
      </c>
      <c r="X182" s="12" t="str">
        <f>IF(ABS(T182)&gt;10000,"YES","NO")</f>
        <v>NO</v>
      </c>
      <c r="Y182" s="12" t="str">
        <f>IF(AND(ABS(T182)&gt;5000,ABS(V182)&gt;0.2),"YES","NO")</f>
        <v>NO</v>
      </c>
      <c r="Z182" s="107" t="s">
        <v>874</v>
      </c>
      <c r="AA182" s="106" t="s">
        <v>100</v>
      </c>
      <c r="AB182" s="106" t="s">
        <v>100</v>
      </c>
      <c r="AC182" s="106" t="s">
        <v>100</v>
      </c>
      <c r="AD182" s="106" t="s">
        <v>100</v>
      </c>
      <c r="AE182" s="178" t="s">
        <v>100</v>
      </c>
      <c r="AF182" s="125" t="s">
        <v>100</v>
      </c>
      <c r="AG182" s="125" t="str">
        <f t="shared" si="33"/>
        <v>N/A</v>
      </c>
      <c r="AH182" s="125" t="str">
        <f t="shared" si="33"/>
        <v>N/A</v>
      </c>
      <c r="AI182" s="117">
        <f t="shared" si="34"/>
        <v>0</v>
      </c>
      <c r="AJ182" s="168">
        <f t="shared" si="34"/>
        <v>0</v>
      </c>
      <c r="AK182" s="12" t="str">
        <f>IF(AI182="N/A","NO",IF(ABS(AI182)&gt;0.2,"YES","NO"))</f>
        <v>NO</v>
      </c>
      <c r="AL182" s="33" t="s">
        <v>100</v>
      </c>
      <c r="AM182" s="33" t="s">
        <v>100</v>
      </c>
      <c r="AN182" s="59" t="s">
        <v>101</v>
      </c>
      <c r="AO182" s="162" t="s">
        <v>101</v>
      </c>
      <c r="AP182" s="59" t="str">
        <f>IF(AND(U182&lt;-5000, W182&lt;-19.99%), "Under", IF(AND(U182&gt;=-5000, U182&lt;=5000), "On-Target", IF(AND(U182&gt;5000, W182&gt;19.99%), "Over", "Check")))</f>
        <v>On-Target</v>
      </c>
      <c r="AQ182" s="59" t="s">
        <v>256</v>
      </c>
      <c r="AR182" s="29" t="s">
        <v>103</v>
      </c>
    </row>
    <row r="183" spans="1:44" ht="39">
      <c r="A183" s="162">
        <v>180</v>
      </c>
      <c r="B183" s="28" t="s">
        <v>685</v>
      </c>
      <c r="C183" s="28" t="s">
        <v>686</v>
      </c>
      <c r="D183" s="163" t="s">
        <v>964</v>
      </c>
      <c r="E183" s="164" t="s">
        <v>965</v>
      </c>
      <c r="F183" s="163" t="s">
        <v>1000</v>
      </c>
      <c r="G183" s="164" t="s">
        <v>1001</v>
      </c>
      <c r="H183" s="164" t="s">
        <v>263</v>
      </c>
      <c r="I183" s="164" t="s">
        <v>968</v>
      </c>
      <c r="J183" s="165" t="s">
        <v>136</v>
      </c>
      <c r="K183" s="162" t="s">
        <v>96</v>
      </c>
      <c r="L183" s="162" t="s">
        <v>97</v>
      </c>
      <c r="M183" s="162" t="s">
        <v>98</v>
      </c>
      <c r="N183" s="38">
        <v>2544.70334</v>
      </c>
      <c r="O183" s="38">
        <v>2597.0644600000001</v>
      </c>
      <c r="P183" s="38">
        <f t="shared" si="29"/>
        <v>5141.7677999999996</v>
      </c>
      <c r="Q183" s="38">
        <v>416.10629999999998</v>
      </c>
      <c r="R183" s="38">
        <v>504.53396999999995</v>
      </c>
      <c r="S183" s="38">
        <f t="shared" si="30"/>
        <v>920.64026999999987</v>
      </c>
      <c r="T183" s="38">
        <f t="shared" si="32"/>
        <v>-2092.5304900000001</v>
      </c>
      <c r="U183" s="38">
        <f t="shared" si="32"/>
        <v>-4221.1275299999998</v>
      </c>
      <c r="V183" s="38">
        <f t="shared" si="35"/>
        <v>-0.80572913080486264</v>
      </c>
      <c r="W183" s="38">
        <f t="shared" si="36"/>
        <v>-0.82094868811462085</v>
      </c>
      <c r="X183" s="188" t="s">
        <v>100</v>
      </c>
      <c r="Y183" s="188" t="s">
        <v>100</v>
      </c>
      <c r="Z183" s="107" t="s">
        <v>100</v>
      </c>
      <c r="AA183" s="106" t="s">
        <v>100</v>
      </c>
      <c r="AB183" s="106" t="s">
        <v>100</v>
      </c>
      <c r="AC183" s="106" t="s">
        <v>100</v>
      </c>
      <c r="AD183" s="106" t="s">
        <v>100</v>
      </c>
      <c r="AE183" s="178" t="s">
        <v>100</v>
      </c>
      <c r="AF183" s="125" t="s">
        <v>100</v>
      </c>
      <c r="AG183" s="125" t="str">
        <f t="shared" si="33"/>
        <v>N/A</v>
      </c>
      <c r="AH183" s="125" t="str">
        <f t="shared" si="33"/>
        <v>N/A</v>
      </c>
      <c r="AI183" s="117">
        <f t="shared" si="34"/>
        <v>0</v>
      </c>
      <c r="AJ183" s="168">
        <f t="shared" si="34"/>
        <v>0</v>
      </c>
      <c r="AK183" s="150" t="s">
        <v>100</v>
      </c>
      <c r="AL183" s="33" t="s">
        <v>100</v>
      </c>
      <c r="AM183" s="33" t="s">
        <v>100</v>
      </c>
      <c r="AN183" s="33" t="s">
        <v>100</v>
      </c>
      <c r="AO183" s="33" t="s">
        <v>100</v>
      </c>
      <c r="AP183" s="33" t="s">
        <v>100</v>
      </c>
      <c r="AQ183" s="59" t="s">
        <v>100</v>
      </c>
      <c r="AR183" s="59" t="s">
        <v>100</v>
      </c>
    </row>
    <row r="184" spans="1:44" ht="26.25">
      <c r="A184" s="162">
        <v>181</v>
      </c>
      <c r="B184" s="28" t="s">
        <v>685</v>
      </c>
      <c r="C184" s="28" t="s">
        <v>686</v>
      </c>
      <c r="D184" s="163" t="s">
        <v>964</v>
      </c>
      <c r="E184" s="164" t="s">
        <v>965</v>
      </c>
      <c r="F184" s="163" t="s">
        <v>1000</v>
      </c>
      <c r="G184" s="164" t="s">
        <v>1001</v>
      </c>
      <c r="H184" s="164" t="s">
        <v>701</v>
      </c>
      <c r="I184" s="164" t="s">
        <v>999</v>
      </c>
      <c r="J184" s="165" t="s">
        <v>136</v>
      </c>
      <c r="K184" s="162" t="s">
        <v>96</v>
      </c>
      <c r="L184" s="162" t="s">
        <v>97</v>
      </c>
      <c r="M184" s="162" t="s">
        <v>98</v>
      </c>
      <c r="N184" s="38">
        <v>2544.70334</v>
      </c>
      <c r="O184" s="38">
        <v>2597.0644600000001</v>
      </c>
      <c r="P184" s="38">
        <f t="shared" si="29"/>
        <v>5141.7677999999996</v>
      </c>
      <c r="Q184" s="38">
        <v>416.10629999999998</v>
      </c>
      <c r="R184" s="38">
        <v>504.53396999999995</v>
      </c>
      <c r="S184" s="38">
        <f t="shared" si="30"/>
        <v>920.64026999999987</v>
      </c>
      <c r="T184" s="38">
        <f t="shared" si="32"/>
        <v>-2092.5304900000001</v>
      </c>
      <c r="U184" s="38">
        <f t="shared" si="32"/>
        <v>-4221.1275299999998</v>
      </c>
      <c r="V184" s="38">
        <f t="shared" si="35"/>
        <v>-0.80572913080486264</v>
      </c>
      <c r="W184" s="38">
        <f t="shared" si="36"/>
        <v>-0.82094868811462085</v>
      </c>
      <c r="X184" s="188" t="s">
        <v>100</v>
      </c>
      <c r="Y184" s="188" t="s">
        <v>100</v>
      </c>
      <c r="Z184" s="107" t="s">
        <v>100</v>
      </c>
      <c r="AA184" s="106" t="s">
        <v>100</v>
      </c>
      <c r="AB184" s="106" t="s">
        <v>100</v>
      </c>
      <c r="AC184" s="106" t="s">
        <v>100</v>
      </c>
      <c r="AD184" s="106" t="s">
        <v>100</v>
      </c>
      <c r="AE184" s="178" t="s">
        <v>100</v>
      </c>
      <c r="AF184" s="125" t="s">
        <v>100</v>
      </c>
      <c r="AG184" s="125" t="str">
        <f t="shared" si="33"/>
        <v>N/A</v>
      </c>
      <c r="AH184" s="125" t="str">
        <f t="shared" si="33"/>
        <v>N/A</v>
      </c>
      <c r="AI184" s="117">
        <f t="shared" si="34"/>
        <v>0</v>
      </c>
      <c r="AJ184" s="168">
        <f t="shared" si="34"/>
        <v>0</v>
      </c>
      <c r="AK184" s="150" t="s">
        <v>100</v>
      </c>
      <c r="AL184" s="33" t="s">
        <v>100</v>
      </c>
      <c r="AM184" s="33" t="s">
        <v>100</v>
      </c>
      <c r="AN184" s="33" t="s">
        <v>100</v>
      </c>
      <c r="AO184" s="33" t="s">
        <v>100</v>
      </c>
      <c r="AP184" s="33" t="s">
        <v>100</v>
      </c>
      <c r="AQ184" s="59" t="s">
        <v>100</v>
      </c>
      <c r="AR184" s="59" t="s">
        <v>100</v>
      </c>
    </row>
    <row r="185" spans="1:44" ht="64.5">
      <c r="A185" s="162">
        <v>182</v>
      </c>
      <c r="B185" s="28" t="s">
        <v>685</v>
      </c>
      <c r="C185" s="28" t="s">
        <v>686</v>
      </c>
      <c r="D185" s="163" t="s">
        <v>964</v>
      </c>
      <c r="E185" s="164" t="s">
        <v>965</v>
      </c>
      <c r="F185" s="163" t="s">
        <v>1002</v>
      </c>
      <c r="G185" s="164" t="s">
        <v>129</v>
      </c>
      <c r="H185" s="164" t="s">
        <v>482</v>
      </c>
      <c r="I185" s="164" t="s">
        <v>482</v>
      </c>
      <c r="J185" s="165" t="s">
        <v>95</v>
      </c>
      <c r="K185" s="162" t="s">
        <v>96</v>
      </c>
      <c r="L185" s="162" t="s">
        <v>97</v>
      </c>
      <c r="M185" s="162" t="s">
        <v>98</v>
      </c>
      <c r="N185" s="38">
        <v>0</v>
      </c>
      <c r="O185" s="38">
        <v>0</v>
      </c>
      <c r="P185" s="38">
        <f t="shared" si="29"/>
        <v>0</v>
      </c>
      <c r="Q185" s="38">
        <v>401.08573000000001</v>
      </c>
      <c r="R185" s="38">
        <v>0.35357</v>
      </c>
      <c r="S185" s="38">
        <f t="shared" si="30"/>
        <v>401.4393</v>
      </c>
      <c r="T185" s="38">
        <f t="shared" si="32"/>
        <v>0.35357</v>
      </c>
      <c r="U185" s="38">
        <f t="shared" si="32"/>
        <v>401.4393</v>
      </c>
      <c r="V185" s="38" t="str">
        <f>IF(O185=0,"0%",(R185-O185)/O185)</f>
        <v>0%</v>
      </c>
      <c r="W185" s="38" t="str">
        <f>IF(P185=0,"N/A",U185/P185)</f>
        <v>N/A</v>
      </c>
      <c r="X185" s="12" t="str">
        <f>IF(ABS(T185)&gt;10000,"YES","NO")</f>
        <v>NO</v>
      </c>
      <c r="Y185" s="12" t="str">
        <f>IF(AND(ABS(T185)&gt;5000,ABS(V185)&gt;0.2),"YES","NO")</f>
        <v>NO</v>
      </c>
      <c r="Z185" s="107" t="s">
        <v>874</v>
      </c>
      <c r="AA185" s="106" t="s">
        <v>100</v>
      </c>
      <c r="AB185" s="106" t="s">
        <v>100</v>
      </c>
      <c r="AC185" s="106" t="s">
        <v>100</v>
      </c>
      <c r="AD185" s="106" t="s">
        <v>100</v>
      </c>
      <c r="AE185" s="178" t="s">
        <v>100</v>
      </c>
      <c r="AF185" s="125" t="s">
        <v>100</v>
      </c>
      <c r="AG185" s="125" t="str">
        <f t="shared" si="33"/>
        <v>N/A</v>
      </c>
      <c r="AH185" s="125" t="str">
        <f t="shared" si="33"/>
        <v>N/A</v>
      </c>
      <c r="AI185" s="117">
        <f t="shared" si="34"/>
        <v>0</v>
      </c>
      <c r="AJ185" s="168">
        <f t="shared" si="34"/>
        <v>0</v>
      </c>
      <c r="AK185" s="12" t="str">
        <f>IF(AI185="N/A","NO",IF(ABS(AI185)&gt;0.2,"YES","NO"))</f>
        <v>NO</v>
      </c>
      <c r="AL185" s="33" t="s">
        <v>100</v>
      </c>
      <c r="AM185" s="33" t="s">
        <v>100</v>
      </c>
      <c r="AN185" s="59" t="s">
        <v>101</v>
      </c>
      <c r="AO185" s="162" t="s">
        <v>101</v>
      </c>
      <c r="AP185" s="59" t="str">
        <f>IF(AND(U185&lt;-5000, W185&lt;-19.99%), "Under", IF(AND(U185&gt;=-5000, U185&lt;=5000), "On-Target", IF(AND(U185&gt;5000, W185&gt;19.99%), "Over", "Check")))</f>
        <v>On-Target</v>
      </c>
      <c r="AQ185" s="59" t="s">
        <v>256</v>
      </c>
      <c r="AR185" s="29" t="s">
        <v>103</v>
      </c>
    </row>
    <row r="186" spans="1:44" ht="166.5">
      <c r="A186" s="162">
        <v>183</v>
      </c>
      <c r="B186" s="28" t="s">
        <v>685</v>
      </c>
      <c r="C186" s="28" t="s">
        <v>686</v>
      </c>
      <c r="D186" s="163" t="s">
        <v>1003</v>
      </c>
      <c r="E186" s="164" t="s">
        <v>1004</v>
      </c>
      <c r="F186" s="163" t="s">
        <v>1005</v>
      </c>
      <c r="G186" s="164" t="s">
        <v>1006</v>
      </c>
      <c r="H186" s="164" t="s">
        <v>482</v>
      </c>
      <c r="I186" s="164" t="s">
        <v>482</v>
      </c>
      <c r="J186" s="165" t="s">
        <v>785</v>
      </c>
      <c r="K186" s="162" t="s">
        <v>96</v>
      </c>
      <c r="L186" s="162" t="s">
        <v>97</v>
      </c>
      <c r="M186" s="162" t="s">
        <v>98</v>
      </c>
      <c r="N186" s="38">
        <v>3436.5769300000002</v>
      </c>
      <c r="O186" s="38">
        <v>3473.69947</v>
      </c>
      <c r="P186" s="38">
        <f t="shared" si="29"/>
        <v>6910.2764000000006</v>
      </c>
      <c r="Q186" s="38">
        <v>2117.3198499999999</v>
      </c>
      <c r="R186" s="38">
        <v>1995.4611100000002</v>
      </c>
      <c r="S186" s="38">
        <f t="shared" si="30"/>
        <v>4112.7809600000001</v>
      </c>
      <c r="T186" s="38">
        <f t="shared" si="32"/>
        <v>-1478.2383599999998</v>
      </c>
      <c r="U186" s="38">
        <f t="shared" si="32"/>
        <v>-2797.4954400000006</v>
      </c>
      <c r="V186" s="38">
        <f t="shared" ref="V186:V227" si="37">IF(ISBLANK(O186),"0%",(R186-O186)/O186)</f>
        <v>-0.42555159787613978</v>
      </c>
      <c r="W186" s="38">
        <f t="shared" ref="W186:W227" si="38">U186/P186</f>
        <v>-0.40483119314880089</v>
      </c>
      <c r="X186" s="12" t="str">
        <f>IF(ABS(T186)&gt;10000,"YES","NO")</f>
        <v>NO</v>
      </c>
      <c r="Y186" s="12" t="str">
        <f>IF(AND(ABS(T186)&gt;5000,ABS(V186)&gt;0.2),"YES","NO")</f>
        <v>NO</v>
      </c>
      <c r="Z186" s="107" t="s">
        <v>1007</v>
      </c>
      <c r="AA186" s="106" t="s">
        <v>100</v>
      </c>
      <c r="AB186" s="106" t="s">
        <v>100</v>
      </c>
      <c r="AC186" s="106" t="s">
        <v>100</v>
      </c>
      <c r="AD186" s="106" t="s">
        <v>100</v>
      </c>
      <c r="AE186" s="178" t="s">
        <v>100</v>
      </c>
      <c r="AF186" s="125" t="s">
        <v>100</v>
      </c>
      <c r="AG186" s="125" t="str">
        <f t="shared" si="33"/>
        <v>N/A</v>
      </c>
      <c r="AH186" s="125" t="str">
        <f t="shared" si="33"/>
        <v>N/A</v>
      </c>
      <c r="AI186" s="117">
        <f t="shared" si="34"/>
        <v>0</v>
      </c>
      <c r="AJ186" s="168">
        <f t="shared" si="34"/>
        <v>0</v>
      </c>
      <c r="AK186" s="12" t="str">
        <f>IF(AI186="N/A","NO",IF(ABS(AI186)&gt;0.2,"YES","NO"))</f>
        <v>NO</v>
      </c>
      <c r="AL186" s="33" t="s">
        <v>100</v>
      </c>
      <c r="AM186" s="33" t="s">
        <v>100</v>
      </c>
      <c r="AN186" s="59" t="s">
        <v>101</v>
      </c>
      <c r="AO186" s="162" t="s">
        <v>101</v>
      </c>
      <c r="AP186" s="59" t="str">
        <f>IF(AND(U186&lt;-5000, W186&lt;-19.99%), "Under", IF(AND(U186&gt;=-5000, U186&lt;=5000), "On-Target", IF(AND(U186&gt;5000, W186&gt;19.99%), "Over", "Check")))</f>
        <v>On-Target</v>
      </c>
      <c r="AQ186" s="59" t="s">
        <v>256</v>
      </c>
      <c r="AR186" s="29" t="s">
        <v>103</v>
      </c>
    </row>
    <row r="187" spans="1:44" ht="39">
      <c r="A187" s="162">
        <v>184</v>
      </c>
      <c r="B187" s="28" t="s">
        <v>685</v>
      </c>
      <c r="C187" s="28" t="s">
        <v>686</v>
      </c>
      <c r="D187" s="163" t="s">
        <v>1003</v>
      </c>
      <c r="E187" s="164" t="s">
        <v>1004</v>
      </c>
      <c r="F187" s="163" t="s">
        <v>1005</v>
      </c>
      <c r="G187" s="164" t="s">
        <v>1006</v>
      </c>
      <c r="H187" s="164" t="s">
        <v>692</v>
      </c>
      <c r="I187" s="164" t="s">
        <v>1008</v>
      </c>
      <c r="J187" s="165" t="s">
        <v>785</v>
      </c>
      <c r="K187" s="162" t="s">
        <v>96</v>
      </c>
      <c r="L187" s="162" t="s">
        <v>97</v>
      </c>
      <c r="M187" s="162" t="s">
        <v>98</v>
      </c>
      <c r="N187" s="38">
        <v>3436.5769300000002</v>
      </c>
      <c r="O187" s="38">
        <v>3473.69947</v>
      </c>
      <c r="P187" s="38">
        <f t="shared" si="29"/>
        <v>6910.2764000000006</v>
      </c>
      <c r="Q187" s="38">
        <v>2117.3198499999999</v>
      </c>
      <c r="R187" s="38">
        <v>1995.4611100000002</v>
      </c>
      <c r="S187" s="38">
        <f t="shared" si="30"/>
        <v>4112.7809600000001</v>
      </c>
      <c r="T187" s="38">
        <f t="shared" si="32"/>
        <v>-1478.2383599999998</v>
      </c>
      <c r="U187" s="38">
        <f t="shared" si="32"/>
        <v>-2797.4954400000006</v>
      </c>
      <c r="V187" s="38">
        <f t="shared" si="37"/>
        <v>-0.42555159787613978</v>
      </c>
      <c r="W187" s="38">
        <f t="shared" si="38"/>
        <v>-0.40483119314880089</v>
      </c>
      <c r="X187" s="188" t="s">
        <v>100</v>
      </c>
      <c r="Y187" s="188" t="s">
        <v>100</v>
      </c>
      <c r="Z187" s="107" t="s">
        <v>100</v>
      </c>
      <c r="AA187" s="106" t="s">
        <v>100</v>
      </c>
      <c r="AB187" s="106" t="s">
        <v>100</v>
      </c>
      <c r="AC187" s="106" t="s">
        <v>100</v>
      </c>
      <c r="AD187" s="106" t="s">
        <v>100</v>
      </c>
      <c r="AE187" s="178" t="s">
        <v>100</v>
      </c>
      <c r="AF187" s="125" t="s">
        <v>100</v>
      </c>
      <c r="AG187" s="125" t="str">
        <f t="shared" si="33"/>
        <v>N/A</v>
      </c>
      <c r="AH187" s="125" t="str">
        <f t="shared" si="33"/>
        <v>N/A</v>
      </c>
      <c r="AI187" s="117">
        <f t="shared" si="34"/>
        <v>0</v>
      </c>
      <c r="AJ187" s="168">
        <f t="shared" si="34"/>
        <v>0</v>
      </c>
      <c r="AK187" s="150" t="s">
        <v>100</v>
      </c>
      <c r="AL187" s="33" t="s">
        <v>100</v>
      </c>
      <c r="AM187" s="33" t="s">
        <v>100</v>
      </c>
      <c r="AN187" s="33" t="s">
        <v>100</v>
      </c>
      <c r="AO187" s="33" t="s">
        <v>100</v>
      </c>
      <c r="AP187" s="33" t="s">
        <v>100</v>
      </c>
      <c r="AQ187" s="59" t="s">
        <v>100</v>
      </c>
      <c r="AR187" s="59" t="s">
        <v>100</v>
      </c>
    </row>
    <row r="188" spans="1:44" ht="51.75">
      <c r="A188" s="162">
        <v>185</v>
      </c>
      <c r="B188" s="28" t="s">
        <v>685</v>
      </c>
      <c r="C188" s="28" t="s">
        <v>686</v>
      </c>
      <c r="D188" s="163" t="s">
        <v>1003</v>
      </c>
      <c r="E188" s="164" t="s">
        <v>1004</v>
      </c>
      <c r="F188" s="163" t="s">
        <v>1009</v>
      </c>
      <c r="G188" s="164" t="s">
        <v>1010</v>
      </c>
      <c r="H188" s="164" t="s">
        <v>482</v>
      </c>
      <c r="I188" s="164" t="s">
        <v>482</v>
      </c>
      <c r="J188" s="165" t="s">
        <v>785</v>
      </c>
      <c r="K188" s="162" t="s">
        <v>96</v>
      </c>
      <c r="L188" s="162" t="s">
        <v>97</v>
      </c>
      <c r="M188" s="162" t="s">
        <v>98</v>
      </c>
      <c r="N188" s="38">
        <v>2572.1800899999998</v>
      </c>
      <c r="O188" s="38">
        <v>2599.9652500000002</v>
      </c>
      <c r="P188" s="38">
        <f t="shared" si="29"/>
        <v>5172.14534</v>
      </c>
      <c r="Q188" s="38">
        <v>-33.853569999999998</v>
      </c>
      <c r="R188" s="38">
        <v>23.292300000000001</v>
      </c>
      <c r="S188" s="38">
        <f t="shared" si="30"/>
        <v>-10.561269999999997</v>
      </c>
      <c r="T188" s="38">
        <f t="shared" si="32"/>
        <v>-2576.6729500000001</v>
      </c>
      <c r="U188" s="38">
        <f t="shared" si="32"/>
        <v>-5182.7066100000002</v>
      </c>
      <c r="V188" s="38">
        <f t="shared" si="37"/>
        <v>-0.99104130334049656</v>
      </c>
      <c r="W188" s="38">
        <f t="shared" si="38"/>
        <v>-1.0020419515125227</v>
      </c>
      <c r="X188" s="12" t="str">
        <f>IF(ABS(T188)&gt;10000,"YES","NO")</f>
        <v>NO</v>
      </c>
      <c r="Y188" s="12" t="str">
        <f>IF(AND(ABS(T188)&gt;5000,ABS(V188)&gt;0.2),"YES","NO")</f>
        <v>NO</v>
      </c>
      <c r="Z188" s="164" t="s">
        <v>1011</v>
      </c>
      <c r="AA188" s="106" t="s">
        <v>100</v>
      </c>
      <c r="AB188" s="106" t="s">
        <v>100</v>
      </c>
      <c r="AC188" s="106" t="s">
        <v>100</v>
      </c>
      <c r="AD188" s="106" t="s">
        <v>100</v>
      </c>
      <c r="AE188" s="178" t="s">
        <v>100</v>
      </c>
      <c r="AF188" s="125" t="s">
        <v>100</v>
      </c>
      <c r="AG188" s="125" t="str">
        <f t="shared" si="33"/>
        <v>N/A</v>
      </c>
      <c r="AH188" s="125" t="str">
        <f t="shared" si="33"/>
        <v>N/A</v>
      </c>
      <c r="AI188" s="117">
        <f t="shared" si="34"/>
        <v>0</v>
      </c>
      <c r="AJ188" s="168">
        <f t="shared" si="34"/>
        <v>0</v>
      </c>
      <c r="AK188" s="12" t="str">
        <f>IF(AI188="N/A","NO",IF(ABS(AI188)&gt;0.2,"YES","NO"))</f>
        <v>NO</v>
      </c>
      <c r="AL188" s="33" t="s">
        <v>100</v>
      </c>
      <c r="AM188" s="33" t="s">
        <v>100</v>
      </c>
      <c r="AN188" s="59" t="s">
        <v>101</v>
      </c>
      <c r="AO188" s="162" t="s">
        <v>101</v>
      </c>
      <c r="AP188" s="59" t="str">
        <f>IF(AND(U188&lt;-5000, W188&lt;-19.99%), "Under", IF(AND(U188&gt;=-5000, U188&lt;=5000), "On-Target", IF(AND(U188&gt;5000, W188&gt;19.99%), "Over", "Check")))</f>
        <v>Under</v>
      </c>
      <c r="AQ188" s="59" t="s">
        <v>256</v>
      </c>
      <c r="AR188" s="59" t="s">
        <v>1012</v>
      </c>
    </row>
    <row r="189" spans="1:44" ht="39">
      <c r="A189" s="162">
        <v>186</v>
      </c>
      <c r="B189" s="28" t="s">
        <v>685</v>
      </c>
      <c r="C189" s="28" t="s">
        <v>686</v>
      </c>
      <c r="D189" s="163" t="s">
        <v>1003</v>
      </c>
      <c r="E189" s="164" t="s">
        <v>1004</v>
      </c>
      <c r="F189" s="163" t="s">
        <v>1009</v>
      </c>
      <c r="G189" s="164" t="s">
        <v>1010</v>
      </c>
      <c r="H189" s="164" t="s">
        <v>692</v>
      </c>
      <c r="I189" s="164" t="s">
        <v>1013</v>
      </c>
      <c r="J189" s="165" t="s">
        <v>785</v>
      </c>
      <c r="K189" s="162" t="s">
        <v>96</v>
      </c>
      <c r="L189" s="162" t="s">
        <v>97</v>
      </c>
      <c r="M189" s="162" t="s">
        <v>98</v>
      </c>
      <c r="N189" s="38">
        <v>2572.1800899999998</v>
      </c>
      <c r="O189" s="38">
        <v>2599.9652500000002</v>
      </c>
      <c r="P189" s="38">
        <f t="shared" si="29"/>
        <v>5172.14534</v>
      </c>
      <c r="Q189" s="38">
        <v>-33.853569999999998</v>
      </c>
      <c r="R189" s="38">
        <v>23.292300000000001</v>
      </c>
      <c r="S189" s="38">
        <f t="shared" si="30"/>
        <v>-10.561269999999997</v>
      </c>
      <c r="T189" s="38">
        <f t="shared" si="32"/>
        <v>-2576.6729500000001</v>
      </c>
      <c r="U189" s="38">
        <f t="shared" si="32"/>
        <v>-5182.7066100000002</v>
      </c>
      <c r="V189" s="38">
        <f t="shared" si="37"/>
        <v>-0.99104130334049656</v>
      </c>
      <c r="W189" s="38">
        <f t="shared" si="38"/>
        <v>-1.0020419515125227</v>
      </c>
      <c r="X189" s="188" t="s">
        <v>100</v>
      </c>
      <c r="Y189" s="188" t="s">
        <v>100</v>
      </c>
      <c r="Z189" s="107" t="s">
        <v>100</v>
      </c>
      <c r="AA189" s="106" t="s">
        <v>100</v>
      </c>
      <c r="AB189" s="106" t="s">
        <v>100</v>
      </c>
      <c r="AC189" s="106" t="s">
        <v>100</v>
      </c>
      <c r="AD189" s="106" t="s">
        <v>100</v>
      </c>
      <c r="AE189" s="178" t="s">
        <v>100</v>
      </c>
      <c r="AF189" s="125" t="s">
        <v>100</v>
      </c>
      <c r="AG189" s="125" t="str">
        <f t="shared" si="33"/>
        <v>N/A</v>
      </c>
      <c r="AH189" s="125" t="str">
        <f t="shared" si="33"/>
        <v>N/A</v>
      </c>
      <c r="AI189" s="117">
        <f t="shared" si="34"/>
        <v>0</v>
      </c>
      <c r="AJ189" s="168">
        <f t="shared" si="34"/>
        <v>0</v>
      </c>
      <c r="AK189" s="150" t="s">
        <v>100</v>
      </c>
      <c r="AL189" s="33" t="s">
        <v>100</v>
      </c>
      <c r="AM189" s="33" t="s">
        <v>100</v>
      </c>
      <c r="AN189" s="33" t="s">
        <v>100</v>
      </c>
      <c r="AO189" s="33" t="s">
        <v>100</v>
      </c>
      <c r="AP189" s="33" t="s">
        <v>100</v>
      </c>
      <c r="AQ189" s="59" t="s">
        <v>100</v>
      </c>
      <c r="AR189" s="59" t="s">
        <v>100</v>
      </c>
    </row>
    <row r="190" spans="1:44" ht="64.5">
      <c r="A190" s="162">
        <v>187</v>
      </c>
      <c r="B190" s="28" t="s">
        <v>685</v>
      </c>
      <c r="C190" s="28" t="s">
        <v>686</v>
      </c>
      <c r="D190" s="163" t="s">
        <v>1003</v>
      </c>
      <c r="E190" s="164" t="s">
        <v>1004</v>
      </c>
      <c r="F190" s="163" t="s">
        <v>1014</v>
      </c>
      <c r="G190" s="164" t="s">
        <v>1015</v>
      </c>
      <c r="H190" s="164" t="s">
        <v>482</v>
      </c>
      <c r="I190" s="164" t="s">
        <v>482</v>
      </c>
      <c r="J190" s="165" t="s">
        <v>785</v>
      </c>
      <c r="K190" s="162" t="s">
        <v>96</v>
      </c>
      <c r="L190" s="162" t="s">
        <v>97</v>
      </c>
      <c r="M190" s="162" t="s">
        <v>809</v>
      </c>
      <c r="N190" s="38">
        <v>1386.5268699999999</v>
      </c>
      <c r="O190" s="38">
        <v>1401.5043799999999</v>
      </c>
      <c r="P190" s="38">
        <f t="shared" si="29"/>
        <v>2788.03125</v>
      </c>
      <c r="Q190" s="38">
        <v>465.65192000000002</v>
      </c>
      <c r="R190" s="38">
        <v>553.69424000000004</v>
      </c>
      <c r="S190" s="38">
        <f t="shared" si="30"/>
        <v>1019.3461600000001</v>
      </c>
      <c r="T190" s="38">
        <f t="shared" si="32"/>
        <v>-847.81013999999982</v>
      </c>
      <c r="U190" s="38">
        <f t="shared" si="32"/>
        <v>-1768.6850899999999</v>
      </c>
      <c r="V190" s="38">
        <f t="shared" si="37"/>
        <v>-0.60492864103642685</v>
      </c>
      <c r="W190" s="38">
        <f t="shared" si="38"/>
        <v>-0.63438495892038516</v>
      </c>
      <c r="X190" s="12" t="str">
        <f>IF(ABS(T190)&gt;10000,"YES","NO")</f>
        <v>NO</v>
      </c>
      <c r="Y190" s="12" t="str">
        <f>IF(AND(ABS(T190)&gt;5000,ABS(V190)&gt;0.2),"YES","NO")</f>
        <v>NO</v>
      </c>
      <c r="Z190" s="107" t="s">
        <v>1016</v>
      </c>
      <c r="AA190" s="106" t="s">
        <v>100</v>
      </c>
      <c r="AB190" s="106" t="s">
        <v>100</v>
      </c>
      <c r="AC190" s="106" t="s">
        <v>100</v>
      </c>
      <c r="AD190" s="106" t="s">
        <v>100</v>
      </c>
      <c r="AE190" s="178" t="s">
        <v>100</v>
      </c>
      <c r="AF190" s="125" t="s">
        <v>100</v>
      </c>
      <c r="AG190" s="125" t="str">
        <f t="shared" si="33"/>
        <v>N/A</v>
      </c>
      <c r="AH190" s="125" t="str">
        <f t="shared" si="33"/>
        <v>N/A</v>
      </c>
      <c r="AI190" s="117">
        <f t="shared" si="34"/>
        <v>0</v>
      </c>
      <c r="AJ190" s="168">
        <f t="shared" si="34"/>
        <v>0</v>
      </c>
      <c r="AK190" s="12" t="str">
        <f>IF(AI190="N/A","NO",IF(ABS(AI190)&gt;0.2,"YES","NO"))</f>
        <v>NO</v>
      </c>
      <c r="AL190" s="33" t="s">
        <v>100</v>
      </c>
      <c r="AM190" s="33" t="s">
        <v>100</v>
      </c>
      <c r="AN190" s="59" t="s">
        <v>101</v>
      </c>
      <c r="AO190" s="162" t="s">
        <v>101</v>
      </c>
      <c r="AP190" s="59" t="str">
        <f>IF(AND(U190&lt;-5000, W190&lt;-19.99%), "Under", IF(AND(U190&gt;=-5000, U190&lt;=5000), "On-Target", IF(AND(U190&gt;5000, W190&gt;19.99%), "Over", "Check")))</f>
        <v>On-Target</v>
      </c>
      <c r="AQ190" s="59" t="s">
        <v>256</v>
      </c>
      <c r="AR190" s="142" t="s">
        <v>103</v>
      </c>
    </row>
    <row r="191" spans="1:44" ht="39">
      <c r="A191" s="162">
        <v>188</v>
      </c>
      <c r="B191" s="28" t="s">
        <v>685</v>
      </c>
      <c r="C191" s="28" t="s">
        <v>686</v>
      </c>
      <c r="D191" s="163" t="s">
        <v>1003</v>
      </c>
      <c r="E191" s="164" t="s">
        <v>1004</v>
      </c>
      <c r="F191" s="163" t="s">
        <v>1014</v>
      </c>
      <c r="G191" s="164" t="s">
        <v>1015</v>
      </c>
      <c r="H191" s="164" t="s">
        <v>692</v>
      </c>
      <c r="I191" s="164" t="s">
        <v>1017</v>
      </c>
      <c r="J191" s="165" t="s">
        <v>785</v>
      </c>
      <c r="K191" s="162" t="s">
        <v>96</v>
      </c>
      <c r="L191" s="162" t="s">
        <v>97</v>
      </c>
      <c r="M191" s="162" t="s">
        <v>809</v>
      </c>
      <c r="N191" s="38">
        <v>1386.5268699999999</v>
      </c>
      <c r="O191" s="38">
        <v>1401.5043799999999</v>
      </c>
      <c r="P191" s="38">
        <f t="shared" si="29"/>
        <v>2788.03125</v>
      </c>
      <c r="Q191" s="38">
        <v>465.65192000000002</v>
      </c>
      <c r="R191" s="38">
        <v>553.69424000000004</v>
      </c>
      <c r="S191" s="38">
        <f t="shared" si="30"/>
        <v>1019.3461600000001</v>
      </c>
      <c r="T191" s="38">
        <f t="shared" ref="T191:U236" si="39">R191-O191</f>
        <v>-847.81013999999982</v>
      </c>
      <c r="U191" s="38">
        <f t="shared" si="39"/>
        <v>-1768.6850899999999</v>
      </c>
      <c r="V191" s="38">
        <f t="shared" si="37"/>
        <v>-0.60492864103642685</v>
      </c>
      <c r="W191" s="38">
        <f t="shared" si="38"/>
        <v>-0.63438495892038516</v>
      </c>
      <c r="X191" s="188" t="s">
        <v>100</v>
      </c>
      <c r="Y191" s="188" t="s">
        <v>100</v>
      </c>
      <c r="Z191" s="107" t="s">
        <v>100</v>
      </c>
      <c r="AA191" s="106" t="s">
        <v>100</v>
      </c>
      <c r="AB191" s="106" t="s">
        <v>100</v>
      </c>
      <c r="AC191" s="106" t="s">
        <v>100</v>
      </c>
      <c r="AD191" s="106" t="s">
        <v>100</v>
      </c>
      <c r="AE191" s="178" t="s">
        <v>100</v>
      </c>
      <c r="AF191" s="125" t="s">
        <v>100</v>
      </c>
      <c r="AG191" s="125" t="str">
        <f t="shared" ref="AG191:AH236" si="40">IF(AB191="N/A",AE191,AE191-AB191)</f>
        <v>N/A</v>
      </c>
      <c r="AH191" s="125" t="str">
        <f t="shared" si="40"/>
        <v>N/A</v>
      </c>
      <c r="AI191" s="117">
        <f t="shared" ref="AI191:AJ236" si="41">IFERROR(AG191/AB191,0)</f>
        <v>0</v>
      </c>
      <c r="AJ191" s="168">
        <f t="shared" si="41"/>
        <v>0</v>
      </c>
      <c r="AK191" s="150" t="s">
        <v>100</v>
      </c>
      <c r="AL191" s="33" t="s">
        <v>100</v>
      </c>
      <c r="AM191" s="33" t="s">
        <v>100</v>
      </c>
      <c r="AN191" s="33" t="s">
        <v>100</v>
      </c>
      <c r="AO191" s="33" t="s">
        <v>100</v>
      </c>
      <c r="AP191" s="33" t="s">
        <v>100</v>
      </c>
      <c r="AQ191" s="59" t="s">
        <v>100</v>
      </c>
      <c r="AR191" s="59" t="s">
        <v>100</v>
      </c>
    </row>
    <row r="192" spans="1:44" ht="77.25">
      <c r="A192" s="162">
        <v>189</v>
      </c>
      <c r="B192" s="28" t="s">
        <v>685</v>
      </c>
      <c r="C192" s="28" t="s">
        <v>686</v>
      </c>
      <c r="D192" s="163" t="s">
        <v>1003</v>
      </c>
      <c r="E192" s="164" t="s">
        <v>1004</v>
      </c>
      <c r="F192" s="163" t="s">
        <v>1018</v>
      </c>
      <c r="G192" s="164" t="s">
        <v>1019</v>
      </c>
      <c r="H192" s="164" t="s">
        <v>482</v>
      </c>
      <c r="I192" s="164" t="s">
        <v>482</v>
      </c>
      <c r="J192" s="165" t="s">
        <v>785</v>
      </c>
      <c r="K192" s="162" t="s">
        <v>96</v>
      </c>
      <c r="L192" s="162" t="s">
        <v>97</v>
      </c>
      <c r="M192" s="162" t="s">
        <v>98</v>
      </c>
      <c r="N192" s="38">
        <v>1076.1995300000001</v>
      </c>
      <c r="O192" s="38">
        <v>1087.82483</v>
      </c>
      <c r="P192" s="38">
        <f t="shared" si="29"/>
        <v>2164.0243600000003</v>
      </c>
      <c r="Q192" s="38">
        <v>180.26544999999999</v>
      </c>
      <c r="R192" s="38">
        <v>147.79803000000001</v>
      </c>
      <c r="S192" s="38">
        <f t="shared" si="30"/>
        <v>328.06348000000003</v>
      </c>
      <c r="T192" s="38">
        <f t="shared" si="39"/>
        <v>-940.02679999999998</v>
      </c>
      <c r="U192" s="38">
        <f t="shared" si="39"/>
        <v>-1835.9608800000003</v>
      </c>
      <c r="V192" s="38">
        <f t="shared" si="37"/>
        <v>-0.86413434780671439</v>
      </c>
      <c r="W192" s="38">
        <f t="shared" si="38"/>
        <v>-0.84840120746145387</v>
      </c>
      <c r="X192" s="12" t="str">
        <f>IF(ABS(T192)&gt;10000,"YES","NO")</f>
        <v>NO</v>
      </c>
      <c r="Y192" s="12" t="str">
        <f>IF(AND(ABS(T192)&gt;5000,ABS(V192)&gt;0.2),"YES","NO")</f>
        <v>NO</v>
      </c>
      <c r="Z192" s="107" t="s">
        <v>1020</v>
      </c>
      <c r="AA192" s="106" t="s">
        <v>100</v>
      </c>
      <c r="AB192" s="106" t="s">
        <v>100</v>
      </c>
      <c r="AC192" s="106" t="s">
        <v>100</v>
      </c>
      <c r="AD192" s="106" t="s">
        <v>100</v>
      </c>
      <c r="AE192" s="178" t="s">
        <v>100</v>
      </c>
      <c r="AF192" s="125" t="s">
        <v>100</v>
      </c>
      <c r="AG192" s="125" t="str">
        <f t="shared" si="40"/>
        <v>N/A</v>
      </c>
      <c r="AH192" s="125" t="str">
        <f t="shared" si="40"/>
        <v>N/A</v>
      </c>
      <c r="AI192" s="117">
        <f t="shared" si="41"/>
        <v>0</v>
      </c>
      <c r="AJ192" s="168">
        <f t="shared" si="41"/>
        <v>0</v>
      </c>
      <c r="AK192" s="12" t="str">
        <f>IF(AI192="N/A","NO",IF(ABS(AI192)&gt;0.2,"YES","NO"))</f>
        <v>NO</v>
      </c>
      <c r="AL192" s="33" t="s">
        <v>100</v>
      </c>
      <c r="AM192" s="33" t="s">
        <v>100</v>
      </c>
      <c r="AN192" s="59" t="s">
        <v>101</v>
      </c>
      <c r="AO192" s="162" t="s">
        <v>101</v>
      </c>
      <c r="AP192" s="59" t="str">
        <f>IF(AND(U192&lt;-5000, W192&lt;-19.99%), "Under", IF(AND(U192&gt;=-5000, U192&lt;=5000), "On-Target", IF(AND(U192&gt;5000, W192&gt;19.99%), "Over", "Check")))</f>
        <v>On-Target</v>
      </c>
      <c r="AQ192" s="59" t="s">
        <v>256</v>
      </c>
      <c r="AR192" s="142" t="s">
        <v>103</v>
      </c>
    </row>
    <row r="193" spans="1:44" ht="39">
      <c r="A193" s="162">
        <v>190</v>
      </c>
      <c r="B193" s="28" t="s">
        <v>685</v>
      </c>
      <c r="C193" s="28" t="s">
        <v>686</v>
      </c>
      <c r="D193" s="163" t="s">
        <v>1003</v>
      </c>
      <c r="E193" s="164" t="s">
        <v>1004</v>
      </c>
      <c r="F193" s="163" t="s">
        <v>1018</v>
      </c>
      <c r="G193" s="164" t="s">
        <v>1019</v>
      </c>
      <c r="H193" s="164" t="s">
        <v>692</v>
      </c>
      <c r="I193" s="164" t="s">
        <v>1021</v>
      </c>
      <c r="J193" s="165" t="s">
        <v>785</v>
      </c>
      <c r="K193" s="162" t="s">
        <v>96</v>
      </c>
      <c r="L193" s="162" t="s">
        <v>97</v>
      </c>
      <c r="M193" s="162" t="s">
        <v>98</v>
      </c>
      <c r="N193" s="38">
        <v>1076.1995300000001</v>
      </c>
      <c r="O193" s="38">
        <v>1087.82483</v>
      </c>
      <c r="P193" s="38">
        <f t="shared" si="29"/>
        <v>2164.0243600000003</v>
      </c>
      <c r="Q193" s="38">
        <v>180.26544999999999</v>
      </c>
      <c r="R193" s="38">
        <v>147.79803000000001</v>
      </c>
      <c r="S193" s="38">
        <f t="shared" si="30"/>
        <v>328.06348000000003</v>
      </c>
      <c r="T193" s="38">
        <f t="shared" si="39"/>
        <v>-940.02679999999998</v>
      </c>
      <c r="U193" s="38">
        <f t="shared" si="39"/>
        <v>-1835.9608800000003</v>
      </c>
      <c r="V193" s="38">
        <f t="shared" si="37"/>
        <v>-0.86413434780671439</v>
      </c>
      <c r="W193" s="38">
        <f t="shared" si="38"/>
        <v>-0.84840120746145387</v>
      </c>
      <c r="X193" s="188" t="s">
        <v>100</v>
      </c>
      <c r="Y193" s="188" t="s">
        <v>100</v>
      </c>
      <c r="Z193" s="107" t="s">
        <v>100</v>
      </c>
      <c r="AA193" s="106" t="s">
        <v>100</v>
      </c>
      <c r="AB193" s="106" t="s">
        <v>100</v>
      </c>
      <c r="AC193" s="106" t="s">
        <v>100</v>
      </c>
      <c r="AD193" s="106" t="s">
        <v>100</v>
      </c>
      <c r="AE193" s="178" t="s">
        <v>100</v>
      </c>
      <c r="AF193" s="125" t="s">
        <v>100</v>
      </c>
      <c r="AG193" s="125" t="str">
        <f t="shared" si="40"/>
        <v>N/A</v>
      </c>
      <c r="AH193" s="125" t="str">
        <f t="shared" si="40"/>
        <v>N/A</v>
      </c>
      <c r="AI193" s="117">
        <f t="shared" si="41"/>
        <v>0</v>
      </c>
      <c r="AJ193" s="168">
        <f t="shared" si="41"/>
        <v>0</v>
      </c>
      <c r="AK193" s="150" t="s">
        <v>100</v>
      </c>
      <c r="AL193" s="33" t="s">
        <v>100</v>
      </c>
      <c r="AM193" s="33" t="s">
        <v>100</v>
      </c>
      <c r="AN193" s="33" t="s">
        <v>100</v>
      </c>
      <c r="AO193" s="33" t="s">
        <v>100</v>
      </c>
      <c r="AP193" s="33" t="s">
        <v>100</v>
      </c>
      <c r="AQ193" s="59" t="s">
        <v>100</v>
      </c>
      <c r="AR193" s="59" t="s">
        <v>100</v>
      </c>
    </row>
    <row r="194" spans="1:44" ht="115.5">
      <c r="A194" s="162">
        <v>191</v>
      </c>
      <c r="B194" s="28" t="s">
        <v>685</v>
      </c>
      <c r="C194" s="28" t="s">
        <v>686</v>
      </c>
      <c r="D194" s="163" t="s">
        <v>1003</v>
      </c>
      <c r="E194" s="164" t="s">
        <v>1004</v>
      </c>
      <c r="F194" s="163" t="s">
        <v>1022</v>
      </c>
      <c r="G194" s="164" t="s">
        <v>1023</v>
      </c>
      <c r="H194" s="164" t="s">
        <v>482</v>
      </c>
      <c r="I194" s="164" t="s">
        <v>482</v>
      </c>
      <c r="J194" s="165" t="s">
        <v>785</v>
      </c>
      <c r="K194" s="162" t="s">
        <v>96</v>
      </c>
      <c r="L194" s="162" t="s">
        <v>97</v>
      </c>
      <c r="M194" s="162" t="s">
        <v>809</v>
      </c>
      <c r="N194" s="38">
        <v>2751.2681299999999</v>
      </c>
      <c r="O194" s="38">
        <v>2780.98783</v>
      </c>
      <c r="P194" s="38">
        <f t="shared" si="29"/>
        <v>5532.2559600000004</v>
      </c>
      <c r="Q194" s="38">
        <v>942.14517999999998</v>
      </c>
      <c r="R194" s="38">
        <v>234.91864999999999</v>
      </c>
      <c r="S194" s="38">
        <f t="shared" si="30"/>
        <v>1177.0638300000001</v>
      </c>
      <c r="T194" s="38">
        <f t="shared" si="39"/>
        <v>-2546.06918</v>
      </c>
      <c r="U194" s="38">
        <f t="shared" si="39"/>
        <v>-4355.1921300000004</v>
      </c>
      <c r="V194" s="38">
        <f t="shared" si="37"/>
        <v>-0.91552690469702624</v>
      </c>
      <c r="W194" s="38">
        <f t="shared" si="38"/>
        <v>-0.78723619468973383</v>
      </c>
      <c r="X194" s="12" t="str">
        <f>IF(ABS(T194)&gt;10000,"YES","NO")</f>
        <v>NO</v>
      </c>
      <c r="Y194" s="12" t="str">
        <f>IF(AND(ABS(T194)&gt;5000,ABS(V194)&gt;0.2),"YES","NO")</f>
        <v>NO</v>
      </c>
      <c r="Z194" s="107" t="s">
        <v>1024</v>
      </c>
      <c r="AA194" s="181">
        <v>4</v>
      </c>
      <c r="AB194" s="106">
        <v>4</v>
      </c>
      <c r="AC194" s="178">
        <f>AB194+AA194</f>
        <v>8</v>
      </c>
      <c r="AD194" s="181">
        <v>1</v>
      </c>
      <c r="AE194" s="178">
        <v>0</v>
      </c>
      <c r="AF194" s="125">
        <f>AE194+AD194</f>
        <v>1</v>
      </c>
      <c r="AG194" s="125">
        <f t="shared" si="40"/>
        <v>-4</v>
      </c>
      <c r="AH194" s="125">
        <f t="shared" si="40"/>
        <v>-7</v>
      </c>
      <c r="AI194" s="117">
        <f t="shared" si="41"/>
        <v>-1</v>
      </c>
      <c r="AJ194" s="168">
        <f t="shared" si="41"/>
        <v>-0.875</v>
      </c>
      <c r="AK194" s="12" t="str">
        <f>IF(AI194="N/A","NO",IF(ABS(AI194)&gt;0.2,"YES","NO"))</f>
        <v>YES</v>
      </c>
      <c r="AL194" s="33" t="s">
        <v>100</v>
      </c>
      <c r="AM194" s="33" t="s">
        <v>1025</v>
      </c>
      <c r="AN194" s="59" t="str">
        <f>IF(AJ194&gt;19.99%,"Over", IF(AJ194&lt;-19.99%,"Under", "On-Target"))</f>
        <v>Under</v>
      </c>
      <c r="AO194" s="162" t="s">
        <v>101</v>
      </c>
      <c r="AP194" s="59" t="str">
        <f>IF(AND(U194&lt;-5000, W194&lt;-19.99%), "Under", IF(AND(U194&gt;=-5000, U194&lt;=5000), "On-Target", IF(AND(U194&gt;5000, W194&gt;19.99%), "Over", "Check")))</f>
        <v>On-Target</v>
      </c>
      <c r="AQ194" s="59" t="s">
        <v>256</v>
      </c>
      <c r="AR194" s="59" t="s">
        <v>1026</v>
      </c>
    </row>
    <row r="195" spans="1:44" ht="39">
      <c r="A195" s="162">
        <v>192</v>
      </c>
      <c r="B195" s="28" t="s">
        <v>685</v>
      </c>
      <c r="C195" s="28" t="s">
        <v>686</v>
      </c>
      <c r="D195" s="163" t="s">
        <v>1003</v>
      </c>
      <c r="E195" s="164" t="s">
        <v>1004</v>
      </c>
      <c r="F195" s="163" t="s">
        <v>1022</v>
      </c>
      <c r="G195" s="164" t="s">
        <v>1023</v>
      </c>
      <c r="H195" s="164" t="s">
        <v>692</v>
      </c>
      <c r="I195" s="164" t="s">
        <v>1017</v>
      </c>
      <c r="J195" s="165" t="s">
        <v>785</v>
      </c>
      <c r="K195" s="162" t="s">
        <v>96</v>
      </c>
      <c r="L195" s="162" t="s">
        <v>97</v>
      </c>
      <c r="M195" s="162" t="s">
        <v>809</v>
      </c>
      <c r="N195" s="38">
        <v>2751.2681299999999</v>
      </c>
      <c r="O195" s="38">
        <v>2780.98783</v>
      </c>
      <c r="P195" s="38">
        <f t="shared" si="29"/>
        <v>5532.2559600000004</v>
      </c>
      <c r="Q195" s="38">
        <v>942.14517999999998</v>
      </c>
      <c r="R195" s="38">
        <v>234.91864999999999</v>
      </c>
      <c r="S195" s="38">
        <f t="shared" si="30"/>
        <v>1177.0638300000001</v>
      </c>
      <c r="T195" s="38">
        <f t="shared" si="39"/>
        <v>-2546.06918</v>
      </c>
      <c r="U195" s="38">
        <f t="shared" si="39"/>
        <v>-4355.1921300000004</v>
      </c>
      <c r="V195" s="38">
        <f t="shared" si="37"/>
        <v>-0.91552690469702624</v>
      </c>
      <c r="W195" s="38">
        <f t="shared" si="38"/>
        <v>-0.78723619468973383</v>
      </c>
      <c r="X195" s="188" t="s">
        <v>100</v>
      </c>
      <c r="Y195" s="188" t="s">
        <v>100</v>
      </c>
      <c r="Z195" s="107" t="s">
        <v>100</v>
      </c>
      <c r="AA195" s="181">
        <v>4</v>
      </c>
      <c r="AB195" s="106">
        <v>4</v>
      </c>
      <c r="AC195" s="178">
        <f>AB195+AA195</f>
        <v>8</v>
      </c>
      <c r="AD195" s="181">
        <v>1</v>
      </c>
      <c r="AE195" s="178">
        <v>0</v>
      </c>
      <c r="AF195" s="125">
        <f>AE195+AD195</f>
        <v>1</v>
      </c>
      <c r="AG195" s="125">
        <f t="shared" si="40"/>
        <v>-4</v>
      </c>
      <c r="AH195" s="125">
        <f t="shared" si="40"/>
        <v>-7</v>
      </c>
      <c r="AI195" s="117">
        <f t="shared" si="41"/>
        <v>-1</v>
      </c>
      <c r="AJ195" s="168">
        <f t="shared" si="41"/>
        <v>-0.875</v>
      </c>
      <c r="AK195" s="150" t="s">
        <v>100</v>
      </c>
      <c r="AL195" s="33" t="s">
        <v>100</v>
      </c>
      <c r="AM195" s="33" t="s">
        <v>100</v>
      </c>
      <c r="AN195" s="33" t="s">
        <v>100</v>
      </c>
      <c r="AO195" s="33" t="s">
        <v>100</v>
      </c>
      <c r="AP195" s="33" t="s">
        <v>100</v>
      </c>
      <c r="AQ195" s="59" t="s">
        <v>100</v>
      </c>
      <c r="AR195" s="59" t="s">
        <v>100</v>
      </c>
    </row>
    <row r="196" spans="1:44" ht="51.75">
      <c r="A196" s="162">
        <v>193</v>
      </c>
      <c r="B196" s="28" t="s">
        <v>685</v>
      </c>
      <c r="C196" s="28" t="s">
        <v>686</v>
      </c>
      <c r="D196" s="163" t="s">
        <v>1003</v>
      </c>
      <c r="E196" s="164" t="s">
        <v>1004</v>
      </c>
      <c r="F196" s="163" t="s">
        <v>1027</v>
      </c>
      <c r="G196" s="164" t="s">
        <v>1028</v>
      </c>
      <c r="H196" s="164" t="s">
        <v>482</v>
      </c>
      <c r="I196" s="164" t="s">
        <v>482</v>
      </c>
      <c r="J196" s="165" t="s">
        <v>785</v>
      </c>
      <c r="K196" s="162" t="s">
        <v>96</v>
      </c>
      <c r="L196" s="162" t="s">
        <v>97</v>
      </c>
      <c r="M196" s="162" t="s">
        <v>98</v>
      </c>
      <c r="N196" s="38">
        <v>11283.87023</v>
      </c>
      <c r="O196" s="38">
        <v>11405.76066</v>
      </c>
      <c r="P196" s="38">
        <f t="shared" ref="P196:P236" si="42">N196+O196</f>
        <v>22689.63089</v>
      </c>
      <c r="Q196" s="38">
        <v>697.60982000000001</v>
      </c>
      <c r="R196" s="38">
        <v>139.11227</v>
      </c>
      <c r="S196" s="38">
        <f t="shared" ref="S196:S236" si="43">Q196+R196</f>
        <v>836.72208999999998</v>
      </c>
      <c r="T196" s="38">
        <f t="shared" si="39"/>
        <v>-11266.64839</v>
      </c>
      <c r="U196" s="38">
        <f t="shared" si="39"/>
        <v>-21852.908800000001</v>
      </c>
      <c r="V196" s="38">
        <f t="shared" si="37"/>
        <v>-0.98780333253108965</v>
      </c>
      <c r="W196" s="38">
        <f t="shared" si="38"/>
        <v>-0.96312315109679603</v>
      </c>
      <c r="X196" s="12" t="str">
        <f>IF(ABS(T196)&gt;10000,"YES","NO")</f>
        <v>YES</v>
      </c>
      <c r="Y196" s="12" t="str">
        <f>IF(AND(ABS(T196)&gt;5000,ABS(V196)&gt;0.2),"YES","NO")</f>
        <v>YES</v>
      </c>
      <c r="Z196" s="107" t="s">
        <v>813</v>
      </c>
      <c r="AA196" s="181">
        <v>0.17</v>
      </c>
      <c r="AB196" s="106">
        <v>0</v>
      </c>
      <c r="AC196" s="178">
        <f>AB196+AA196</f>
        <v>0.17</v>
      </c>
      <c r="AD196" s="106">
        <v>0</v>
      </c>
      <c r="AE196" s="178">
        <v>0</v>
      </c>
      <c r="AF196" s="125">
        <f>AE196+AD196</f>
        <v>0</v>
      </c>
      <c r="AG196" s="125">
        <f t="shared" si="40"/>
        <v>0</v>
      </c>
      <c r="AH196" s="125">
        <f t="shared" si="40"/>
        <v>-0.17</v>
      </c>
      <c r="AI196" s="117">
        <f t="shared" si="41"/>
        <v>0</v>
      </c>
      <c r="AJ196" s="168">
        <f t="shared" si="41"/>
        <v>-1</v>
      </c>
      <c r="AK196" s="12" t="str">
        <f>IF(AI196="N/A","NO",IF(ABS(AI196)&gt;0.2,"YES","NO"))</f>
        <v>NO</v>
      </c>
      <c r="AL196" s="33" t="s">
        <v>1029</v>
      </c>
      <c r="AM196" s="33" t="s">
        <v>1030</v>
      </c>
      <c r="AN196" s="59" t="str">
        <f>IF(AJ196&gt;19.99%,"Over", IF(AJ196&lt;-19.99%,"Under", "On-Target"))</f>
        <v>Under</v>
      </c>
      <c r="AO196" s="162" t="s">
        <v>101</v>
      </c>
      <c r="AP196" s="59" t="str">
        <f>IF(AND(U196&lt;-5000, W196&lt;-19.99%), "Under", IF(AND(U196&gt;=-5000, U196&lt;=5000), "On-Target", IF(AND(U196&gt;5000, W196&gt;19.99%), "Over", "Check")))</f>
        <v>Under</v>
      </c>
      <c r="AQ196" s="59" t="s">
        <v>256</v>
      </c>
      <c r="AR196" s="59" t="s">
        <v>1031</v>
      </c>
    </row>
    <row r="197" spans="1:44" ht="39">
      <c r="A197" s="162">
        <v>194</v>
      </c>
      <c r="B197" s="28" t="s">
        <v>685</v>
      </c>
      <c r="C197" s="28" t="s">
        <v>686</v>
      </c>
      <c r="D197" s="163" t="s">
        <v>1003</v>
      </c>
      <c r="E197" s="164" t="s">
        <v>1004</v>
      </c>
      <c r="F197" s="163" t="s">
        <v>1027</v>
      </c>
      <c r="G197" s="164" t="s">
        <v>1028</v>
      </c>
      <c r="H197" s="164" t="s">
        <v>692</v>
      </c>
      <c r="I197" s="164" t="s">
        <v>1032</v>
      </c>
      <c r="J197" s="165" t="s">
        <v>785</v>
      </c>
      <c r="K197" s="162" t="s">
        <v>96</v>
      </c>
      <c r="L197" s="162" t="s">
        <v>97</v>
      </c>
      <c r="M197" s="162" t="s">
        <v>98</v>
      </c>
      <c r="N197" s="38">
        <v>11283.87023</v>
      </c>
      <c r="O197" s="38">
        <v>11405.76066</v>
      </c>
      <c r="P197" s="38">
        <f t="shared" si="42"/>
        <v>22689.63089</v>
      </c>
      <c r="Q197" s="38">
        <v>697.60982000000001</v>
      </c>
      <c r="R197" s="38">
        <v>139.11227</v>
      </c>
      <c r="S197" s="38">
        <f t="shared" si="43"/>
        <v>836.72208999999998</v>
      </c>
      <c r="T197" s="38">
        <f t="shared" si="39"/>
        <v>-11266.64839</v>
      </c>
      <c r="U197" s="38">
        <f t="shared" si="39"/>
        <v>-21852.908800000001</v>
      </c>
      <c r="V197" s="38">
        <f t="shared" si="37"/>
        <v>-0.98780333253108965</v>
      </c>
      <c r="W197" s="38">
        <f t="shared" si="38"/>
        <v>-0.96312315109679603</v>
      </c>
      <c r="X197" s="188" t="s">
        <v>100</v>
      </c>
      <c r="Y197" s="188" t="s">
        <v>100</v>
      </c>
      <c r="Z197" s="107" t="s">
        <v>100</v>
      </c>
      <c r="AA197" s="181">
        <v>0.17</v>
      </c>
      <c r="AB197" s="106">
        <v>0</v>
      </c>
      <c r="AC197" s="178">
        <f>AB197+AA197</f>
        <v>0.17</v>
      </c>
      <c r="AD197" s="106">
        <v>0</v>
      </c>
      <c r="AE197" s="178">
        <v>0</v>
      </c>
      <c r="AF197" s="125">
        <f>AE197+AD197</f>
        <v>0</v>
      </c>
      <c r="AG197" s="125">
        <f t="shared" si="40"/>
        <v>0</v>
      </c>
      <c r="AH197" s="125">
        <f t="shared" si="40"/>
        <v>-0.17</v>
      </c>
      <c r="AI197" s="117">
        <f t="shared" si="41"/>
        <v>0</v>
      </c>
      <c r="AJ197" s="168">
        <f t="shared" si="41"/>
        <v>-1</v>
      </c>
      <c r="AK197" s="150" t="s">
        <v>100</v>
      </c>
      <c r="AL197" s="33" t="s">
        <v>100</v>
      </c>
      <c r="AM197" s="33" t="s">
        <v>100</v>
      </c>
      <c r="AN197" s="33" t="s">
        <v>100</v>
      </c>
      <c r="AO197" s="33" t="s">
        <v>100</v>
      </c>
      <c r="AP197" s="33" t="s">
        <v>100</v>
      </c>
      <c r="AQ197" s="59" t="s">
        <v>100</v>
      </c>
      <c r="AR197" s="59" t="s">
        <v>100</v>
      </c>
    </row>
    <row r="198" spans="1:44" ht="39">
      <c r="A198" s="162">
        <v>195</v>
      </c>
      <c r="B198" s="28" t="s">
        <v>685</v>
      </c>
      <c r="C198" s="28" t="s">
        <v>686</v>
      </c>
      <c r="D198" s="163" t="s">
        <v>1003</v>
      </c>
      <c r="E198" s="164" t="s">
        <v>1004</v>
      </c>
      <c r="F198" s="163" t="s">
        <v>1033</v>
      </c>
      <c r="G198" s="164" t="s">
        <v>1034</v>
      </c>
      <c r="H198" s="164" t="s">
        <v>482</v>
      </c>
      <c r="I198" s="164" t="s">
        <v>482</v>
      </c>
      <c r="J198" s="165" t="s">
        <v>313</v>
      </c>
      <c r="K198" s="162" t="s">
        <v>96</v>
      </c>
      <c r="L198" s="162" t="s">
        <v>97</v>
      </c>
      <c r="M198" s="162" t="s">
        <v>98</v>
      </c>
      <c r="N198" s="38">
        <v>2124.3321299999998</v>
      </c>
      <c r="O198" s="38">
        <v>2146.4864199999997</v>
      </c>
      <c r="P198" s="38">
        <f t="shared" si="42"/>
        <v>4270.81855</v>
      </c>
      <c r="Q198" s="38">
        <v>1559.8323800000001</v>
      </c>
      <c r="R198" s="38">
        <v>2731.3065799999999</v>
      </c>
      <c r="S198" s="38">
        <f t="shared" si="43"/>
        <v>4291.1389600000002</v>
      </c>
      <c r="T198" s="38">
        <f t="shared" si="39"/>
        <v>584.82016000000021</v>
      </c>
      <c r="U198" s="38">
        <f t="shared" si="39"/>
        <v>20.320410000000265</v>
      </c>
      <c r="V198" s="38">
        <f t="shared" si="37"/>
        <v>0.27245462843412738</v>
      </c>
      <c r="W198" s="38">
        <f t="shared" si="38"/>
        <v>4.7579661280623279E-3</v>
      </c>
      <c r="X198" s="12" t="str">
        <f>IF(ABS(T198)&gt;10000,"YES","NO")</f>
        <v>NO</v>
      </c>
      <c r="Y198" s="12" t="str">
        <f>IF(AND(ABS(T198)&gt;5000,ABS(V198)&gt;0.2),"YES","NO")</f>
        <v>NO</v>
      </c>
      <c r="Z198" s="107" t="s">
        <v>1035</v>
      </c>
      <c r="AA198" s="106" t="s">
        <v>100</v>
      </c>
      <c r="AB198" s="106" t="s">
        <v>100</v>
      </c>
      <c r="AC198" s="106" t="s">
        <v>100</v>
      </c>
      <c r="AD198" s="106" t="s">
        <v>100</v>
      </c>
      <c r="AE198" s="178" t="s">
        <v>100</v>
      </c>
      <c r="AF198" s="125" t="s">
        <v>100</v>
      </c>
      <c r="AG198" s="125" t="str">
        <f t="shared" si="40"/>
        <v>N/A</v>
      </c>
      <c r="AH198" s="125" t="str">
        <f t="shared" si="40"/>
        <v>N/A</v>
      </c>
      <c r="AI198" s="117">
        <f t="shared" si="41"/>
        <v>0</v>
      </c>
      <c r="AJ198" s="168">
        <f t="shared" si="41"/>
        <v>0</v>
      </c>
      <c r="AK198" s="12" t="str">
        <f>IF(AI198="N/A","NO",IF(ABS(AI198)&gt;0.2,"YES","NO"))</f>
        <v>NO</v>
      </c>
      <c r="AL198" s="33" t="s">
        <v>100</v>
      </c>
      <c r="AM198" s="33" t="s">
        <v>100</v>
      </c>
      <c r="AN198" s="59" t="s">
        <v>101</v>
      </c>
      <c r="AO198" s="162" t="s">
        <v>101</v>
      </c>
      <c r="AP198" s="59" t="str">
        <f>IF(AND(U198&lt;-5000, W198&lt;-19.99%), "Under", IF(AND(U198&gt;=-5000, U198&lt;=5000), "On-Target", IF(AND(U198&gt;5000, W198&gt;19.99%), "Over", "Check")))</f>
        <v>On-Target</v>
      </c>
      <c r="AQ198" s="59" t="s">
        <v>256</v>
      </c>
      <c r="AR198" s="148" t="s">
        <v>103</v>
      </c>
    </row>
    <row r="199" spans="1:44" ht="39">
      <c r="A199" s="162">
        <v>196</v>
      </c>
      <c r="B199" s="28" t="s">
        <v>685</v>
      </c>
      <c r="C199" s="28" t="s">
        <v>686</v>
      </c>
      <c r="D199" s="163" t="s">
        <v>1003</v>
      </c>
      <c r="E199" s="164" t="s">
        <v>1004</v>
      </c>
      <c r="F199" s="163" t="s">
        <v>1033</v>
      </c>
      <c r="G199" s="164" t="s">
        <v>1034</v>
      </c>
      <c r="H199" s="164" t="s">
        <v>242</v>
      </c>
      <c r="I199" s="164" t="s">
        <v>1036</v>
      </c>
      <c r="J199" s="165" t="s">
        <v>313</v>
      </c>
      <c r="K199" s="162" t="s">
        <v>96</v>
      </c>
      <c r="L199" s="162" t="s">
        <v>97</v>
      </c>
      <c r="M199" s="162" t="s">
        <v>98</v>
      </c>
      <c r="N199" s="38">
        <v>2124.3321299999998</v>
      </c>
      <c r="O199" s="38">
        <v>2146.4864199999997</v>
      </c>
      <c r="P199" s="38">
        <f t="shared" si="42"/>
        <v>4270.81855</v>
      </c>
      <c r="Q199" s="38">
        <v>1559.8323800000001</v>
      </c>
      <c r="R199" s="38">
        <v>2731.3065799999999</v>
      </c>
      <c r="S199" s="38">
        <f t="shared" si="43"/>
        <v>4291.1389600000002</v>
      </c>
      <c r="T199" s="38">
        <f t="shared" si="39"/>
        <v>584.82016000000021</v>
      </c>
      <c r="U199" s="38">
        <f t="shared" si="39"/>
        <v>20.320410000000265</v>
      </c>
      <c r="V199" s="38">
        <f t="shared" si="37"/>
        <v>0.27245462843412738</v>
      </c>
      <c r="W199" s="38">
        <f t="shared" si="38"/>
        <v>4.7579661280623279E-3</v>
      </c>
      <c r="X199" s="188" t="s">
        <v>100</v>
      </c>
      <c r="Y199" s="188" t="s">
        <v>100</v>
      </c>
      <c r="Z199" s="107" t="s">
        <v>100</v>
      </c>
      <c r="AA199" s="106" t="s">
        <v>100</v>
      </c>
      <c r="AB199" s="106" t="s">
        <v>100</v>
      </c>
      <c r="AC199" s="106" t="s">
        <v>100</v>
      </c>
      <c r="AD199" s="106" t="s">
        <v>100</v>
      </c>
      <c r="AE199" s="178" t="s">
        <v>100</v>
      </c>
      <c r="AF199" s="125" t="s">
        <v>100</v>
      </c>
      <c r="AG199" s="125" t="str">
        <f t="shared" si="40"/>
        <v>N/A</v>
      </c>
      <c r="AH199" s="125" t="str">
        <f t="shared" si="40"/>
        <v>N/A</v>
      </c>
      <c r="AI199" s="117">
        <f t="shared" si="41"/>
        <v>0</v>
      </c>
      <c r="AJ199" s="168">
        <f t="shared" si="41"/>
        <v>0</v>
      </c>
      <c r="AK199" s="150" t="s">
        <v>100</v>
      </c>
      <c r="AL199" s="33" t="s">
        <v>100</v>
      </c>
      <c r="AM199" s="33" t="s">
        <v>100</v>
      </c>
      <c r="AN199" s="33" t="s">
        <v>100</v>
      </c>
      <c r="AO199" s="33" t="s">
        <v>100</v>
      </c>
      <c r="AP199" s="33" t="s">
        <v>100</v>
      </c>
      <c r="AQ199" s="59" t="s">
        <v>100</v>
      </c>
      <c r="AR199" s="59" t="s">
        <v>100</v>
      </c>
    </row>
    <row r="200" spans="1:44" ht="39">
      <c r="A200" s="162">
        <v>197</v>
      </c>
      <c r="B200" s="28" t="s">
        <v>685</v>
      </c>
      <c r="C200" s="28" t="s">
        <v>686</v>
      </c>
      <c r="D200" s="163" t="s">
        <v>1003</v>
      </c>
      <c r="E200" s="164" t="s">
        <v>1004</v>
      </c>
      <c r="F200" s="163" t="s">
        <v>1033</v>
      </c>
      <c r="G200" s="164" t="s">
        <v>1034</v>
      </c>
      <c r="H200" s="164" t="s">
        <v>263</v>
      </c>
      <c r="I200" s="164" t="s">
        <v>1037</v>
      </c>
      <c r="J200" s="165" t="s">
        <v>313</v>
      </c>
      <c r="K200" s="162" t="s">
        <v>96</v>
      </c>
      <c r="L200" s="162" t="s">
        <v>97</v>
      </c>
      <c r="M200" s="162" t="s">
        <v>98</v>
      </c>
      <c r="N200" s="38">
        <v>2124.3321299999998</v>
      </c>
      <c r="O200" s="38">
        <v>2146.4864199999997</v>
      </c>
      <c r="P200" s="38">
        <f t="shared" si="42"/>
        <v>4270.81855</v>
      </c>
      <c r="Q200" s="38">
        <v>1559.8323800000001</v>
      </c>
      <c r="R200" s="38">
        <v>2731.3065799999999</v>
      </c>
      <c r="S200" s="38">
        <f t="shared" si="43"/>
        <v>4291.1389600000002</v>
      </c>
      <c r="T200" s="38">
        <f t="shared" si="39"/>
        <v>584.82016000000021</v>
      </c>
      <c r="U200" s="38">
        <f t="shared" si="39"/>
        <v>20.320410000000265</v>
      </c>
      <c r="V200" s="38">
        <f t="shared" si="37"/>
        <v>0.27245462843412738</v>
      </c>
      <c r="W200" s="38">
        <f t="shared" si="38"/>
        <v>4.7579661280623279E-3</v>
      </c>
      <c r="X200" s="188" t="s">
        <v>100</v>
      </c>
      <c r="Y200" s="188" t="s">
        <v>100</v>
      </c>
      <c r="Z200" s="107" t="s">
        <v>100</v>
      </c>
      <c r="AA200" s="106" t="s">
        <v>100</v>
      </c>
      <c r="AB200" s="106" t="s">
        <v>100</v>
      </c>
      <c r="AC200" s="106" t="s">
        <v>100</v>
      </c>
      <c r="AD200" s="106" t="s">
        <v>100</v>
      </c>
      <c r="AE200" s="178" t="s">
        <v>100</v>
      </c>
      <c r="AF200" s="125" t="s">
        <v>100</v>
      </c>
      <c r="AG200" s="125" t="str">
        <f t="shared" si="40"/>
        <v>N/A</v>
      </c>
      <c r="AH200" s="125" t="str">
        <f t="shared" si="40"/>
        <v>N/A</v>
      </c>
      <c r="AI200" s="117">
        <f t="shared" si="41"/>
        <v>0</v>
      </c>
      <c r="AJ200" s="168">
        <f t="shared" si="41"/>
        <v>0</v>
      </c>
      <c r="AK200" s="150" t="s">
        <v>100</v>
      </c>
      <c r="AL200" s="33" t="s">
        <v>100</v>
      </c>
      <c r="AM200" s="33" t="s">
        <v>100</v>
      </c>
      <c r="AN200" s="33" t="s">
        <v>100</v>
      </c>
      <c r="AO200" s="33" t="s">
        <v>100</v>
      </c>
      <c r="AP200" s="33" t="s">
        <v>100</v>
      </c>
      <c r="AQ200" s="59" t="s">
        <v>100</v>
      </c>
      <c r="AR200" s="59" t="s">
        <v>100</v>
      </c>
    </row>
    <row r="201" spans="1:44" ht="51.75">
      <c r="A201" s="162">
        <v>198</v>
      </c>
      <c r="B201" s="28" t="s">
        <v>685</v>
      </c>
      <c r="C201" s="28" t="s">
        <v>686</v>
      </c>
      <c r="D201" s="163" t="s">
        <v>1003</v>
      </c>
      <c r="E201" s="164" t="s">
        <v>1004</v>
      </c>
      <c r="F201" s="163" t="s">
        <v>1038</v>
      </c>
      <c r="G201" s="164" t="s">
        <v>1039</v>
      </c>
      <c r="H201" s="164" t="s">
        <v>482</v>
      </c>
      <c r="I201" s="164" t="s">
        <v>482</v>
      </c>
      <c r="J201" s="165" t="s">
        <v>785</v>
      </c>
      <c r="K201" s="162" t="s">
        <v>96</v>
      </c>
      <c r="L201" s="162" t="s">
        <v>97</v>
      </c>
      <c r="M201" s="162" t="s">
        <v>98</v>
      </c>
      <c r="N201" s="38">
        <v>899.46578</v>
      </c>
      <c r="O201" s="38">
        <v>909.18196999999998</v>
      </c>
      <c r="P201" s="38">
        <f t="shared" si="42"/>
        <v>1808.6477500000001</v>
      </c>
      <c r="Q201" s="38">
        <v>179.08477999999999</v>
      </c>
      <c r="R201" s="38">
        <v>4148.3875200000002</v>
      </c>
      <c r="S201" s="38">
        <f t="shared" si="43"/>
        <v>4327.4723000000004</v>
      </c>
      <c r="T201" s="38">
        <f t="shared" si="39"/>
        <v>3239.2055500000001</v>
      </c>
      <c r="U201" s="38">
        <f t="shared" si="39"/>
        <v>2518.8245500000003</v>
      </c>
      <c r="V201" s="38">
        <f t="shared" si="37"/>
        <v>3.5627692330942287</v>
      </c>
      <c r="W201" s="38">
        <f t="shared" si="38"/>
        <v>1.3926562261778173</v>
      </c>
      <c r="X201" s="12" t="str">
        <f>IF(ABS(T201)&gt;10000,"YES","NO")</f>
        <v>NO</v>
      </c>
      <c r="Y201" s="12" t="str">
        <f>IF(AND(ABS(T201)&gt;5000,ABS(V201)&gt;0.2),"YES","NO")</f>
        <v>NO</v>
      </c>
      <c r="Z201" s="107" t="s">
        <v>1040</v>
      </c>
      <c r="AA201" s="106" t="s">
        <v>100</v>
      </c>
      <c r="AB201" s="106" t="s">
        <v>100</v>
      </c>
      <c r="AC201" s="106" t="s">
        <v>100</v>
      </c>
      <c r="AD201" s="106" t="s">
        <v>100</v>
      </c>
      <c r="AE201" s="178" t="s">
        <v>100</v>
      </c>
      <c r="AF201" s="125" t="s">
        <v>100</v>
      </c>
      <c r="AG201" s="125" t="str">
        <f t="shared" si="40"/>
        <v>N/A</v>
      </c>
      <c r="AH201" s="125" t="str">
        <f t="shared" si="40"/>
        <v>N/A</v>
      </c>
      <c r="AI201" s="117">
        <f t="shared" si="41"/>
        <v>0</v>
      </c>
      <c r="AJ201" s="168">
        <f t="shared" si="41"/>
        <v>0</v>
      </c>
      <c r="AK201" s="12" t="str">
        <f>IF(AI201="N/A","NO",IF(ABS(AI201)&gt;0.2,"YES","NO"))</f>
        <v>NO</v>
      </c>
      <c r="AL201" s="33" t="s">
        <v>100</v>
      </c>
      <c r="AM201" s="33" t="s">
        <v>100</v>
      </c>
      <c r="AN201" s="59" t="s">
        <v>101</v>
      </c>
      <c r="AO201" s="59" t="s">
        <v>101</v>
      </c>
      <c r="AP201" s="59" t="str">
        <f>IF(AND(U201&lt;-5000, W201&lt;-19.99%), "Under", IF(AND(U201&gt;=-5000, U201&lt;=5000), "On-Target", IF(AND(U201&gt;5000, W201&gt;19.99%), "Over", "Check")))</f>
        <v>On-Target</v>
      </c>
      <c r="AQ201" s="59" t="s">
        <v>256</v>
      </c>
      <c r="AR201" s="214" t="s">
        <v>103</v>
      </c>
    </row>
    <row r="202" spans="1:44" ht="39">
      <c r="A202" s="162">
        <v>199</v>
      </c>
      <c r="B202" s="28" t="s">
        <v>685</v>
      </c>
      <c r="C202" s="28" t="s">
        <v>686</v>
      </c>
      <c r="D202" s="163" t="s">
        <v>1003</v>
      </c>
      <c r="E202" s="164" t="s">
        <v>1004</v>
      </c>
      <c r="F202" s="163" t="s">
        <v>1038</v>
      </c>
      <c r="G202" s="164" t="s">
        <v>1039</v>
      </c>
      <c r="H202" s="164" t="s">
        <v>692</v>
      </c>
      <c r="I202" s="164" t="s">
        <v>1041</v>
      </c>
      <c r="J202" s="165" t="s">
        <v>785</v>
      </c>
      <c r="K202" s="162" t="s">
        <v>96</v>
      </c>
      <c r="L202" s="162" t="s">
        <v>97</v>
      </c>
      <c r="M202" s="162" t="s">
        <v>98</v>
      </c>
      <c r="N202" s="38">
        <v>899.46578</v>
      </c>
      <c r="O202" s="38">
        <v>909.18196999999998</v>
      </c>
      <c r="P202" s="38">
        <f t="shared" si="42"/>
        <v>1808.6477500000001</v>
      </c>
      <c r="Q202" s="38">
        <v>179.08477999999999</v>
      </c>
      <c r="R202" s="38">
        <v>4148.3875200000002</v>
      </c>
      <c r="S202" s="38">
        <f t="shared" si="43"/>
        <v>4327.4723000000004</v>
      </c>
      <c r="T202" s="38">
        <f t="shared" si="39"/>
        <v>3239.2055500000001</v>
      </c>
      <c r="U202" s="38">
        <f t="shared" si="39"/>
        <v>2518.8245500000003</v>
      </c>
      <c r="V202" s="38">
        <f t="shared" si="37"/>
        <v>3.5627692330942287</v>
      </c>
      <c r="W202" s="38">
        <f t="shared" si="38"/>
        <v>1.3926562261778173</v>
      </c>
      <c r="X202" s="188" t="s">
        <v>100</v>
      </c>
      <c r="Y202" s="188" t="s">
        <v>100</v>
      </c>
      <c r="Z202" s="107" t="s">
        <v>100</v>
      </c>
      <c r="AA202" s="106" t="s">
        <v>100</v>
      </c>
      <c r="AB202" s="106" t="s">
        <v>100</v>
      </c>
      <c r="AC202" s="106" t="s">
        <v>100</v>
      </c>
      <c r="AD202" s="106" t="s">
        <v>100</v>
      </c>
      <c r="AE202" s="178" t="s">
        <v>100</v>
      </c>
      <c r="AF202" s="125" t="s">
        <v>100</v>
      </c>
      <c r="AG202" s="125" t="str">
        <f t="shared" si="40"/>
        <v>N/A</v>
      </c>
      <c r="AH202" s="125" t="str">
        <f t="shared" si="40"/>
        <v>N/A</v>
      </c>
      <c r="AI202" s="117">
        <f t="shared" si="41"/>
        <v>0</v>
      </c>
      <c r="AJ202" s="168">
        <f t="shared" si="41"/>
        <v>0</v>
      </c>
      <c r="AK202" s="150" t="s">
        <v>100</v>
      </c>
      <c r="AL202" s="33" t="s">
        <v>100</v>
      </c>
      <c r="AM202" s="33" t="s">
        <v>100</v>
      </c>
      <c r="AN202" s="33" t="s">
        <v>100</v>
      </c>
      <c r="AO202" s="33" t="s">
        <v>100</v>
      </c>
      <c r="AP202" s="33" t="s">
        <v>100</v>
      </c>
      <c r="AQ202" s="59" t="s">
        <v>100</v>
      </c>
      <c r="AR202" s="59" t="s">
        <v>100</v>
      </c>
    </row>
    <row r="203" spans="1:44" ht="51.75">
      <c r="A203" s="162">
        <v>200</v>
      </c>
      <c r="B203" s="28" t="s">
        <v>685</v>
      </c>
      <c r="C203" s="28" t="s">
        <v>686</v>
      </c>
      <c r="D203" s="163" t="s">
        <v>1003</v>
      </c>
      <c r="E203" s="164" t="s">
        <v>1004</v>
      </c>
      <c r="F203" s="163" t="s">
        <v>1042</v>
      </c>
      <c r="G203" s="164" t="s">
        <v>1043</v>
      </c>
      <c r="H203" s="164" t="s">
        <v>482</v>
      </c>
      <c r="I203" s="164" t="s">
        <v>482</v>
      </c>
      <c r="J203" s="165" t="s">
        <v>785</v>
      </c>
      <c r="K203" s="162" t="s">
        <v>96</v>
      </c>
      <c r="L203" s="162" t="s">
        <v>97</v>
      </c>
      <c r="M203" s="162" t="s">
        <v>98</v>
      </c>
      <c r="N203" s="38">
        <v>6834.6355700000004</v>
      </c>
      <c r="O203" s="38">
        <v>6908.4645499999997</v>
      </c>
      <c r="P203" s="38">
        <f t="shared" si="42"/>
        <v>13743.100119999999</v>
      </c>
      <c r="Q203" s="38">
        <v>4751.8962000000001</v>
      </c>
      <c r="R203" s="38">
        <v>12361.050039999998</v>
      </c>
      <c r="S203" s="38">
        <f t="shared" si="43"/>
        <v>17112.946239999997</v>
      </c>
      <c r="T203" s="38">
        <f t="shared" si="39"/>
        <v>5452.5854899999986</v>
      </c>
      <c r="U203" s="38">
        <f t="shared" si="39"/>
        <v>3369.8461199999983</v>
      </c>
      <c r="V203" s="38">
        <f t="shared" si="37"/>
        <v>0.78926155740351867</v>
      </c>
      <c r="W203" s="38">
        <f t="shared" si="38"/>
        <v>0.24520276288287701</v>
      </c>
      <c r="X203" s="12" t="str">
        <f>IF(ABS(T203)&gt;10000,"YES","NO")</f>
        <v>NO</v>
      </c>
      <c r="Y203" s="12" t="str">
        <f>IF(AND(ABS(T203)&gt;5000,ABS(V203)&gt;0.2),"YES","NO")</f>
        <v>YES</v>
      </c>
      <c r="Z203" s="164" t="s">
        <v>1044</v>
      </c>
      <c r="AA203" s="106" t="s">
        <v>100</v>
      </c>
      <c r="AB203" s="106" t="s">
        <v>100</v>
      </c>
      <c r="AC203" s="106" t="s">
        <v>100</v>
      </c>
      <c r="AD203" s="106" t="s">
        <v>100</v>
      </c>
      <c r="AE203" s="178" t="s">
        <v>100</v>
      </c>
      <c r="AF203" s="125" t="s">
        <v>100</v>
      </c>
      <c r="AG203" s="125" t="str">
        <f t="shared" si="40"/>
        <v>N/A</v>
      </c>
      <c r="AH203" s="125" t="str">
        <f t="shared" si="40"/>
        <v>N/A</v>
      </c>
      <c r="AI203" s="117">
        <f t="shared" si="41"/>
        <v>0</v>
      </c>
      <c r="AJ203" s="168">
        <f t="shared" si="41"/>
        <v>0</v>
      </c>
      <c r="AK203" s="12" t="str">
        <f>IF(AI203="N/A","NO",IF(ABS(AI203)&gt;0.2,"YES","NO"))</f>
        <v>NO</v>
      </c>
      <c r="AL203" s="33" t="s">
        <v>1045</v>
      </c>
      <c r="AM203" s="33" t="s">
        <v>100</v>
      </c>
      <c r="AN203" s="59" t="s">
        <v>101</v>
      </c>
      <c r="AO203" s="162" t="s">
        <v>101</v>
      </c>
      <c r="AP203" s="59" t="str">
        <f>IF(AND(U203&lt;-5000, W203&lt;-19.99%), "Under", IF(AND(U203&gt;=-5000, U203&lt;=5000), "On-Target", IF(AND(U203&gt;5000, W203&gt;19.99%), "Over", "Check")))</f>
        <v>On-Target</v>
      </c>
      <c r="AQ203" s="59" t="s">
        <v>256</v>
      </c>
      <c r="AR203" s="59" t="s">
        <v>1046</v>
      </c>
    </row>
    <row r="204" spans="1:44" ht="39">
      <c r="A204" s="162">
        <v>201</v>
      </c>
      <c r="B204" s="28" t="s">
        <v>685</v>
      </c>
      <c r="C204" s="28" t="s">
        <v>686</v>
      </c>
      <c r="D204" s="163" t="s">
        <v>1003</v>
      </c>
      <c r="E204" s="164" t="s">
        <v>1004</v>
      </c>
      <c r="F204" s="163" t="s">
        <v>1042</v>
      </c>
      <c r="G204" s="164" t="s">
        <v>1043</v>
      </c>
      <c r="H204" s="164" t="s">
        <v>692</v>
      </c>
      <c r="I204" s="164" t="s">
        <v>1047</v>
      </c>
      <c r="J204" s="165" t="s">
        <v>785</v>
      </c>
      <c r="K204" s="162" t="s">
        <v>96</v>
      </c>
      <c r="L204" s="162" t="s">
        <v>97</v>
      </c>
      <c r="M204" s="162" t="s">
        <v>98</v>
      </c>
      <c r="N204" s="38">
        <v>6834.6355700000004</v>
      </c>
      <c r="O204" s="38">
        <v>6908.4645499999997</v>
      </c>
      <c r="P204" s="38">
        <f t="shared" si="42"/>
        <v>13743.100119999999</v>
      </c>
      <c r="Q204" s="38">
        <v>4751.8962000000001</v>
      </c>
      <c r="R204" s="38">
        <v>12361.050039999998</v>
      </c>
      <c r="S204" s="38">
        <f t="shared" si="43"/>
        <v>17112.946239999997</v>
      </c>
      <c r="T204" s="38">
        <f t="shared" si="39"/>
        <v>5452.5854899999986</v>
      </c>
      <c r="U204" s="38">
        <f t="shared" si="39"/>
        <v>3369.8461199999983</v>
      </c>
      <c r="V204" s="38">
        <f t="shared" si="37"/>
        <v>0.78926155740351867</v>
      </c>
      <c r="W204" s="38">
        <f t="shared" si="38"/>
        <v>0.24520276288287701</v>
      </c>
      <c r="X204" s="188" t="s">
        <v>100</v>
      </c>
      <c r="Y204" s="188" t="s">
        <v>100</v>
      </c>
      <c r="Z204" s="107" t="s">
        <v>100</v>
      </c>
      <c r="AA204" s="106" t="s">
        <v>100</v>
      </c>
      <c r="AB204" s="106" t="s">
        <v>100</v>
      </c>
      <c r="AC204" s="106" t="s">
        <v>100</v>
      </c>
      <c r="AD204" s="106" t="s">
        <v>100</v>
      </c>
      <c r="AE204" s="178" t="s">
        <v>100</v>
      </c>
      <c r="AF204" s="125" t="s">
        <v>100</v>
      </c>
      <c r="AG204" s="125" t="str">
        <f t="shared" si="40"/>
        <v>N/A</v>
      </c>
      <c r="AH204" s="125" t="str">
        <f t="shared" si="40"/>
        <v>N/A</v>
      </c>
      <c r="AI204" s="117">
        <f t="shared" si="41"/>
        <v>0</v>
      </c>
      <c r="AJ204" s="168">
        <f t="shared" si="41"/>
        <v>0</v>
      </c>
      <c r="AK204" s="150" t="s">
        <v>100</v>
      </c>
      <c r="AL204" s="33" t="s">
        <v>100</v>
      </c>
      <c r="AM204" s="33" t="s">
        <v>100</v>
      </c>
      <c r="AN204" s="33" t="s">
        <v>100</v>
      </c>
      <c r="AO204" s="33" t="s">
        <v>100</v>
      </c>
      <c r="AP204" s="33" t="s">
        <v>100</v>
      </c>
      <c r="AQ204" s="59" t="s">
        <v>100</v>
      </c>
      <c r="AR204" s="59" t="s">
        <v>100</v>
      </c>
    </row>
    <row r="205" spans="1:44" ht="128.25">
      <c r="A205" s="162">
        <v>202</v>
      </c>
      <c r="B205" s="28" t="s">
        <v>685</v>
      </c>
      <c r="C205" s="28" t="s">
        <v>686</v>
      </c>
      <c r="D205" s="163" t="s">
        <v>1003</v>
      </c>
      <c r="E205" s="164" t="s">
        <v>1004</v>
      </c>
      <c r="F205" s="163" t="s">
        <v>1048</v>
      </c>
      <c r="G205" s="164" t="s">
        <v>1049</v>
      </c>
      <c r="H205" s="164" t="s">
        <v>482</v>
      </c>
      <c r="I205" s="164" t="s">
        <v>482</v>
      </c>
      <c r="J205" s="165" t="s">
        <v>785</v>
      </c>
      <c r="K205" s="162" t="s">
        <v>96</v>
      </c>
      <c r="L205" s="162" t="s">
        <v>97</v>
      </c>
      <c r="M205" s="162" t="s">
        <v>98</v>
      </c>
      <c r="N205" s="38">
        <v>18984.979189999998</v>
      </c>
      <c r="O205" s="38">
        <v>19190.058410000001</v>
      </c>
      <c r="P205" s="38">
        <f t="shared" si="42"/>
        <v>38175.037599999996</v>
      </c>
      <c r="Q205" s="38">
        <v>4525.1633199999997</v>
      </c>
      <c r="R205" s="38">
        <v>5400.3807300000008</v>
      </c>
      <c r="S205" s="38">
        <f t="shared" si="43"/>
        <v>9925.5440500000004</v>
      </c>
      <c r="T205" s="38">
        <f t="shared" si="39"/>
        <v>-13789.677680000001</v>
      </c>
      <c r="U205" s="38">
        <f t="shared" si="39"/>
        <v>-28249.493549999996</v>
      </c>
      <c r="V205" s="38">
        <f t="shared" si="37"/>
        <v>-0.71858445583543173</v>
      </c>
      <c r="W205" s="38">
        <f t="shared" si="38"/>
        <v>-0.73999910218817955</v>
      </c>
      <c r="X205" s="12" t="str">
        <f>IF(ABS(T205)&gt;10000,"YES","NO")</f>
        <v>YES</v>
      </c>
      <c r="Y205" s="12" t="str">
        <f>IF(AND(ABS(T205)&gt;5000,ABS(V205)&gt;0.2),"YES","NO")</f>
        <v>YES</v>
      </c>
      <c r="Z205" s="164" t="s">
        <v>1050</v>
      </c>
      <c r="AA205" s="106" t="s">
        <v>100</v>
      </c>
      <c r="AB205" s="106" t="s">
        <v>100</v>
      </c>
      <c r="AC205" s="106" t="s">
        <v>100</v>
      </c>
      <c r="AD205" s="106" t="s">
        <v>100</v>
      </c>
      <c r="AE205" s="178" t="s">
        <v>100</v>
      </c>
      <c r="AF205" s="125" t="s">
        <v>100</v>
      </c>
      <c r="AG205" s="125" t="str">
        <f t="shared" si="40"/>
        <v>N/A</v>
      </c>
      <c r="AH205" s="125" t="str">
        <f t="shared" si="40"/>
        <v>N/A</v>
      </c>
      <c r="AI205" s="117">
        <f t="shared" si="41"/>
        <v>0</v>
      </c>
      <c r="AJ205" s="168">
        <f t="shared" si="41"/>
        <v>0</v>
      </c>
      <c r="AK205" s="12" t="str">
        <f>IF(AI205="N/A","NO",IF(ABS(AI205)&gt;0.2,"YES","NO"))</f>
        <v>NO</v>
      </c>
      <c r="AL205" s="33" t="s">
        <v>1051</v>
      </c>
      <c r="AM205" s="33" t="s">
        <v>100</v>
      </c>
      <c r="AN205" s="59" t="s">
        <v>101</v>
      </c>
      <c r="AO205" s="162" t="s">
        <v>101</v>
      </c>
      <c r="AP205" s="59" t="str">
        <f>IF(AND(U205&lt;-5000, W205&lt;-19.99%), "Under", IF(AND(U205&gt;=-5000, U205&lt;=5000), "On-Target", IF(AND(U205&gt;5000, W205&gt;19.99%), "Over", "Check")))</f>
        <v>Under</v>
      </c>
      <c r="AQ205" s="59" t="s">
        <v>256</v>
      </c>
      <c r="AR205" s="59" t="s">
        <v>1052</v>
      </c>
    </row>
    <row r="206" spans="1:44" ht="39">
      <c r="A206" s="162">
        <v>203</v>
      </c>
      <c r="B206" s="28" t="s">
        <v>685</v>
      </c>
      <c r="C206" s="28" t="s">
        <v>686</v>
      </c>
      <c r="D206" s="163" t="s">
        <v>1003</v>
      </c>
      <c r="E206" s="164" t="s">
        <v>1004</v>
      </c>
      <c r="F206" s="163" t="s">
        <v>1048</v>
      </c>
      <c r="G206" s="164" t="s">
        <v>1049</v>
      </c>
      <c r="H206" s="164" t="s">
        <v>692</v>
      </c>
      <c r="I206" s="164" t="s">
        <v>1013</v>
      </c>
      <c r="J206" s="165" t="s">
        <v>785</v>
      </c>
      <c r="K206" s="162" t="s">
        <v>96</v>
      </c>
      <c r="L206" s="162" t="s">
        <v>97</v>
      </c>
      <c r="M206" s="162" t="s">
        <v>98</v>
      </c>
      <c r="N206" s="38">
        <v>18984.979189999998</v>
      </c>
      <c r="O206" s="38">
        <v>19190.058410000001</v>
      </c>
      <c r="P206" s="38">
        <f t="shared" si="42"/>
        <v>38175.037599999996</v>
      </c>
      <c r="Q206" s="38">
        <v>4525.1633199999997</v>
      </c>
      <c r="R206" s="38">
        <v>5400.3807300000008</v>
      </c>
      <c r="S206" s="38">
        <f t="shared" si="43"/>
        <v>9925.5440500000004</v>
      </c>
      <c r="T206" s="38">
        <f t="shared" si="39"/>
        <v>-13789.677680000001</v>
      </c>
      <c r="U206" s="38">
        <f t="shared" si="39"/>
        <v>-28249.493549999996</v>
      </c>
      <c r="V206" s="38">
        <f t="shared" si="37"/>
        <v>-0.71858445583543173</v>
      </c>
      <c r="W206" s="38">
        <f t="shared" si="38"/>
        <v>-0.73999910218817955</v>
      </c>
      <c r="X206" s="188" t="s">
        <v>100</v>
      </c>
      <c r="Y206" s="188" t="s">
        <v>100</v>
      </c>
      <c r="Z206" s="107" t="s">
        <v>100</v>
      </c>
      <c r="AA206" s="106" t="s">
        <v>100</v>
      </c>
      <c r="AB206" s="106" t="s">
        <v>100</v>
      </c>
      <c r="AC206" s="106" t="s">
        <v>100</v>
      </c>
      <c r="AD206" s="106" t="s">
        <v>100</v>
      </c>
      <c r="AE206" s="178" t="s">
        <v>100</v>
      </c>
      <c r="AF206" s="125" t="s">
        <v>100</v>
      </c>
      <c r="AG206" s="125" t="str">
        <f t="shared" si="40"/>
        <v>N/A</v>
      </c>
      <c r="AH206" s="125" t="str">
        <f t="shared" si="40"/>
        <v>N/A</v>
      </c>
      <c r="AI206" s="117">
        <f t="shared" si="41"/>
        <v>0</v>
      </c>
      <c r="AJ206" s="168">
        <f t="shared" si="41"/>
        <v>0</v>
      </c>
      <c r="AK206" s="150" t="s">
        <v>100</v>
      </c>
      <c r="AL206" s="33" t="s">
        <v>100</v>
      </c>
      <c r="AM206" s="33" t="s">
        <v>100</v>
      </c>
      <c r="AN206" s="33" t="s">
        <v>100</v>
      </c>
      <c r="AO206" s="33" t="s">
        <v>100</v>
      </c>
      <c r="AP206" s="33" t="s">
        <v>100</v>
      </c>
      <c r="AQ206" s="59" t="s">
        <v>100</v>
      </c>
      <c r="AR206" s="59" t="s">
        <v>100</v>
      </c>
    </row>
    <row r="207" spans="1:44" ht="77.25">
      <c r="A207" s="162">
        <v>204</v>
      </c>
      <c r="B207" s="28" t="s">
        <v>685</v>
      </c>
      <c r="C207" s="28" t="s">
        <v>686</v>
      </c>
      <c r="D207" s="163" t="s">
        <v>1003</v>
      </c>
      <c r="E207" s="164" t="s">
        <v>1004</v>
      </c>
      <c r="F207" s="163" t="s">
        <v>1053</v>
      </c>
      <c r="G207" s="164" t="s">
        <v>1054</v>
      </c>
      <c r="H207" s="164" t="s">
        <v>714</v>
      </c>
      <c r="I207" s="164" t="s">
        <v>714</v>
      </c>
      <c r="J207" s="165" t="s">
        <v>95</v>
      </c>
      <c r="K207" s="162" t="s">
        <v>96</v>
      </c>
      <c r="L207" s="162" t="s">
        <v>97</v>
      </c>
      <c r="M207" s="162" t="s">
        <v>98</v>
      </c>
      <c r="N207" s="38">
        <v>7906.4386199999999</v>
      </c>
      <c r="O207" s="38">
        <v>7991.8318300000001</v>
      </c>
      <c r="P207" s="38">
        <f t="shared" si="42"/>
        <v>15898.27045</v>
      </c>
      <c r="Q207" s="38">
        <v>8973.6742699999995</v>
      </c>
      <c r="R207" s="38">
        <v>9450.8213599999999</v>
      </c>
      <c r="S207" s="38">
        <f t="shared" si="43"/>
        <v>18424.495629999998</v>
      </c>
      <c r="T207" s="38">
        <f t="shared" si="39"/>
        <v>1458.9895299999998</v>
      </c>
      <c r="U207" s="38">
        <f t="shared" si="39"/>
        <v>2526.2251799999976</v>
      </c>
      <c r="V207" s="38">
        <f t="shared" si="37"/>
        <v>0.1825600889802507</v>
      </c>
      <c r="W207" s="38">
        <f t="shared" si="38"/>
        <v>0.15889937134639684</v>
      </c>
      <c r="X207" s="12" t="str">
        <f>IF(ABS(T207)&gt;10000,"YES","NO")</f>
        <v>NO</v>
      </c>
      <c r="Y207" s="12" t="str">
        <f>IF(AND(ABS(T207)&gt;5000,ABS(V207)&gt;0.2),"YES","NO")</f>
        <v>NO</v>
      </c>
      <c r="Z207" s="107" t="s">
        <v>1055</v>
      </c>
      <c r="AA207" s="106" t="s">
        <v>100</v>
      </c>
      <c r="AB207" s="106" t="s">
        <v>100</v>
      </c>
      <c r="AC207" s="106" t="s">
        <v>100</v>
      </c>
      <c r="AD207" s="106" t="s">
        <v>100</v>
      </c>
      <c r="AE207" s="178" t="s">
        <v>100</v>
      </c>
      <c r="AF207" s="125" t="s">
        <v>100</v>
      </c>
      <c r="AG207" s="125" t="str">
        <f t="shared" si="40"/>
        <v>N/A</v>
      </c>
      <c r="AH207" s="125" t="str">
        <f t="shared" si="40"/>
        <v>N/A</v>
      </c>
      <c r="AI207" s="117">
        <f t="shared" si="41"/>
        <v>0</v>
      </c>
      <c r="AJ207" s="168">
        <f t="shared" si="41"/>
        <v>0</v>
      </c>
      <c r="AK207" s="12" t="str">
        <f>IF(AI207="N/A","NO",IF(ABS(AI207)&gt;0.2,"YES","NO"))</f>
        <v>NO</v>
      </c>
      <c r="AL207" s="33" t="s">
        <v>100</v>
      </c>
      <c r="AM207" s="33" t="s">
        <v>100</v>
      </c>
      <c r="AN207" s="59" t="s">
        <v>101</v>
      </c>
      <c r="AO207" s="162" t="s">
        <v>101</v>
      </c>
      <c r="AP207" s="59" t="str">
        <f>IF(AND(U207&lt;-5000, W207&lt;-19.99%), "Under", IF(AND(U207&gt;=-5000, U207&lt;=5000), "On-Target", IF(AND(U207&gt;5000, W207&gt;19.99%), "Over", "Check")))</f>
        <v>On-Target</v>
      </c>
      <c r="AQ207" s="59" t="s">
        <v>256</v>
      </c>
      <c r="AR207" s="29" t="s">
        <v>103</v>
      </c>
    </row>
    <row r="208" spans="1:44" ht="77.25">
      <c r="A208" s="162">
        <v>205</v>
      </c>
      <c r="B208" s="28" t="s">
        <v>685</v>
      </c>
      <c r="C208" s="28" t="s">
        <v>686</v>
      </c>
      <c r="D208" s="163" t="s">
        <v>1003</v>
      </c>
      <c r="E208" s="164" t="s">
        <v>1004</v>
      </c>
      <c r="F208" s="163" t="s">
        <v>1056</v>
      </c>
      <c r="G208" s="164" t="s">
        <v>1057</v>
      </c>
      <c r="H208" s="164" t="s">
        <v>482</v>
      </c>
      <c r="I208" s="164" t="s">
        <v>482</v>
      </c>
      <c r="J208" s="165" t="s">
        <v>95</v>
      </c>
      <c r="K208" s="162" t="s">
        <v>96</v>
      </c>
      <c r="L208" s="162" t="s">
        <v>97</v>
      </c>
      <c r="M208" s="162" t="s">
        <v>98</v>
      </c>
      <c r="N208" s="38">
        <v>16877.21543</v>
      </c>
      <c r="O208" s="38">
        <v>17059.497190000002</v>
      </c>
      <c r="P208" s="38">
        <f t="shared" si="42"/>
        <v>33936.712620000006</v>
      </c>
      <c r="Q208" s="38">
        <v>7397.9605300000003</v>
      </c>
      <c r="R208" s="38">
        <v>5357.3490300000003</v>
      </c>
      <c r="S208" s="38">
        <f t="shared" si="43"/>
        <v>12755.309560000002</v>
      </c>
      <c r="T208" s="38">
        <f t="shared" si="39"/>
        <v>-11702.148160000001</v>
      </c>
      <c r="U208" s="38">
        <f t="shared" si="39"/>
        <v>-21181.403060000004</v>
      </c>
      <c r="V208" s="38">
        <f t="shared" si="37"/>
        <v>-0.6859609066825022</v>
      </c>
      <c r="W208" s="38">
        <f t="shared" si="38"/>
        <v>-0.62414422095548272</v>
      </c>
      <c r="X208" s="12" t="str">
        <f>IF(ABS(T208)&gt;10000,"YES","NO")</f>
        <v>YES</v>
      </c>
      <c r="Y208" s="12" t="str">
        <f>IF(AND(ABS(T208)&gt;5000,ABS(V208)&gt;0.2),"YES","NO")</f>
        <v>YES</v>
      </c>
      <c r="Z208" s="107" t="s">
        <v>1058</v>
      </c>
      <c r="AA208" s="106" t="s">
        <v>100</v>
      </c>
      <c r="AB208" s="106" t="s">
        <v>100</v>
      </c>
      <c r="AC208" s="106" t="s">
        <v>100</v>
      </c>
      <c r="AD208" s="106" t="s">
        <v>100</v>
      </c>
      <c r="AE208" s="178" t="s">
        <v>100</v>
      </c>
      <c r="AF208" s="125" t="s">
        <v>100</v>
      </c>
      <c r="AG208" s="125" t="str">
        <f t="shared" si="40"/>
        <v>N/A</v>
      </c>
      <c r="AH208" s="125" t="str">
        <f t="shared" si="40"/>
        <v>N/A</v>
      </c>
      <c r="AI208" s="117">
        <f t="shared" si="41"/>
        <v>0</v>
      </c>
      <c r="AJ208" s="168">
        <f t="shared" si="41"/>
        <v>0</v>
      </c>
      <c r="AK208" s="12" t="str">
        <f>IF(AI208="N/A","NO",IF(ABS(AI208)&gt;0.2,"YES","NO"))</f>
        <v>NO</v>
      </c>
      <c r="AL208" s="33" t="s">
        <v>1059</v>
      </c>
      <c r="AM208" s="33" t="s">
        <v>100</v>
      </c>
      <c r="AN208" s="59" t="s">
        <v>108</v>
      </c>
      <c r="AO208" s="59" t="s">
        <v>108</v>
      </c>
      <c r="AP208" s="59" t="str">
        <f>IF(AND(U208&lt;-5000, W208&lt;-19.99%), "Under", IF(AND(U208&gt;=-5000, U208&lt;=5000), "On-Target", IF(AND(U208&gt;5000, W208&gt;19.99%), "Over", "Check")))</f>
        <v>Under</v>
      </c>
      <c r="AQ208" s="59" t="s">
        <v>163</v>
      </c>
      <c r="AR208" s="59" t="s">
        <v>1060</v>
      </c>
    </row>
    <row r="209" spans="1:44" ht="39">
      <c r="A209" s="162">
        <v>206</v>
      </c>
      <c r="B209" s="28" t="s">
        <v>685</v>
      </c>
      <c r="C209" s="28" t="s">
        <v>686</v>
      </c>
      <c r="D209" s="163" t="s">
        <v>1003</v>
      </c>
      <c r="E209" s="164" t="s">
        <v>1004</v>
      </c>
      <c r="F209" s="163" t="s">
        <v>1056</v>
      </c>
      <c r="G209" s="164" t="s">
        <v>1057</v>
      </c>
      <c r="H209" s="164" t="s">
        <v>692</v>
      </c>
      <c r="I209" s="164" t="s">
        <v>1061</v>
      </c>
      <c r="J209" s="165" t="s">
        <v>95</v>
      </c>
      <c r="K209" s="162" t="s">
        <v>96</v>
      </c>
      <c r="L209" s="162" t="s">
        <v>97</v>
      </c>
      <c r="M209" s="162" t="s">
        <v>98</v>
      </c>
      <c r="N209" s="38">
        <v>16877.21543</v>
      </c>
      <c r="O209" s="38">
        <v>17059.497190000002</v>
      </c>
      <c r="P209" s="38">
        <f t="shared" si="42"/>
        <v>33936.712620000006</v>
      </c>
      <c r="Q209" s="38">
        <v>7397.9605300000003</v>
      </c>
      <c r="R209" s="38">
        <v>5357.3490300000003</v>
      </c>
      <c r="S209" s="38">
        <f t="shared" si="43"/>
        <v>12755.309560000002</v>
      </c>
      <c r="T209" s="38">
        <f t="shared" si="39"/>
        <v>-11702.148160000001</v>
      </c>
      <c r="U209" s="38">
        <f t="shared" si="39"/>
        <v>-21181.403060000004</v>
      </c>
      <c r="V209" s="38">
        <f t="shared" si="37"/>
        <v>-0.6859609066825022</v>
      </c>
      <c r="W209" s="38">
        <f t="shared" si="38"/>
        <v>-0.62414422095548272</v>
      </c>
      <c r="X209" s="188" t="s">
        <v>100</v>
      </c>
      <c r="Y209" s="188" t="s">
        <v>100</v>
      </c>
      <c r="Z209" s="107" t="s">
        <v>100</v>
      </c>
      <c r="AA209" s="106" t="s">
        <v>100</v>
      </c>
      <c r="AB209" s="106" t="s">
        <v>100</v>
      </c>
      <c r="AC209" s="106" t="s">
        <v>100</v>
      </c>
      <c r="AD209" s="106" t="s">
        <v>100</v>
      </c>
      <c r="AE209" s="178" t="s">
        <v>100</v>
      </c>
      <c r="AF209" s="125" t="s">
        <v>100</v>
      </c>
      <c r="AG209" s="125" t="str">
        <f t="shared" si="40"/>
        <v>N/A</v>
      </c>
      <c r="AH209" s="125" t="str">
        <f t="shared" si="40"/>
        <v>N/A</v>
      </c>
      <c r="AI209" s="117">
        <f t="shared" si="41"/>
        <v>0</v>
      </c>
      <c r="AJ209" s="168">
        <f t="shared" si="41"/>
        <v>0</v>
      </c>
      <c r="AK209" s="150" t="s">
        <v>100</v>
      </c>
      <c r="AL209" s="33" t="s">
        <v>100</v>
      </c>
      <c r="AM209" s="33" t="s">
        <v>100</v>
      </c>
      <c r="AN209" s="33" t="s">
        <v>100</v>
      </c>
      <c r="AO209" s="33" t="s">
        <v>100</v>
      </c>
      <c r="AP209" s="33" t="s">
        <v>100</v>
      </c>
      <c r="AQ209" s="59" t="s">
        <v>100</v>
      </c>
      <c r="AR209" s="59" t="s">
        <v>100</v>
      </c>
    </row>
    <row r="210" spans="1:44" ht="39">
      <c r="A210" s="162">
        <v>207</v>
      </c>
      <c r="B210" s="28" t="s">
        <v>685</v>
      </c>
      <c r="C210" s="28" t="s">
        <v>686</v>
      </c>
      <c r="D210" s="163" t="s">
        <v>1003</v>
      </c>
      <c r="E210" s="164" t="s">
        <v>1004</v>
      </c>
      <c r="F210" s="163" t="s">
        <v>1062</v>
      </c>
      <c r="G210" s="164" t="s">
        <v>1063</v>
      </c>
      <c r="H210" s="164" t="s">
        <v>482</v>
      </c>
      <c r="I210" s="164" t="s">
        <v>482</v>
      </c>
      <c r="J210" s="165" t="s">
        <v>313</v>
      </c>
      <c r="K210" s="162" t="s">
        <v>96</v>
      </c>
      <c r="L210" s="162" t="s">
        <v>97</v>
      </c>
      <c r="M210" s="162" t="s">
        <v>98</v>
      </c>
      <c r="N210" s="38">
        <v>2790.5397200000002</v>
      </c>
      <c r="O210" s="38">
        <v>2819.6417700000002</v>
      </c>
      <c r="P210" s="38">
        <f t="shared" si="42"/>
        <v>5610.1814900000008</v>
      </c>
      <c r="Q210" s="38">
        <v>1842.9262799999999</v>
      </c>
      <c r="R210" s="38">
        <v>1746.9910300000001</v>
      </c>
      <c r="S210" s="38">
        <f t="shared" si="43"/>
        <v>3589.9173099999998</v>
      </c>
      <c r="T210" s="38">
        <f t="shared" si="39"/>
        <v>-1072.65074</v>
      </c>
      <c r="U210" s="38">
        <f t="shared" si="39"/>
        <v>-2020.264180000001</v>
      </c>
      <c r="V210" s="38">
        <f t="shared" si="37"/>
        <v>-0.38042092843588426</v>
      </c>
      <c r="W210" s="38">
        <f t="shared" si="38"/>
        <v>-0.3601067422865139</v>
      </c>
      <c r="X210" s="12" t="str">
        <f>IF(ABS(T210)&gt;10000,"YES","NO")</f>
        <v>NO</v>
      </c>
      <c r="Y210" s="12" t="str">
        <f>IF(AND(ABS(T210)&gt;5000,ABS(V210)&gt;0.2),"YES","NO")</f>
        <v>NO</v>
      </c>
      <c r="Z210" s="107" t="s">
        <v>1064</v>
      </c>
      <c r="AA210" s="106" t="s">
        <v>100</v>
      </c>
      <c r="AB210" s="106" t="s">
        <v>100</v>
      </c>
      <c r="AC210" s="106" t="s">
        <v>100</v>
      </c>
      <c r="AD210" s="106" t="s">
        <v>100</v>
      </c>
      <c r="AE210" s="178" t="s">
        <v>100</v>
      </c>
      <c r="AF210" s="125" t="s">
        <v>100</v>
      </c>
      <c r="AG210" s="125" t="str">
        <f t="shared" si="40"/>
        <v>N/A</v>
      </c>
      <c r="AH210" s="125" t="str">
        <f t="shared" si="40"/>
        <v>N/A</v>
      </c>
      <c r="AI210" s="117">
        <f t="shared" si="41"/>
        <v>0</v>
      </c>
      <c r="AJ210" s="168">
        <f t="shared" si="41"/>
        <v>0</v>
      </c>
      <c r="AK210" s="12" t="str">
        <f>IF(AI210="N/A","NO",IF(ABS(AI210)&gt;0.2,"YES","NO"))</f>
        <v>NO</v>
      </c>
      <c r="AL210" s="33" t="s">
        <v>100</v>
      </c>
      <c r="AM210" s="33" t="s">
        <v>100</v>
      </c>
      <c r="AN210" s="59" t="s">
        <v>101</v>
      </c>
      <c r="AO210" s="162" t="s">
        <v>101</v>
      </c>
      <c r="AP210" s="59" t="str">
        <f>IF(AND(U210&lt;-5000, W210&lt;-19.99%), "Under", IF(AND(U210&gt;=-5000, U210&lt;=5000), "On-Target", IF(AND(U210&gt;5000, W210&gt;19.99%), "Over", "Check")))</f>
        <v>On-Target</v>
      </c>
      <c r="AQ210" s="59" t="s">
        <v>256</v>
      </c>
      <c r="AR210" s="59" t="s">
        <v>103</v>
      </c>
    </row>
    <row r="211" spans="1:44" ht="39">
      <c r="A211" s="162">
        <v>208</v>
      </c>
      <c r="B211" s="28" t="s">
        <v>685</v>
      </c>
      <c r="C211" s="28" t="s">
        <v>686</v>
      </c>
      <c r="D211" s="163" t="s">
        <v>1003</v>
      </c>
      <c r="E211" s="164" t="s">
        <v>1004</v>
      </c>
      <c r="F211" s="163" t="s">
        <v>1062</v>
      </c>
      <c r="G211" s="164" t="s">
        <v>1063</v>
      </c>
      <c r="H211" s="164" t="s">
        <v>242</v>
      </c>
      <c r="I211" s="164" t="s">
        <v>1065</v>
      </c>
      <c r="J211" s="165" t="s">
        <v>313</v>
      </c>
      <c r="K211" s="162" t="s">
        <v>96</v>
      </c>
      <c r="L211" s="162" t="s">
        <v>97</v>
      </c>
      <c r="M211" s="162" t="s">
        <v>98</v>
      </c>
      <c r="N211" s="38">
        <v>2790.5397200000002</v>
      </c>
      <c r="O211" s="38">
        <v>2819.6417700000002</v>
      </c>
      <c r="P211" s="38">
        <f t="shared" si="42"/>
        <v>5610.1814900000008</v>
      </c>
      <c r="Q211" s="38">
        <v>1842.9262799999999</v>
      </c>
      <c r="R211" s="38">
        <v>1746.9910300000001</v>
      </c>
      <c r="S211" s="38">
        <f t="shared" si="43"/>
        <v>3589.9173099999998</v>
      </c>
      <c r="T211" s="38">
        <f t="shared" si="39"/>
        <v>-1072.65074</v>
      </c>
      <c r="U211" s="38">
        <f t="shared" si="39"/>
        <v>-2020.264180000001</v>
      </c>
      <c r="V211" s="38">
        <f t="shared" si="37"/>
        <v>-0.38042092843588426</v>
      </c>
      <c r="W211" s="38">
        <f t="shared" si="38"/>
        <v>-0.3601067422865139</v>
      </c>
      <c r="X211" s="188" t="s">
        <v>100</v>
      </c>
      <c r="Y211" s="188" t="s">
        <v>100</v>
      </c>
      <c r="Z211" s="107" t="s">
        <v>100</v>
      </c>
      <c r="AA211" s="106" t="s">
        <v>100</v>
      </c>
      <c r="AB211" s="106" t="s">
        <v>100</v>
      </c>
      <c r="AC211" s="106" t="s">
        <v>100</v>
      </c>
      <c r="AD211" s="106" t="s">
        <v>100</v>
      </c>
      <c r="AE211" s="178" t="s">
        <v>100</v>
      </c>
      <c r="AF211" s="125" t="s">
        <v>100</v>
      </c>
      <c r="AG211" s="125" t="str">
        <f t="shared" si="40"/>
        <v>N/A</v>
      </c>
      <c r="AH211" s="125" t="str">
        <f t="shared" si="40"/>
        <v>N/A</v>
      </c>
      <c r="AI211" s="117">
        <f t="shared" si="41"/>
        <v>0</v>
      </c>
      <c r="AJ211" s="168">
        <f t="shared" si="41"/>
        <v>0</v>
      </c>
      <c r="AK211" s="150" t="s">
        <v>100</v>
      </c>
      <c r="AL211" s="33" t="s">
        <v>100</v>
      </c>
      <c r="AM211" s="33" t="s">
        <v>100</v>
      </c>
      <c r="AN211" s="33" t="s">
        <v>100</v>
      </c>
      <c r="AO211" s="33" t="s">
        <v>100</v>
      </c>
      <c r="AP211" s="33" t="s">
        <v>100</v>
      </c>
      <c r="AQ211" s="59" t="s">
        <v>100</v>
      </c>
      <c r="AR211" s="59" t="s">
        <v>100</v>
      </c>
    </row>
    <row r="212" spans="1:44" ht="39">
      <c r="A212" s="162">
        <v>209</v>
      </c>
      <c r="B212" s="28" t="s">
        <v>685</v>
      </c>
      <c r="C212" s="28" t="s">
        <v>686</v>
      </c>
      <c r="D212" s="163" t="s">
        <v>1003</v>
      </c>
      <c r="E212" s="164" t="s">
        <v>1004</v>
      </c>
      <c r="F212" s="163" t="s">
        <v>1062</v>
      </c>
      <c r="G212" s="164" t="s">
        <v>1063</v>
      </c>
      <c r="H212" s="164" t="s">
        <v>263</v>
      </c>
      <c r="I212" s="164" t="s">
        <v>1066</v>
      </c>
      <c r="J212" s="165" t="s">
        <v>313</v>
      </c>
      <c r="K212" s="162" t="s">
        <v>96</v>
      </c>
      <c r="L212" s="162" t="s">
        <v>97</v>
      </c>
      <c r="M212" s="162" t="s">
        <v>98</v>
      </c>
      <c r="N212" s="38">
        <v>2790.5397200000002</v>
      </c>
      <c r="O212" s="38">
        <v>2819.6417700000002</v>
      </c>
      <c r="P212" s="38">
        <f t="shared" si="42"/>
        <v>5610.1814900000008</v>
      </c>
      <c r="Q212" s="38">
        <v>1842.9262799999999</v>
      </c>
      <c r="R212" s="38">
        <v>1746.9910300000001</v>
      </c>
      <c r="S212" s="38">
        <f t="shared" si="43"/>
        <v>3589.9173099999998</v>
      </c>
      <c r="T212" s="38">
        <f t="shared" si="39"/>
        <v>-1072.65074</v>
      </c>
      <c r="U212" s="38">
        <f t="shared" si="39"/>
        <v>-2020.264180000001</v>
      </c>
      <c r="V212" s="38">
        <f t="shared" si="37"/>
        <v>-0.38042092843588426</v>
      </c>
      <c r="W212" s="38">
        <f t="shared" si="38"/>
        <v>-0.3601067422865139</v>
      </c>
      <c r="X212" s="188" t="s">
        <v>100</v>
      </c>
      <c r="Y212" s="188" t="s">
        <v>100</v>
      </c>
      <c r="Z212" s="107" t="s">
        <v>100</v>
      </c>
      <c r="AA212" s="106" t="s">
        <v>100</v>
      </c>
      <c r="AB212" s="106" t="s">
        <v>100</v>
      </c>
      <c r="AC212" s="106" t="s">
        <v>100</v>
      </c>
      <c r="AD212" s="106" t="s">
        <v>100</v>
      </c>
      <c r="AE212" s="178" t="s">
        <v>100</v>
      </c>
      <c r="AF212" s="125" t="s">
        <v>100</v>
      </c>
      <c r="AG212" s="125" t="str">
        <f t="shared" si="40"/>
        <v>N/A</v>
      </c>
      <c r="AH212" s="125" t="str">
        <f t="shared" si="40"/>
        <v>N/A</v>
      </c>
      <c r="AI212" s="117">
        <f t="shared" si="41"/>
        <v>0</v>
      </c>
      <c r="AJ212" s="168">
        <f t="shared" si="41"/>
        <v>0</v>
      </c>
      <c r="AK212" s="150" t="s">
        <v>100</v>
      </c>
      <c r="AL212" s="33" t="s">
        <v>100</v>
      </c>
      <c r="AM212" s="33" t="s">
        <v>100</v>
      </c>
      <c r="AN212" s="33" t="s">
        <v>100</v>
      </c>
      <c r="AO212" s="33" t="s">
        <v>100</v>
      </c>
      <c r="AP212" s="33" t="s">
        <v>100</v>
      </c>
      <c r="AQ212" s="59" t="s">
        <v>100</v>
      </c>
      <c r="AR212" s="59" t="s">
        <v>100</v>
      </c>
    </row>
    <row r="213" spans="1:44" ht="64.5">
      <c r="A213" s="162">
        <v>210</v>
      </c>
      <c r="B213" s="28" t="s">
        <v>685</v>
      </c>
      <c r="C213" s="28" t="s">
        <v>686</v>
      </c>
      <c r="D213" s="163" t="s">
        <v>1003</v>
      </c>
      <c r="E213" s="164" t="s">
        <v>1004</v>
      </c>
      <c r="F213" s="163" t="s">
        <v>1067</v>
      </c>
      <c r="G213" s="164" t="s">
        <v>1068</v>
      </c>
      <c r="H213" s="164" t="s">
        <v>482</v>
      </c>
      <c r="I213" s="164" t="s">
        <v>482</v>
      </c>
      <c r="J213" s="165" t="s">
        <v>168</v>
      </c>
      <c r="K213" s="162" t="s">
        <v>96</v>
      </c>
      <c r="L213" s="162" t="s">
        <v>97</v>
      </c>
      <c r="M213" s="162" t="s">
        <v>98</v>
      </c>
      <c r="N213" s="38">
        <v>997.75459000000001</v>
      </c>
      <c r="O213" s="38">
        <v>1008.5804300000001</v>
      </c>
      <c r="P213" s="38">
        <f t="shared" si="42"/>
        <v>2006.33502</v>
      </c>
      <c r="Q213" s="38">
        <v>72.087329999999994</v>
      </c>
      <c r="R213" s="38">
        <v>3321.1296000000002</v>
      </c>
      <c r="S213" s="38">
        <f t="shared" si="43"/>
        <v>3393.21693</v>
      </c>
      <c r="T213" s="38">
        <f t="shared" si="39"/>
        <v>2312.5491700000002</v>
      </c>
      <c r="U213" s="38">
        <f t="shared" si="39"/>
        <v>1386.8819100000001</v>
      </c>
      <c r="V213" s="38">
        <f t="shared" si="37"/>
        <v>2.2928753138706051</v>
      </c>
      <c r="W213" s="38">
        <f t="shared" si="38"/>
        <v>0.69125140924869066</v>
      </c>
      <c r="X213" s="12" t="str">
        <f>IF(ABS(T213)&gt;10000,"YES","NO")</f>
        <v>NO</v>
      </c>
      <c r="Y213" s="12" t="str">
        <f>IF(AND(ABS(T213)&gt;5000,ABS(V213)&gt;0.2),"YES","NO")</f>
        <v>NO</v>
      </c>
      <c r="Z213" s="107" t="s">
        <v>1069</v>
      </c>
      <c r="AA213" s="106" t="s">
        <v>100</v>
      </c>
      <c r="AB213" s="106" t="s">
        <v>100</v>
      </c>
      <c r="AC213" s="106" t="s">
        <v>100</v>
      </c>
      <c r="AD213" s="106" t="s">
        <v>100</v>
      </c>
      <c r="AE213" s="178" t="s">
        <v>100</v>
      </c>
      <c r="AF213" s="125" t="s">
        <v>100</v>
      </c>
      <c r="AG213" s="125" t="str">
        <f t="shared" si="40"/>
        <v>N/A</v>
      </c>
      <c r="AH213" s="125" t="str">
        <f t="shared" si="40"/>
        <v>N/A</v>
      </c>
      <c r="AI213" s="117">
        <f t="shared" si="41"/>
        <v>0</v>
      </c>
      <c r="AJ213" s="168">
        <f t="shared" si="41"/>
        <v>0</v>
      </c>
      <c r="AK213" s="12" t="str">
        <f>IF(AI213="N/A","NO",IF(ABS(AI213)&gt;0.2,"YES","NO"))</f>
        <v>NO</v>
      </c>
      <c r="AL213" s="33" t="s">
        <v>100</v>
      </c>
      <c r="AM213" s="33" t="s">
        <v>100</v>
      </c>
      <c r="AN213" s="59" t="s">
        <v>101</v>
      </c>
      <c r="AO213" s="162" t="s">
        <v>101</v>
      </c>
      <c r="AP213" s="59" t="str">
        <f>IF(AND(U213&lt;-5000, W213&lt;-19.99%), "Under", IF(AND(U213&gt;=-5000, U213&lt;=5000), "On-Target", IF(AND(U213&gt;5000, W213&gt;19.99%), "Over", "Check")))</f>
        <v>On-Target</v>
      </c>
      <c r="AQ213" s="59" t="s">
        <v>256</v>
      </c>
      <c r="AR213" s="215" t="s">
        <v>103</v>
      </c>
    </row>
    <row r="214" spans="1:44" ht="39">
      <c r="A214" s="162">
        <v>211</v>
      </c>
      <c r="B214" s="28" t="s">
        <v>685</v>
      </c>
      <c r="C214" s="28" t="s">
        <v>686</v>
      </c>
      <c r="D214" s="163" t="s">
        <v>1003</v>
      </c>
      <c r="E214" s="164" t="s">
        <v>1004</v>
      </c>
      <c r="F214" s="163" t="s">
        <v>1067</v>
      </c>
      <c r="G214" s="164" t="s">
        <v>1068</v>
      </c>
      <c r="H214" s="164" t="s">
        <v>170</v>
      </c>
      <c r="I214" s="164" t="s">
        <v>1070</v>
      </c>
      <c r="J214" s="165" t="s">
        <v>168</v>
      </c>
      <c r="K214" s="162" t="s">
        <v>96</v>
      </c>
      <c r="L214" s="162" t="s">
        <v>97</v>
      </c>
      <c r="M214" s="162" t="s">
        <v>98</v>
      </c>
      <c r="N214" s="38">
        <v>997.75459000000001</v>
      </c>
      <c r="O214" s="38">
        <v>1008.5804300000001</v>
      </c>
      <c r="P214" s="38">
        <f t="shared" si="42"/>
        <v>2006.33502</v>
      </c>
      <c r="Q214" s="38">
        <v>72.087329999999994</v>
      </c>
      <c r="R214" s="38">
        <v>3321.1296000000002</v>
      </c>
      <c r="S214" s="38">
        <f t="shared" si="43"/>
        <v>3393.21693</v>
      </c>
      <c r="T214" s="38">
        <f t="shared" si="39"/>
        <v>2312.5491700000002</v>
      </c>
      <c r="U214" s="38">
        <f t="shared" si="39"/>
        <v>1386.8819100000001</v>
      </c>
      <c r="V214" s="38">
        <f t="shared" si="37"/>
        <v>2.2928753138706051</v>
      </c>
      <c r="W214" s="38">
        <f t="shared" si="38"/>
        <v>0.69125140924869066</v>
      </c>
      <c r="X214" s="188" t="s">
        <v>100</v>
      </c>
      <c r="Y214" s="188" t="s">
        <v>100</v>
      </c>
      <c r="Z214" s="107" t="s">
        <v>100</v>
      </c>
      <c r="AA214" s="106" t="s">
        <v>100</v>
      </c>
      <c r="AB214" s="106" t="s">
        <v>100</v>
      </c>
      <c r="AC214" s="106" t="s">
        <v>100</v>
      </c>
      <c r="AD214" s="106" t="s">
        <v>100</v>
      </c>
      <c r="AE214" s="178" t="s">
        <v>100</v>
      </c>
      <c r="AF214" s="125" t="s">
        <v>100</v>
      </c>
      <c r="AG214" s="125" t="str">
        <f t="shared" si="40"/>
        <v>N/A</v>
      </c>
      <c r="AH214" s="125" t="str">
        <f t="shared" si="40"/>
        <v>N/A</v>
      </c>
      <c r="AI214" s="117">
        <f t="shared" si="41"/>
        <v>0</v>
      </c>
      <c r="AJ214" s="168">
        <f t="shared" si="41"/>
        <v>0</v>
      </c>
      <c r="AK214" s="150" t="s">
        <v>100</v>
      </c>
      <c r="AL214" s="33" t="s">
        <v>100</v>
      </c>
      <c r="AM214" s="33" t="s">
        <v>100</v>
      </c>
      <c r="AN214" s="33" t="s">
        <v>100</v>
      </c>
      <c r="AO214" s="33" t="s">
        <v>100</v>
      </c>
      <c r="AP214" s="33" t="s">
        <v>100</v>
      </c>
      <c r="AQ214" s="59" t="s">
        <v>100</v>
      </c>
      <c r="AR214" s="59" t="s">
        <v>100</v>
      </c>
    </row>
    <row r="215" spans="1:44" ht="51.75">
      <c r="A215" s="162">
        <v>212</v>
      </c>
      <c r="B215" s="28" t="s">
        <v>685</v>
      </c>
      <c r="C215" s="28" t="s">
        <v>686</v>
      </c>
      <c r="D215" s="163" t="s">
        <v>1003</v>
      </c>
      <c r="E215" s="164" t="s">
        <v>1004</v>
      </c>
      <c r="F215" s="163" t="s">
        <v>1071</v>
      </c>
      <c r="G215" s="164" t="s">
        <v>1072</v>
      </c>
      <c r="H215" s="164" t="s">
        <v>482</v>
      </c>
      <c r="I215" s="164" t="s">
        <v>482</v>
      </c>
      <c r="J215" s="165" t="s">
        <v>95</v>
      </c>
      <c r="K215" s="162" t="s">
        <v>96</v>
      </c>
      <c r="L215" s="162" t="s">
        <v>97</v>
      </c>
      <c r="M215" s="162" t="s">
        <v>98</v>
      </c>
      <c r="N215" s="38">
        <v>1264.54251</v>
      </c>
      <c r="O215" s="38">
        <v>1278.2001599999999</v>
      </c>
      <c r="P215" s="38">
        <f t="shared" si="42"/>
        <v>2542.7426699999996</v>
      </c>
      <c r="Q215" s="38">
        <v>981.88964999999996</v>
      </c>
      <c r="R215" s="38">
        <v>1393.99307</v>
      </c>
      <c r="S215" s="38">
        <f t="shared" si="43"/>
        <v>2375.8827200000001</v>
      </c>
      <c r="T215" s="38">
        <f t="shared" si="39"/>
        <v>115.79291000000012</v>
      </c>
      <c r="U215" s="38">
        <f t="shared" si="39"/>
        <v>-166.85994999999957</v>
      </c>
      <c r="V215" s="38">
        <f t="shared" si="37"/>
        <v>9.0590592634568382E-2</v>
      </c>
      <c r="W215" s="38">
        <f t="shared" si="38"/>
        <v>-6.5622035595131453E-2</v>
      </c>
      <c r="X215" s="12" t="str">
        <f>IF(ABS(T215)&gt;10000,"YES","NO")</f>
        <v>NO</v>
      </c>
      <c r="Y215" s="12" t="str">
        <f>IF(AND(ABS(T215)&gt;5000,ABS(V215)&gt;0.2),"YES","NO")</f>
        <v>NO</v>
      </c>
      <c r="Z215" s="107" t="s">
        <v>1073</v>
      </c>
      <c r="AA215" s="106" t="s">
        <v>100</v>
      </c>
      <c r="AB215" s="106" t="s">
        <v>100</v>
      </c>
      <c r="AC215" s="106" t="s">
        <v>100</v>
      </c>
      <c r="AD215" s="106" t="s">
        <v>100</v>
      </c>
      <c r="AE215" s="178" t="s">
        <v>100</v>
      </c>
      <c r="AF215" s="125" t="s">
        <v>100</v>
      </c>
      <c r="AG215" s="125" t="str">
        <f t="shared" si="40"/>
        <v>N/A</v>
      </c>
      <c r="AH215" s="125" t="str">
        <f t="shared" si="40"/>
        <v>N/A</v>
      </c>
      <c r="AI215" s="117">
        <f t="shared" si="41"/>
        <v>0</v>
      </c>
      <c r="AJ215" s="168">
        <f t="shared" si="41"/>
        <v>0</v>
      </c>
      <c r="AK215" s="12" t="str">
        <f>IF(AI215="N/A","NO",IF(ABS(AI215)&gt;0.2,"YES","NO"))</f>
        <v>NO</v>
      </c>
      <c r="AL215" s="33" t="s">
        <v>100</v>
      </c>
      <c r="AM215" s="33" t="s">
        <v>100</v>
      </c>
      <c r="AN215" s="59" t="s">
        <v>101</v>
      </c>
      <c r="AO215" s="162" t="s">
        <v>101</v>
      </c>
      <c r="AP215" s="59" t="str">
        <f>IF(AND(U215&lt;-5000, W215&lt;-19.99%), "Under", IF(AND(U215&gt;=-5000, U215&lt;=5000), "On-Target", IF(AND(U215&gt;5000, W215&gt;19.99%), "Over", "Check")))</f>
        <v>On-Target</v>
      </c>
      <c r="AQ215" s="59" t="s">
        <v>256</v>
      </c>
      <c r="AR215" s="59" t="s">
        <v>103</v>
      </c>
    </row>
    <row r="216" spans="1:44" ht="39">
      <c r="A216" s="162">
        <v>213</v>
      </c>
      <c r="B216" s="28" t="s">
        <v>685</v>
      </c>
      <c r="C216" s="28" t="s">
        <v>686</v>
      </c>
      <c r="D216" s="163" t="s">
        <v>1003</v>
      </c>
      <c r="E216" s="164" t="s">
        <v>1004</v>
      </c>
      <c r="F216" s="163" t="s">
        <v>1071</v>
      </c>
      <c r="G216" s="164" t="s">
        <v>1072</v>
      </c>
      <c r="H216" s="164" t="s">
        <v>692</v>
      </c>
      <c r="I216" s="164" t="s">
        <v>1074</v>
      </c>
      <c r="J216" s="165" t="s">
        <v>95</v>
      </c>
      <c r="K216" s="162" t="s">
        <v>96</v>
      </c>
      <c r="L216" s="162" t="s">
        <v>97</v>
      </c>
      <c r="M216" s="162" t="s">
        <v>98</v>
      </c>
      <c r="N216" s="38">
        <v>1264.54251</v>
      </c>
      <c r="O216" s="38">
        <v>1278.2001599999999</v>
      </c>
      <c r="P216" s="38">
        <f t="shared" si="42"/>
        <v>2542.7426699999996</v>
      </c>
      <c r="Q216" s="38">
        <v>981.88964999999996</v>
      </c>
      <c r="R216" s="38">
        <v>1393.99307</v>
      </c>
      <c r="S216" s="38">
        <f t="shared" si="43"/>
        <v>2375.8827200000001</v>
      </c>
      <c r="T216" s="38">
        <f t="shared" si="39"/>
        <v>115.79291000000012</v>
      </c>
      <c r="U216" s="38">
        <f t="shared" si="39"/>
        <v>-166.85994999999957</v>
      </c>
      <c r="V216" s="38">
        <f t="shared" si="37"/>
        <v>9.0590592634568382E-2</v>
      </c>
      <c r="W216" s="38">
        <f t="shared" si="38"/>
        <v>-6.5622035595131453E-2</v>
      </c>
      <c r="X216" s="188" t="s">
        <v>100</v>
      </c>
      <c r="Y216" s="188" t="s">
        <v>100</v>
      </c>
      <c r="Z216" s="107" t="s">
        <v>100</v>
      </c>
      <c r="AA216" s="106" t="s">
        <v>100</v>
      </c>
      <c r="AB216" s="106" t="s">
        <v>100</v>
      </c>
      <c r="AC216" s="106" t="s">
        <v>100</v>
      </c>
      <c r="AD216" s="106" t="s">
        <v>100</v>
      </c>
      <c r="AE216" s="178" t="s">
        <v>100</v>
      </c>
      <c r="AF216" s="125" t="s">
        <v>100</v>
      </c>
      <c r="AG216" s="125" t="str">
        <f t="shared" si="40"/>
        <v>N/A</v>
      </c>
      <c r="AH216" s="125" t="str">
        <f t="shared" si="40"/>
        <v>N/A</v>
      </c>
      <c r="AI216" s="117">
        <f t="shared" si="41"/>
        <v>0</v>
      </c>
      <c r="AJ216" s="168">
        <f t="shared" si="41"/>
        <v>0</v>
      </c>
      <c r="AK216" s="150" t="s">
        <v>100</v>
      </c>
      <c r="AL216" s="33" t="s">
        <v>100</v>
      </c>
      <c r="AM216" s="33" t="s">
        <v>100</v>
      </c>
      <c r="AN216" s="33" t="s">
        <v>100</v>
      </c>
      <c r="AO216" s="33" t="s">
        <v>100</v>
      </c>
      <c r="AP216" s="33" t="s">
        <v>100</v>
      </c>
      <c r="AQ216" s="59" t="s">
        <v>100</v>
      </c>
      <c r="AR216" s="59" t="s">
        <v>100</v>
      </c>
    </row>
    <row r="217" spans="1:44" ht="102.75">
      <c r="A217" s="162">
        <v>214</v>
      </c>
      <c r="B217" s="28" t="s">
        <v>685</v>
      </c>
      <c r="C217" s="28" t="s">
        <v>686</v>
      </c>
      <c r="D217" s="163" t="s">
        <v>1003</v>
      </c>
      <c r="E217" s="164" t="s">
        <v>1004</v>
      </c>
      <c r="F217" s="163" t="s">
        <v>1075</v>
      </c>
      <c r="G217" s="164" t="s">
        <v>1076</v>
      </c>
      <c r="H217" s="164" t="s">
        <v>482</v>
      </c>
      <c r="I217" s="164" t="s">
        <v>482</v>
      </c>
      <c r="J217" s="165" t="s">
        <v>785</v>
      </c>
      <c r="K217" s="162" t="s">
        <v>96</v>
      </c>
      <c r="L217" s="162" t="s">
        <v>97</v>
      </c>
      <c r="M217" s="162" t="s">
        <v>98</v>
      </c>
      <c r="N217" s="38">
        <v>2185.0904700000001</v>
      </c>
      <c r="O217" s="38">
        <v>2208.6942200000003</v>
      </c>
      <c r="P217" s="38">
        <f t="shared" si="42"/>
        <v>4393.7846900000004</v>
      </c>
      <c r="Q217" s="38">
        <v>1588.14238</v>
      </c>
      <c r="R217" s="38">
        <v>1580.8792800000001</v>
      </c>
      <c r="S217" s="38">
        <f t="shared" si="43"/>
        <v>3169.0216600000003</v>
      </c>
      <c r="T217" s="38">
        <f t="shared" si="39"/>
        <v>-627.81494000000021</v>
      </c>
      <c r="U217" s="38">
        <f t="shared" si="39"/>
        <v>-1224.7630300000001</v>
      </c>
      <c r="V217" s="38">
        <f t="shared" si="37"/>
        <v>-0.28424710596652902</v>
      </c>
      <c r="W217" s="38">
        <f t="shared" si="38"/>
        <v>-0.27874898667371883</v>
      </c>
      <c r="X217" s="12" t="str">
        <f>IF(ABS(T217)&gt;10000,"YES","NO")</f>
        <v>NO</v>
      </c>
      <c r="Y217" s="12" t="str">
        <f>IF(AND(ABS(T217)&gt;5000,ABS(V217)&gt;0.2),"YES","NO")</f>
        <v>NO</v>
      </c>
      <c r="Z217" s="107" t="s">
        <v>1077</v>
      </c>
      <c r="AA217" s="106" t="s">
        <v>100</v>
      </c>
      <c r="AB217" s="106" t="s">
        <v>100</v>
      </c>
      <c r="AC217" s="106" t="s">
        <v>100</v>
      </c>
      <c r="AD217" s="106" t="s">
        <v>100</v>
      </c>
      <c r="AE217" s="178" t="s">
        <v>100</v>
      </c>
      <c r="AF217" s="125" t="s">
        <v>100</v>
      </c>
      <c r="AG217" s="125" t="str">
        <f t="shared" si="40"/>
        <v>N/A</v>
      </c>
      <c r="AH217" s="125" t="str">
        <f t="shared" si="40"/>
        <v>N/A</v>
      </c>
      <c r="AI217" s="117">
        <f t="shared" si="41"/>
        <v>0</v>
      </c>
      <c r="AJ217" s="168">
        <f t="shared" si="41"/>
        <v>0</v>
      </c>
      <c r="AK217" s="12" t="str">
        <f>IF(AI217="N/A","NO",IF(ABS(AI217)&gt;0.2,"YES","NO"))</f>
        <v>NO</v>
      </c>
      <c r="AL217" s="33" t="s">
        <v>100</v>
      </c>
      <c r="AM217" s="33" t="s">
        <v>100</v>
      </c>
      <c r="AN217" s="59" t="s">
        <v>101</v>
      </c>
      <c r="AO217" s="162" t="s">
        <v>101</v>
      </c>
      <c r="AP217" s="59" t="str">
        <f>IF(AND(U217&lt;-5000, W217&lt;-19.99%), "Under", IF(AND(U217&gt;=-5000, U217&lt;=5000), "On-Target", IF(AND(U217&gt;5000, W217&gt;19.99%), "Over", "Check")))</f>
        <v>On-Target</v>
      </c>
      <c r="AQ217" s="59" t="s">
        <v>256</v>
      </c>
      <c r="AR217" s="142" t="s">
        <v>103</v>
      </c>
    </row>
    <row r="218" spans="1:44" ht="39">
      <c r="A218" s="162">
        <v>215</v>
      </c>
      <c r="B218" s="28" t="s">
        <v>685</v>
      </c>
      <c r="C218" s="28" t="s">
        <v>686</v>
      </c>
      <c r="D218" s="163" t="s">
        <v>1003</v>
      </c>
      <c r="E218" s="164" t="s">
        <v>1004</v>
      </c>
      <c r="F218" s="163" t="s">
        <v>1075</v>
      </c>
      <c r="G218" s="164" t="s">
        <v>1076</v>
      </c>
      <c r="H218" s="164" t="s">
        <v>692</v>
      </c>
      <c r="I218" s="164" t="s">
        <v>1041</v>
      </c>
      <c r="J218" s="165" t="s">
        <v>785</v>
      </c>
      <c r="K218" s="162" t="s">
        <v>96</v>
      </c>
      <c r="L218" s="162" t="s">
        <v>97</v>
      </c>
      <c r="M218" s="162" t="s">
        <v>98</v>
      </c>
      <c r="N218" s="38">
        <v>2185.0904700000001</v>
      </c>
      <c r="O218" s="38">
        <v>2208.6942200000003</v>
      </c>
      <c r="P218" s="38">
        <f t="shared" si="42"/>
        <v>4393.7846900000004</v>
      </c>
      <c r="Q218" s="38">
        <v>1588.14238</v>
      </c>
      <c r="R218" s="38">
        <v>1580.8792800000001</v>
      </c>
      <c r="S218" s="38">
        <f t="shared" si="43"/>
        <v>3169.0216600000003</v>
      </c>
      <c r="T218" s="38">
        <f t="shared" si="39"/>
        <v>-627.81494000000021</v>
      </c>
      <c r="U218" s="38">
        <f t="shared" si="39"/>
        <v>-1224.7630300000001</v>
      </c>
      <c r="V218" s="38">
        <f t="shared" si="37"/>
        <v>-0.28424710596652902</v>
      </c>
      <c r="W218" s="38">
        <f t="shared" si="38"/>
        <v>-0.27874898667371883</v>
      </c>
      <c r="X218" s="188" t="s">
        <v>100</v>
      </c>
      <c r="Y218" s="188" t="s">
        <v>100</v>
      </c>
      <c r="Z218" s="107" t="s">
        <v>100</v>
      </c>
      <c r="AA218" s="106" t="s">
        <v>100</v>
      </c>
      <c r="AB218" s="106" t="s">
        <v>100</v>
      </c>
      <c r="AC218" s="106" t="s">
        <v>100</v>
      </c>
      <c r="AD218" s="106" t="s">
        <v>100</v>
      </c>
      <c r="AE218" s="178" t="s">
        <v>100</v>
      </c>
      <c r="AF218" s="125" t="s">
        <v>100</v>
      </c>
      <c r="AG218" s="125" t="str">
        <f t="shared" si="40"/>
        <v>N/A</v>
      </c>
      <c r="AH218" s="125" t="str">
        <f t="shared" si="40"/>
        <v>N/A</v>
      </c>
      <c r="AI218" s="117">
        <f t="shared" si="41"/>
        <v>0</v>
      </c>
      <c r="AJ218" s="168">
        <f t="shared" si="41"/>
        <v>0</v>
      </c>
      <c r="AK218" s="150" t="s">
        <v>100</v>
      </c>
      <c r="AL218" s="33" t="s">
        <v>100</v>
      </c>
      <c r="AM218" s="33" t="s">
        <v>100</v>
      </c>
      <c r="AN218" s="33" t="s">
        <v>100</v>
      </c>
      <c r="AO218" s="33" t="s">
        <v>100</v>
      </c>
      <c r="AP218" s="33" t="s">
        <v>100</v>
      </c>
      <c r="AQ218" s="59" t="s">
        <v>100</v>
      </c>
      <c r="AR218" s="59" t="s">
        <v>100</v>
      </c>
    </row>
    <row r="219" spans="1:44" ht="39">
      <c r="A219" s="162">
        <v>216</v>
      </c>
      <c r="B219" s="28" t="s">
        <v>685</v>
      </c>
      <c r="C219" s="28" t="s">
        <v>686</v>
      </c>
      <c r="D219" s="163" t="s">
        <v>1003</v>
      </c>
      <c r="E219" s="164" t="s">
        <v>1004</v>
      </c>
      <c r="F219" s="163" t="s">
        <v>1078</v>
      </c>
      <c r="G219" s="164" t="s">
        <v>1079</v>
      </c>
      <c r="H219" s="164" t="s">
        <v>482</v>
      </c>
      <c r="I219" s="164" t="s">
        <v>482</v>
      </c>
      <c r="J219" s="165" t="s">
        <v>785</v>
      </c>
      <c r="K219" s="162" t="s">
        <v>96</v>
      </c>
      <c r="L219" s="162" t="s">
        <v>97</v>
      </c>
      <c r="M219" s="162" t="s">
        <v>98</v>
      </c>
      <c r="N219" s="38">
        <v>1370.73263</v>
      </c>
      <c r="O219" s="38">
        <v>1385.53954</v>
      </c>
      <c r="P219" s="38">
        <f t="shared" si="42"/>
        <v>2756.2721700000002</v>
      </c>
      <c r="Q219" s="38">
        <v>930.14594999999997</v>
      </c>
      <c r="R219" s="38">
        <v>789.19061999999997</v>
      </c>
      <c r="S219" s="38">
        <f t="shared" si="43"/>
        <v>1719.3365699999999</v>
      </c>
      <c r="T219" s="38">
        <f t="shared" si="39"/>
        <v>-596.34892000000002</v>
      </c>
      <c r="U219" s="38">
        <f t="shared" si="39"/>
        <v>-1036.9356000000002</v>
      </c>
      <c r="V219" s="38">
        <f t="shared" si="37"/>
        <v>-0.43040916753627978</v>
      </c>
      <c r="W219" s="38">
        <f t="shared" si="38"/>
        <v>-0.37620943653035549</v>
      </c>
      <c r="X219" s="12" t="str">
        <f>IF(ABS(T219)&gt;10000,"YES","NO")</f>
        <v>NO</v>
      </c>
      <c r="Y219" s="12" t="str">
        <f>IF(AND(ABS(T219)&gt;5000,ABS(V219)&gt;0.2),"YES","NO")</f>
        <v>NO</v>
      </c>
      <c r="Z219" s="107" t="s">
        <v>1080</v>
      </c>
      <c r="AA219" s="106" t="s">
        <v>100</v>
      </c>
      <c r="AB219" s="106" t="s">
        <v>100</v>
      </c>
      <c r="AC219" s="106" t="s">
        <v>100</v>
      </c>
      <c r="AD219" s="106" t="s">
        <v>100</v>
      </c>
      <c r="AE219" s="178" t="s">
        <v>100</v>
      </c>
      <c r="AF219" s="125" t="s">
        <v>100</v>
      </c>
      <c r="AG219" s="125" t="str">
        <f t="shared" si="40"/>
        <v>N/A</v>
      </c>
      <c r="AH219" s="125" t="str">
        <f t="shared" si="40"/>
        <v>N/A</v>
      </c>
      <c r="AI219" s="117">
        <f t="shared" si="41"/>
        <v>0</v>
      </c>
      <c r="AJ219" s="168">
        <f t="shared" si="41"/>
        <v>0</v>
      </c>
      <c r="AK219" s="12" t="str">
        <f>IF(AI219="N/A","NO",IF(ABS(AI219)&gt;0.2,"YES","NO"))</f>
        <v>NO</v>
      </c>
      <c r="AL219" s="33" t="s">
        <v>100</v>
      </c>
      <c r="AM219" s="33" t="s">
        <v>100</v>
      </c>
      <c r="AN219" s="59" t="s">
        <v>101</v>
      </c>
      <c r="AO219" s="162" t="s">
        <v>101</v>
      </c>
      <c r="AP219" s="59" t="str">
        <f>IF(AND(U219&lt;-5000, W219&lt;-19.99%), "Under", IF(AND(U219&gt;=-5000, U219&lt;=5000), "On-Target", IF(AND(U219&gt;5000, W219&gt;19.99%), "Over", "Check")))</f>
        <v>On-Target</v>
      </c>
      <c r="AQ219" s="59" t="s">
        <v>256</v>
      </c>
      <c r="AR219" s="215" t="s">
        <v>103</v>
      </c>
    </row>
    <row r="220" spans="1:44" ht="39">
      <c r="A220" s="162">
        <v>217</v>
      </c>
      <c r="B220" s="28" t="s">
        <v>685</v>
      </c>
      <c r="C220" s="28" t="s">
        <v>686</v>
      </c>
      <c r="D220" s="163" t="s">
        <v>1003</v>
      </c>
      <c r="E220" s="164" t="s">
        <v>1004</v>
      </c>
      <c r="F220" s="163" t="s">
        <v>1078</v>
      </c>
      <c r="G220" s="164" t="s">
        <v>1079</v>
      </c>
      <c r="H220" s="164" t="s">
        <v>692</v>
      </c>
      <c r="I220" s="164" t="s">
        <v>1081</v>
      </c>
      <c r="J220" s="165" t="s">
        <v>785</v>
      </c>
      <c r="K220" s="162" t="s">
        <v>96</v>
      </c>
      <c r="L220" s="162" t="s">
        <v>97</v>
      </c>
      <c r="M220" s="162" t="s">
        <v>98</v>
      </c>
      <c r="N220" s="38">
        <v>1370.73263</v>
      </c>
      <c r="O220" s="38">
        <v>1385.53954</v>
      </c>
      <c r="P220" s="38">
        <f t="shared" si="42"/>
        <v>2756.2721700000002</v>
      </c>
      <c r="Q220" s="38">
        <v>930.14594999999997</v>
      </c>
      <c r="R220" s="38">
        <v>789.19061999999997</v>
      </c>
      <c r="S220" s="38">
        <f t="shared" si="43"/>
        <v>1719.3365699999999</v>
      </c>
      <c r="T220" s="38">
        <f t="shared" si="39"/>
        <v>-596.34892000000002</v>
      </c>
      <c r="U220" s="38">
        <f t="shared" si="39"/>
        <v>-1036.9356000000002</v>
      </c>
      <c r="V220" s="38">
        <f t="shared" si="37"/>
        <v>-0.43040916753627978</v>
      </c>
      <c r="W220" s="38">
        <f t="shared" si="38"/>
        <v>-0.37620943653035549</v>
      </c>
      <c r="X220" s="188" t="s">
        <v>100</v>
      </c>
      <c r="Y220" s="188" t="s">
        <v>100</v>
      </c>
      <c r="Z220" s="107" t="s">
        <v>100</v>
      </c>
      <c r="AA220" s="106" t="s">
        <v>100</v>
      </c>
      <c r="AB220" s="106" t="s">
        <v>100</v>
      </c>
      <c r="AC220" s="106" t="s">
        <v>100</v>
      </c>
      <c r="AD220" s="106" t="s">
        <v>100</v>
      </c>
      <c r="AE220" s="178" t="s">
        <v>100</v>
      </c>
      <c r="AF220" s="125" t="s">
        <v>100</v>
      </c>
      <c r="AG220" s="125" t="str">
        <f t="shared" si="40"/>
        <v>N/A</v>
      </c>
      <c r="AH220" s="125" t="str">
        <f t="shared" si="40"/>
        <v>N/A</v>
      </c>
      <c r="AI220" s="117">
        <f t="shared" si="41"/>
        <v>0</v>
      </c>
      <c r="AJ220" s="168">
        <f t="shared" si="41"/>
        <v>0</v>
      </c>
      <c r="AK220" s="150" t="s">
        <v>100</v>
      </c>
      <c r="AL220" s="33" t="s">
        <v>100</v>
      </c>
      <c r="AM220" s="33" t="s">
        <v>100</v>
      </c>
      <c r="AN220" s="33" t="s">
        <v>100</v>
      </c>
      <c r="AO220" s="33" t="s">
        <v>100</v>
      </c>
      <c r="AP220" s="33" t="s">
        <v>100</v>
      </c>
      <c r="AQ220" s="59" t="s">
        <v>100</v>
      </c>
      <c r="AR220" s="59" t="s">
        <v>100</v>
      </c>
    </row>
    <row r="221" spans="1:44" ht="77.25">
      <c r="A221" s="162">
        <v>218</v>
      </c>
      <c r="B221" s="28" t="s">
        <v>685</v>
      </c>
      <c r="C221" s="28" t="s">
        <v>686</v>
      </c>
      <c r="D221" s="163" t="s">
        <v>1003</v>
      </c>
      <c r="E221" s="164" t="s">
        <v>1004</v>
      </c>
      <c r="F221" s="163" t="s">
        <v>1082</v>
      </c>
      <c r="G221" s="164" t="s">
        <v>1083</v>
      </c>
      <c r="H221" s="164" t="s">
        <v>482</v>
      </c>
      <c r="I221" s="164" t="s">
        <v>482</v>
      </c>
      <c r="J221" s="165" t="s">
        <v>785</v>
      </c>
      <c r="K221" s="162" t="s">
        <v>96</v>
      </c>
      <c r="L221" s="162" t="s">
        <v>97</v>
      </c>
      <c r="M221" s="162" t="s">
        <v>809</v>
      </c>
      <c r="N221" s="38">
        <v>127.2186</v>
      </c>
      <c r="O221" s="38">
        <v>128.59284</v>
      </c>
      <c r="P221" s="38">
        <f t="shared" si="42"/>
        <v>255.81144</v>
      </c>
      <c r="Q221" s="38">
        <v>158.9091</v>
      </c>
      <c r="R221" s="38">
        <v>396.12660999999997</v>
      </c>
      <c r="S221" s="38">
        <f t="shared" si="43"/>
        <v>555.03570999999999</v>
      </c>
      <c r="T221" s="38">
        <f t="shared" si="39"/>
        <v>267.53377</v>
      </c>
      <c r="U221" s="38">
        <f t="shared" si="39"/>
        <v>299.22426999999999</v>
      </c>
      <c r="V221" s="38">
        <f t="shared" si="37"/>
        <v>2.0804717432168074</v>
      </c>
      <c r="W221" s="38">
        <f t="shared" si="38"/>
        <v>1.1697063665330996</v>
      </c>
      <c r="X221" s="12" t="str">
        <f>IF(ABS(T221)&gt;10000,"YES","NO")</f>
        <v>NO</v>
      </c>
      <c r="Y221" s="12" t="str">
        <f>IF(AND(ABS(T221)&gt;5000,ABS(V221)&gt;0.2),"YES","NO")</f>
        <v>NO</v>
      </c>
      <c r="Z221" s="107" t="s">
        <v>1084</v>
      </c>
      <c r="AA221" s="106" t="s">
        <v>100</v>
      </c>
      <c r="AB221" s="106" t="s">
        <v>100</v>
      </c>
      <c r="AC221" s="106" t="s">
        <v>100</v>
      </c>
      <c r="AD221" s="106" t="s">
        <v>100</v>
      </c>
      <c r="AE221" s="178" t="s">
        <v>100</v>
      </c>
      <c r="AF221" s="125" t="s">
        <v>100</v>
      </c>
      <c r="AG221" s="125" t="str">
        <f t="shared" si="40"/>
        <v>N/A</v>
      </c>
      <c r="AH221" s="125" t="str">
        <f t="shared" si="40"/>
        <v>N/A</v>
      </c>
      <c r="AI221" s="117">
        <f t="shared" si="41"/>
        <v>0</v>
      </c>
      <c r="AJ221" s="168">
        <f t="shared" si="41"/>
        <v>0</v>
      </c>
      <c r="AK221" s="12" t="str">
        <f>IF(AI221="N/A","NO",IF(ABS(AI221)&gt;0.2,"YES","NO"))</f>
        <v>NO</v>
      </c>
      <c r="AL221" s="33" t="s">
        <v>100</v>
      </c>
      <c r="AM221" s="33" t="s">
        <v>100</v>
      </c>
      <c r="AN221" s="59" t="s">
        <v>101</v>
      </c>
      <c r="AO221" s="162" t="s">
        <v>101</v>
      </c>
      <c r="AP221" s="59" t="str">
        <f>IF(AND(U221&lt;-5000, W221&lt;-19.99%), "Under", IF(AND(U221&gt;=-5000, U221&lt;=5000), "On-Target", IF(AND(U221&gt;5000, W221&gt;19.99%), "Over", "Check")))</f>
        <v>On-Target</v>
      </c>
      <c r="AQ221" s="59" t="s">
        <v>256</v>
      </c>
      <c r="AR221" s="142" t="s">
        <v>103</v>
      </c>
    </row>
    <row r="222" spans="1:44" ht="39">
      <c r="A222" s="162">
        <v>219</v>
      </c>
      <c r="B222" s="28" t="s">
        <v>685</v>
      </c>
      <c r="C222" s="28" t="s">
        <v>686</v>
      </c>
      <c r="D222" s="163" t="s">
        <v>1003</v>
      </c>
      <c r="E222" s="164" t="s">
        <v>1004</v>
      </c>
      <c r="F222" s="163" t="s">
        <v>1082</v>
      </c>
      <c r="G222" s="164" t="s">
        <v>1083</v>
      </c>
      <c r="H222" s="164" t="s">
        <v>692</v>
      </c>
      <c r="I222" s="164" t="s">
        <v>859</v>
      </c>
      <c r="J222" s="165" t="s">
        <v>785</v>
      </c>
      <c r="K222" s="162" t="s">
        <v>96</v>
      </c>
      <c r="L222" s="162" t="s">
        <v>97</v>
      </c>
      <c r="M222" s="162" t="s">
        <v>809</v>
      </c>
      <c r="N222" s="38">
        <v>127.2186</v>
      </c>
      <c r="O222" s="38">
        <v>128.59284</v>
      </c>
      <c r="P222" s="38">
        <f t="shared" si="42"/>
        <v>255.81144</v>
      </c>
      <c r="Q222" s="38">
        <v>158.9091</v>
      </c>
      <c r="R222" s="38">
        <v>396.12660999999997</v>
      </c>
      <c r="S222" s="38">
        <f t="shared" si="43"/>
        <v>555.03570999999999</v>
      </c>
      <c r="T222" s="38">
        <f t="shared" si="39"/>
        <v>267.53377</v>
      </c>
      <c r="U222" s="38">
        <f t="shared" si="39"/>
        <v>299.22426999999999</v>
      </c>
      <c r="V222" s="38">
        <f t="shared" si="37"/>
        <v>2.0804717432168074</v>
      </c>
      <c r="W222" s="38">
        <f t="shared" si="38"/>
        <v>1.1697063665330996</v>
      </c>
      <c r="X222" s="188" t="s">
        <v>100</v>
      </c>
      <c r="Y222" s="188" t="s">
        <v>100</v>
      </c>
      <c r="Z222" s="107" t="s">
        <v>100</v>
      </c>
      <c r="AA222" s="106" t="s">
        <v>100</v>
      </c>
      <c r="AB222" s="106" t="s">
        <v>100</v>
      </c>
      <c r="AC222" s="106" t="s">
        <v>100</v>
      </c>
      <c r="AD222" s="106" t="s">
        <v>100</v>
      </c>
      <c r="AE222" s="178" t="s">
        <v>100</v>
      </c>
      <c r="AF222" s="125" t="s">
        <v>100</v>
      </c>
      <c r="AG222" s="125" t="str">
        <f t="shared" si="40"/>
        <v>N/A</v>
      </c>
      <c r="AH222" s="125" t="str">
        <f t="shared" si="40"/>
        <v>N/A</v>
      </c>
      <c r="AI222" s="117">
        <f t="shared" si="41"/>
        <v>0</v>
      </c>
      <c r="AJ222" s="168">
        <f t="shared" si="41"/>
        <v>0</v>
      </c>
      <c r="AK222" s="150" t="s">
        <v>100</v>
      </c>
      <c r="AL222" s="33" t="s">
        <v>100</v>
      </c>
      <c r="AM222" s="33" t="s">
        <v>100</v>
      </c>
      <c r="AN222" s="33" t="s">
        <v>100</v>
      </c>
      <c r="AO222" s="33" t="s">
        <v>100</v>
      </c>
      <c r="AP222" s="33" t="s">
        <v>100</v>
      </c>
      <c r="AQ222" s="59" t="s">
        <v>100</v>
      </c>
      <c r="AR222" s="59" t="s">
        <v>100</v>
      </c>
    </row>
    <row r="223" spans="1:44" ht="51.75">
      <c r="A223" s="162">
        <v>220</v>
      </c>
      <c r="B223" s="28" t="s">
        <v>685</v>
      </c>
      <c r="C223" s="28" t="s">
        <v>686</v>
      </c>
      <c r="D223" s="163" t="s">
        <v>1003</v>
      </c>
      <c r="E223" s="164" t="s">
        <v>1004</v>
      </c>
      <c r="F223" s="163" t="s">
        <v>1085</v>
      </c>
      <c r="G223" s="164" t="s">
        <v>1086</v>
      </c>
      <c r="H223" s="164" t="s">
        <v>482</v>
      </c>
      <c r="I223" s="164" t="s">
        <v>482</v>
      </c>
      <c r="J223" s="165" t="s">
        <v>313</v>
      </c>
      <c r="K223" s="162" t="s">
        <v>96</v>
      </c>
      <c r="L223" s="162" t="e">
        <v>#N/A</v>
      </c>
      <c r="M223" s="162">
        <v>9</v>
      </c>
      <c r="N223" s="38">
        <v>2279.0093099999999</v>
      </c>
      <c r="O223" s="38">
        <v>2302.7767000000003</v>
      </c>
      <c r="P223" s="38">
        <f t="shared" si="42"/>
        <v>4581.7860099999998</v>
      </c>
      <c r="Q223" s="38">
        <v>555.10607000000005</v>
      </c>
      <c r="R223" s="38">
        <v>-113.59683</v>
      </c>
      <c r="S223" s="38">
        <f t="shared" si="43"/>
        <v>441.50924000000003</v>
      </c>
      <c r="T223" s="38">
        <f t="shared" si="39"/>
        <v>-2416.3735300000003</v>
      </c>
      <c r="U223" s="38">
        <f t="shared" si="39"/>
        <v>-4140.2767699999995</v>
      </c>
      <c r="V223" s="38">
        <f t="shared" si="37"/>
        <v>-1.0493303714598119</v>
      </c>
      <c r="W223" s="38">
        <f t="shared" si="38"/>
        <v>-0.90363817973244887</v>
      </c>
      <c r="X223" s="12" t="str">
        <f>IF(ABS(T223)&gt;10000,"YES","NO")</f>
        <v>NO</v>
      </c>
      <c r="Y223" s="12" t="str">
        <f>IF(AND(ABS(T223)&gt;5000,ABS(V223)&gt;0.2),"YES","NO")</f>
        <v>NO</v>
      </c>
      <c r="Z223" s="107" t="s">
        <v>1087</v>
      </c>
      <c r="AA223" s="106" t="s">
        <v>100</v>
      </c>
      <c r="AB223" s="106" t="s">
        <v>100</v>
      </c>
      <c r="AC223" s="106" t="s">
        <v>100</v>
      </c>
      <c r="AD223" s="106" t="s">
        <v>100</v>
      </c>
      <c r="AE223" s="178" t="s">
        <v>100</v>
      </c>
      <c r="AF223" s="125" t="s">
        <v>100</v>
      </c>
      <c r="AG223" s="125" t="str">
        <f t="shared" si="40"/>
        <v>N/A</v>
      </c>
      <c r="AH223" s="125" t="str">
        <f t="shared" si="40"/>
        <v>N/A</v>
      </c>
      <c r="AI223" s="117">
        <f t="shared" si="41"/>
        <v>0</v>
      </c>
      <c r="AJ223" s="168">
        <f t="shared" si="41"/>
        <v>0</v>
      </c>
      <c r="AK223" s="12" t="str">
        <f>IF(AI223="N/A","NO",IF(ABS(AI223)&gt;0.2,"YES","NO"))</f>
        <v>NO</v>
      </c>
      <c r="AL223" s="33" t="s">
        <v>100</v>
      </c>
      <c r="AM223" s="33" t="s">
        <v>100</v>
      </c>
      <c r="AN223" s="59" t="s">
        <v>101</v>
      </c>
      <c r="AO223" s="162" t="s">
        <v>101</v>
      </c>
      <c r="AP223" s="59" t="str">
        <f>IF(AND(U223&lt;-5000, W223&lt;-19.99%), "Under", IF(AND(U223&gt;=-5000, U223&lt;=5000), "On-Target", IF(AND(U223&gt;5000, W223&gt;19.99%), "Over", "Check")))</f>
        <v>On-Target</v>
      </c>
      <c r="AQ223" s="59" t="s">
        <v>256</v>
      </c>
      <c r="AR223" s="81" t="s">
        <v>103</v>
      </c>
    </row>
    <row r="224" spans="1:44" ht="39">
      <c r="A224" s="162">
        <v>221</v>
      </c>
      <c r="B224" s="28" t="s">
        <v>685</v>
      </c>
      <c r="C224" s="28" t="s">
        <v>686</v>
      </c>
      <c r="D224" s="163" t="s">
        <v>1003</v>
      </c>
      <c r="E224" s="164" t="s">
        <v>1004</v>
      </c>
      <c r="F224" s="163" t="s">
        <v>1085</v>
      </c>
      <c r="G224" s="164" t="s">
        <v>1086</v>
      </c>
      <c r="H224" s="164" t="s">
        <v>263</v>
      </c>
      <c r="I224" s="164" t="s">
        <v>1088</v>
      </c>
      <c r="J224" s="165" t="s">
        <v>313</v>
      </c>
      <c r="K224" s="162" t="s">
        <v>96</v>
      </c>
      <c r="L224" s="162" t="e">
        <v>#N/A</v>
      </c>
      <c r="M224" s="162">
        <v>9</v>
      </c>
      <c r="N224" s="38">
        <v>2279.0093099999999</v>
      </c>
      <c r="O224" s="38">
        <v>2302.7767000000003</v>
      </c>
      <c r="P224" s="38">
        <f t="shared" si="42"/>
        <v>4581.7860099999998</v>
      </c>
      <c r="Q224" s="38">
        <v>555.10607000000005</v>
      </c>
      <c r="R224" s="38">
        <v>-113.59683</v>
      </c>
      <c r="S224" s="38">
        <f t="shared" si="43"/>
        <v>441.50924000000003</v>
      </c>
      <c r="T224" s="38">
        <f t="shared" si="39"/>
        <v>-2416.3735300000003</v>
      </c>
      <c r="U224" s="38">
        <f t="shared" si="39"/>
        <v>-4140.2767699999995</v>
      </c>
      <c r="V224" s="38">
        <f t="shared" si="37"/>
        <v>-1.0493303714598119</v>
      </c>
      <c r="W224" s="38">
        <f t="shared" si="38"/>
        <v>-0.90363817973244887</v>
      </c>
      <c r="X224" s="188" t="s">
        <v>100</v>
      </c>
      <c r="Y224" s="188" t="s">
        <v>100</v>
      </c>
      <c r="Z224" s="107" t="s">
        <v>100</v>
      </c>
      <c r="AA224" s="106" t="s">
        <v>100</v>
      </c>
      <c r="AB224" s="106" t="s">
        <v>100</v>
      </c>
      <c r="AC224" s="106" t="s">
        <v>100</v>
      </c>
      <c r="AD224" s="106" t="s">
        <v>100</v>
      </c>
      <c r="AE224" s="178" t="s">
        <v>100</v>
      </c>
      <c r="AF224" s="125" t="s">
        <v>100</v>
      </c>
      <c r="AG224" s="125" t="str">
        <f t="shared" si="40"/>
        <v>N/A</v>
      </c>
      <c r="AH224" s="125" t="str">
        <f t="shared" si="40"/>
        <v>N/A</v>
      </c>
      <c r="AI224" s="117">
        <f t="shared" si="41"/>
        <v>0</v>
      </c>
      <c r="AJ224" s="168">
        <f t="shared" si="41"/>
        <v>0</v>
      </c>
      <c r="AK224" s="150" t="s">
        <v>100</v>
      </c>
      <c r="AL224" s="33" t="s">
        <v>100</v>
      </c>
      <c r="AM224" s="33" t="s">
        <v>100</v>
      </c>
      <c r="AN224" s="33" t="s">
        <v>100</v>
      </c>
      <c r="AO224" s="33" t="s">
        <v>100</v>
      </c>
      <c r="AP224" s="33" t="s">
        <v>100</v>
      </c>
      <c r="AQ224" s="59" t="s">
        <v>100</v>
      </c>
      <c r="AR224" s="59" t="s">
        <v>100</v>
      </c>
    </row>
    <row r="225" spans="1:44" ht="51.75">
      <c r="A225" s="162">
        <v>222</v>
      </c>
      <c r="B225" s="28" t="s">
        <v>685</v>
      </c>
      <c r="C225" s="28" t="s">
        <v>686</v>
      </c>
      <c r="D225" s="163" t="s">
        <v>1003</v>
      </c>
      <c r="E225" s="164" t="s">
        <v>1004</v>
      </c>
      <c r="F225" s="163" t="s">
        <v>1089</v>
      </c>
      <c r="G225" s="164" t="s">
        <v>1090</v>
      </c>
      <c r="H225" s="164" t="s">
        <v>482</v>
      </c>
      <c r="I225" s="164" t="s">
        <v>482</v>
      </c>
      <c r="J225" s="165" t="s">
        <v>313</v>
      </c>
      <c r="K225" s="162" t="s">
        <v>96</v>
      </c>
      <c r="L225" s="162" t="s">
        <v>97</v>
      </c>
      <c r="M225" s="162" t="s">
        <v>98</v>
      </c>
      <c r="N225" s="38">
        <v>4676.4594800000004</v>
      </c>
      <c r="O225" s="38">
        <v>4725.2294499999998</v>
      </c>
      <c r="P225" s="38">
        <f t="shared" si="42"/>
        <v>9401.6889300000003</v>
      </c>
      <c r="Q225" s="38">
        <v>4102.8883699999997</v>
      </c>
      <c r="R225" s="38">
        <v>4445.0675700000002</v>
      </c>
      <c r="S225" s="38">
        <f t="shared" si="43"/>
        <v>8547.9559399999998</v>
      </c>
      <c r="T225" s="38">
        <f t="shared" si="39"/>
        <v>-280.16187999999966</v>
      </c>
      <c r="U225" s="38">
        <f t="shared" si="39"/>
        <v>-853.73299000000043</v>
      </c>
      <c r="V225" s="38">
        <f t="shared" si="37"/>
        <v>-5.9290640373029856E-2</v>
      </c>
      <c r="W225" s="38">
        <f t="shared" si="38"/>
        <v>-9.080634302585891E-2</v>
      </c>
      <c r="X225" s="12" t="str">
        <f>IF(ABS(T225)&gt;10000,"YES","NO")</f>
        <v>NO</v>
      </c>
      <c r="Y225" s="12" t="str">
        <f>IF(AND(ABS(T225)&gt;5000,ABS(V225)&gt;0.2),"YES","NO")</f>
        <v>NO</v>
      </c>
      <c r="Z225" s="107" t="s">
        <v>1091</v>
      </c>
      <c r="AA225" s="106" t="s">
        <v>100</v>
      </c>
      <c r="AB225" s="106" t="s">
        <v>100</v>
      </c>
      <c r="AC225" s="106" t="s">
        <v>100</v>
      </c>
      <c r="AD225" s="106" t="s">
        <v>100</v>
      </c>
      <c r="AE225" s="178" t="s">
        <v>100</v>
      </c>
      <c r="AF225" s="125" t="s">
        <v>100</v>
      </c>
      <c r="AG225" s="125" t="str">
        <f t="shared" si="40"/>
        <v>N/A</v>
      </c>
      <c r="AH225" s="125" t="str">
        <f t="shared" si="40"/>
        <v>N/A</v>
      </c>
      <c r="AI225" s="117">
        <f t="shared" si="41"/>
        <v>0</v>
      </c>
      <c r="AJ225" s="168">
        <f t="shared" si="41"/>
        <v>0</v>
      </c>
      <c r="AK225" s="12" t="str">
        <f>IF(AI225="N/A","NO",IF(ABS(AI225)&gt;0.2,"YES","NO"))</f>
        <v>NO</v>
      </c>
      <c r="AL225" s="33" t="s">
        <v>100</v>
      </c>
      <c r="AM225" s="33" t="s">
        <v>100</v>
      </c>
      <c r="AN225" s="59" t="s">
        <v>101</v>
      </c>
      <c r="AO225" s="162" t="s">
        <v>101</v>
      </c>
      <c r="AP225" s="59" t="str">
        <f>IF(AND(U225&lt;-5000, W225&lt;-19.99%), "Under", IF(AND(U225&gt;=-5000, U225&lt;=5000), "On-Target", IF(AND(U225&gt;5000, W225&gt;19.99%), "Over", "Check")))</f>
        <v>On-Target</v>
      </c>
      <c r="AQ225" s="59" t="s">
        <v>256</v>
      </c>
      <c r="AR225" s="59" t="s">
        <v>103</v>
      </c>
    </row>
    <row r="226" spans="1:44" ht="39">
      <c r="A226" s="162">
        <v>223</v>
      </c>
      <c r="B226" s="28" t="s">
        <v>685</v>
      </c>
      <c r="C226" s="28" t="s">
        <v>686</v>
      </c>
      <c r="D226" s="163" t="s">
        <v>1003</v>
      </c>
      <c r="E226" s="164" t="s">
        <v>1004</v>
      </c>
      <c r="F226" s="163" t="s">
        <v>1089</v>
      </c>
      <c r="G226" s="164" t="s">
        <v>1090</v>
      </c>
      <c r="H226" s="164" t="s">
        <v>242</v>
      </c>
      <c r="I226" s="164" t="s">
        <v>1092</v>
      </c>
      <c r="J226" s="165" t="s">
        <v>313</v>
      </c>
      <c r="K226" s="162" t="s">
        <v>96</v>
      </c>
      <c r="L226" s="162" t="s">
        <v>97</v>
      </c>
      <c r="M226" s="162" t="s">
        <v>98</v>
      </c>
      <c r="N226" s="38">
        <v>4676.4594800000004</v>
      </c>
      <c r="O226" s="38">
        <v>4725.2294499999998</v>
      </c>
      <c r="P226" s="38">
        <f t="shared" si="42"/>
        <v>9401.6889300000003</v>
      </c>
      <c r="Q226" s="38">
        <v>4102.8883699999997</v>
      </c>
      <c r="R226" s="38">
        <v>4445.0675700000002</v>
      </c>
      <c r="S226" s="38">
        <f t="shared" si="43"/>
        <v>8547.9559399999998</v>
      </c>
      <c r="T226" s="38">
        <f t="shared" si="39"/>
        <v>-280.16187999999966</v>
      </c>
      <c r="U226" s="38">
        <f t="shared" si="39"/>
        <v>-853.73299000000043</v>
      </c>
      <c r="V226" s="38">
        <f t="shared" si="37"/>
        <v>-5.9290640373029856E-2</v>
      </c>
      <c r="W226" s="38">
        <f t="shared" si="38"/>
        <v>-9.080634302585891E-2</v>
      </c>
      <c r="X226" s="188" t="s">
        <v>100</v>
      </c>
      <c r="Y226" s="188" t="s">
        <v>100</v>
      </c>
      <c r="Z226" s="107" t="s">
        <v>100</v>
      </c>
      <c r="AA226" s="106" t="s">
        <v>100</v>
      </c>
      <c r="AB226" s="106" t="s">
        <v>100</v>
      </c>
      <c r="AC226" s="106" t="s">
        <v>100</v>
      </c>
      <c r="AD226" s="106" t="s">
        <v>100</v>
      </c>
      <c r="AE226" s="178" t="s">
        <v>100</v>
      </c>
      <c r="AF226" s="125" t="s">
        <v>100</v>
      </c>
      <c r="AG226" s="125" t="str">
        <f t="shared" si="40"/>
        <v>N/A</v>
      </c>
      <c r="AH226" s="125" t="str">
        <f t="shared" si="40"/>
        <v>N/A</v>
      </c>
      <c r="AI226" s="117">
        <f t="shared" si="41"/>
        <v>0</v>
      </c>
      <c r="AJ226" s="168">
        <f t="shared" si="41"/>
        <v>0</v>
      </c>
      <c r="AK226" s="150" t="s">
        <v>100</v>
      </c>
      <c r="AL226" s="33" t="s">
        <v>100</v>
      </c>
      <c r="AM226" s="33" t="s">
        <v>100</v>
      </c>
      <c r="AN226" s="33" t="s">
        <v>100</v>
      </c>
      <c r="AO226" s="33" t="s">
        <v>100</v>
      </c>
      <c r="AP226" s="33" t="s">
        <v>100</v>
      </c>
      <c r="AQ226" s="59" t="s">
        <v>100</v>
      </c>
      <c r="AR226" s="59" t="s">
        <v>100</v>
      </c>
    </row>
    <row r="227" spans="1:44" ht="39">
      <c r="A227" s="162">
        <v>224</v>
      </c>
      <c r="B227" s="28" t="s">
        <v>685</v>
      </c>
      <c r="C227" s="28" t="s">
        <v>686</v>
      </c>
      <c r="D227" s="163" t="s">
        <v>1003</v>
      </c>
      <c r="E227" s="164" t="s">
        <v>1004</v>
      </c>
      <c r="F227" s="163" t="s">
        <v>1089</v>
      </c>
      <c r="G227" s="164" t="s">
        <v>1090</v>
      </c>
      <c r="H227" s="164" t="s">
        <v>263</v>
      </c>
      <c r="I227" s="164" t="s">
        <v>1093</v>
      </c>
      <c r="J227" s="165" t="s">
        <v>313</v>
      </c>
      <c r="K227" s="162" t="s">
        <v>96</v>
      </c>
      <c r="L227" s="162" t="s">
        <v>97</v>
      </c>
      <c r="M227" s="162" t="s">
        <v>98</v>
      </c>
      <c r="N227" s="38">
        <v>4676.4594800000004</v>
      </c>
      <c r="O227" s="38">
        <v>4725.2294499999998</v>
      </c>
      <c r="P227" s="38">
        <f t="shared" si="42"/>
        <v>9401.6889300000003</v>
      </c>
      <c r="Q227" s="38">
        <v>4102.8883699999997</v>
      </c>
      <c r="R227" s="38">
        <v>4445.0675700000002</v>
      </c>
      <c r="S227" s="38">
        <f t="shared" si="43"/>
        <v>8547.9559399999998</v>
      </c>
      <c r="T227" s="38">
        <f t="shared" si="39"/>
        <v>-280.16187999999966</v>
      </c>
      <c r="U227" s="38">
        <f t="shared" si="39"/>
        <v>-853.73299000000043</v>
      </c>
      <c r="V227" s="38">
        <f t="shared" si="37"/>
        <v>-5.9290640373029856E-2</v>
      </c>
      <c r="W227" s="38">
        <f t="shared" si="38"/>
        <v>-9.080634302585891E-2</v>
      </c>
      <c r="X227" s="188" t="s">
        <v>100</v>
      </c>
      <c r="Y227" s="188" t="s">
        <v>100</v>
      </c>
      <c r="Z227" s="107" t="s">
        <v>100</v>
      </c>
      <c r="AA227" s="106" t="s">
        <v>100</v>
      </c>
      <c r="AB227" s="106" t="s">
        <v>100</v>
      </c>
      <c r="AC227" s="106" t="s">
        <v>100</v>
      </c>
      <c r="AD227" s="106" t="s">
        <v>100</v>
      </c>
      <c r="AE227" s="178" t="s">
        <v>100</v>
      </c>
      <c r="AF227" s="125" t="s">
        <v>100</v>
      </c>
      <c r="AG227" s="125" t="str">
        <f t="shared" si="40"/>
        <v>N/A</v>
      </c>
      <c r="AH227" s="125" t="str">
        <f t="shared" si="40"/>
        <v>N/A</v>
      </c>
      <c r="AI227" s="117">
        <f t="shared" si="41"/>
        <v>0</v>
      </c>
      <c r="AJ227" s="168">
        <f t="shared" si="41"/>
        <v>0</v>
      </c>
      <c r="AK227" s="150" t="s">
        <v>100</v>
      </c>
      <c r="AL227" s="33" t="s">
        <v>100</v>
      </c>
      <c r="AM227" s="33" t="s">
        <v>100</v>
      </c>
      <c r="AN227" s="33" t="s">
        <v>100</v>
      </c>
      <c r="AO227" s="33" t="s">
        <v>100</v>
      </c>
      <c r="AP227" s="33" t="s">
        <v>100</v>
      </c>
      <c r="AQ227" s="59" t="s">
        <v>100</v>
      </c>
      <c r="AR227" s="59" t="s">
        <v>100</v>
      </c>
    </row>
    <row r="228" spans="1:44" ht="77.25">
      <c r="A228" s="162">
        <v>225</v>
      </c>
      <c r="B228" s="28" t="s">
        <v>685</v>
      </c>
      <c r="C228" s="28" t="s">
        <v>686</v>
      </c>
      <c r="D228" s="163" t="s">
        <v>1003</v>
      </c>
      <c r="E228" s="164" t="s">
        <v>1004</v>
      </c>
      <c r="F228" s="163" t="s">
        <v>1094</v>
      </c>
      <c r="G228" s="164" t="s">
        <v>1095</v>
      </c>
      <c r="H228" s="164" t="s">
        <v>482</v>
      </c>
      <c r="I228" s="164" t="s">
        <v>482</v>
      </c>
      <c r="J228" s="165" t="s">
        <v>313</v>
      </c>
      <c r="K228" s="162" t="s">
        <v>96</v>
      </c>
      <c r="L228" s="162" t="s">
        <v>97</v>
      </c>
      <c r="M228" s="162" t="s">
        <v>98</v>
      </c>
      <c r="N228" s="38">
        <v>0</v>
      </c>
      <c r="O228" s="38">
        <v>0</v>
      </c>
      <c r="P228" s="38">
        <f t="shared" si="42"/>
        <v>0</v>
      </c>
      <c r="Q228" s="38">
        <v>1056.6352199999999</v>
      </c>
      <c r="R228" s="38">
        <v>1086.98289</v>
      </c>
      <c r="S228" s="38">
        <f t="shared" si="43"/>
        <v>2143.6181099999999</v>
      </c>
      <c r="T228" s="38">
        <f t="shared" si="39"/>
        <v>1086.98289</v>
      </c>
      <c r="U228" s="38">
        <f t="shared" si="39"/>
        <v>2143.6181099999999</v>
      </c>
      <c r="V228" s="38" t="str">
        <f>IF(O228=0,"0%",(R228-O228)/O228)</f>
        <v>0%</v>
      </c>
      <c r="W228" s="38" t="str">
        <f>IF(P228=0,"N/A",U228/P228)</f>
        <v>N/A</v>
      </c>
      <c r="X228" s="12" t="str">
        <f>IF(ABS(T228)&gt;10000,"YES","NO")</f>
        <v>NO</v>
      </c>
      <c r="Y228" s="12" t="str">
        <f>IF(AND(ABS(T228)&gt;5000,ABS(V228)&gt;0.2),"YES","NO")</f>
        <v>NO</v>
      </c>
      <c r="Z228" s="107" t="s">
        <v>1096</v>
      </c>
      <c r="AA228" s="106" t="s">
        <v>100</v>
      </c>
      <c r="AB228" s="106" t="s">
        <v>100</v>
      </c>
      <c r="AC228" s="106" t="s">
        <v>100</v>
      </c>
      <c r="AD228" s="106" t="s">
        <v>100</v>
      </c>
      <c r="AE228" s="178" t="s">
        <v>100</v>
      </c>
      <c r="AF228" s="125" t="s">
        <v>100</v>
      </c>
      <c r="AG228" s="125" t="str">
        <f t="shared" si="40"/>
        <v>N/A</v>
      </c>
      <c r="AH228" s="125" t="str">
        <f t="shared" si="40"/>
        <v>N/A</v>
      </c>
      <c r="AI228" s="117">
        <f t="shared" si="41"/>
        <v>0</v>
      </c>
      <c r="AJ228" s="168">
        <f t="shared" si="41"/>
        <v>0</v>
      </c>
      <c r="AK228" s="12" t="str">
        <f>IF(AI228="N/A","NO",IF(ABS(AI228)&gt;0.2,"YES","NO"))</f>
        <v>NO</v>
      </c>
      <c r="AL228" s="33" t="s">
        <v>100</v>
      </c>
      <c r="AM228" s="33" t="s">
        <v>100</v>
      </c>
      <c r="AN228" s="59" t="s">
        <v>101</v>
      </c>
      <c r="AO228" s="162" t="s">
        <v>101</v>
      </c>
      <c r="AP228" s="59" t="str">
        <f>IF(AND(U228&lt;-5000, W228&lt;-19.99%), "Under", IF(AND(U228&gt;=-5000, U228&lt;=5000), "On-Target", IF(AND(U228&gt;5000, W228&gt;19.99%), "Over", "Check")))</f>
        <v>On-Target</v>
      </c>
      <c r="AQ228" s="59" t="s">
        <v>256</v>
      </c>
      <c r="AR228" s="59" t="s">
        <v>103</v>
      </c>
    </row>
    <row r="229" spans="1:44" ht="39">
      <c r="A229" s="162">
        <v>226</v>
      </c>
      <c r="B229" s="28" t="s">
        <v>685</v>
      </c>
      <c r="C229" s="28" t="s">
        <v>686</v>
      </c>
      <c r="D229" s="163" t="s">
        <v>1003</v>
      </c>
      <c r="E229" s="164" t="s">
        <v>1004</v>
      </c>
      <c r="F229" s="163" t="s">
        <v>1094</v>
      </c>
      <c r="G229" s="164" t="s">
        <v>1095</v>
      </c>
      <c r="H229" s="164" t="s">
        <v>242</v>
      </c>
      <c r="I229" s="164" t="s">
        <v>1097</v>
      </c>
      <c r="J229" s="165" t="s">
        <v>313</v>
      </c>
      <c r="K229" s="162" t="s">
        <v>96</v>
      </c>
      <c r="L229" s="162" t="s">
        <v>97</v>
      </c>
      <c r="M229" s="162" t="s">
        <v>98</v>
      </c>
      <c r="N229" s="38">
        <v>0</v>
      </c>
      <c r="O229" s="38">
        <v>0</v>
      </c>
      <c r="P229" s="38">
        <f t="shared" si="42"/>
        <v>0</v>
      </c>
      <c r="Q229" s="38">
        <v>1056.6352199999999</v>
      </c>
      <c r="R229" s="38">
        <v>1086.98289</v>
      </c>
      <c r="S229" s="38">
        <f t="shared" si="43"/>
        <v>2143.6181099999999</v>
      </c>
      <c r="T229" s="38">
        <f t="shared" si="39"/>
        <v>1086.98289</v>
      </c>
      <c r="U229" s="38">
        <f t="shared" si="39"/>
        <v>2143.6181099999999</v>
      </c>
      <c r="V229" s="38" t="str">
        <f>IF(O229=0,"N/A",(R229-O229)/O229)</f>
        <v>N/A</v>
      </c>
      <c r="W229" s="38" t="str">
        <f>IF(P229=0,"N/A",U229/P229)</f>
        <v>N/A</v>
      </c>
      <c r="X229" s="188" t="s">
        <v>100</v>
      </c>
      <c r="Y229" s="188" t="s">
        <v>100</v>
      </c>
      <c r="Z229" s="107" t="s">
        <v>100</v>
      </c>
      <c r="AA229" s="106" t="s">
        <v>100</v>
      </c>
      <c r="AB229" s="106" t="s">
        <v>100</v>
      </c>
      <c r="AC229" s="106" t="s">
        <v>100</v>
      </c>
      <c r="AD229" s="106" t="s">
        <v>100</v>
      </c>
      <c r="AE229" s="178" t="s">
        <v>100</v>
      </c>
      <c r="AF229" s="125" t="s">
        <v>100</v>
      </c>
      <c r="AG229" s="125" t="str">
        <f t="shared" si="40"/>
        <v>N/A</v>
      </c>
      <c r="AH229" s="125" t="str">
        <f t="shared" si="40"/>
        <v>N/A</v>
      </c>
      <c r="AI229" s="117">
        <f t="shared" si="41"/>
        <v>0</v>
      </c>
      <c r="AJ229" s="168">
        <f t="shared" si="41"/>
        <v>0</v>
      </c>
      <c r="AK229" s="150" t="s">
        <v>100</v>
      </c>
      <c r="AL229" s="33" t="s">
        <v>100</v>
      </c>
      <c r="AM229" s="33" t="s">
        <v>100</v>
      </c>
      <c r="AN229" s="33" t="s">
        <v>100</v>
      </c>
      <c r="AO229" s="33" t="s">
        <v>100</v>
      </c>
      <c r="AP229" s="33" t="s">
        <v>100</v>
      </c>
      <c r="AQ229" s="59" t="s">
        <v>100</v>
      </c>
      <c r="AR229" s="59" t="s">
        <v>100</v>
      </c>
    </row>
    <row r="230" spans="1:44" ht="51.75">
      <c r="A230" s="162">
        <v>227</v>
      </c>
      <c r="B230" s="28" t="s">
        <v>685</v>
      </c>
      <c r="C230" s="28" t="s">
        <v>686</v>
      </c>
      <c r="D230" s="163" t="s">
        <v>1003</v>
      </c>
      <c r="E230" s="164" t="s">
        <v>1004</v>
      </c>
      <c r="F230" s="163" t="s">
        <v>1098</v>
      </c>
      <c r="G230" s="164" t="s">
        <v>1099</v>
      </c>
      <c r="H230" s="164" t="s">
        <v>482</v>
      </c>
      <c r="I230" s="164" t="s">
        <v>482</v>
      </c>
      <c r="J230" s="165" t="s">
        <v>313</v>
      </c>
      <c r="K230" s="162" t="s">
        <v>96</v>
      </c>
      <c r="L230" s="162" t="s">
        <v>97</v>
      </c>
      <c r="M230" s="162" t="s">
        <v>98</v>
      </c>
      <c r="N230" s="38">
        <v>8776.6785099999997</v>
      </c>
      <c r="O230" s="38">
        <v>8868.2089499999984</v>
      </c>
      <c r="P230" s="38">
        <f t="shared" si="42"/>
        <v>17644.887459999998</v>
      </c>
      <c r="Q230" s="38">
        <v>9186.6864700000006</v>
      </c>
      <c r="R230" s="38">
        <v>6494.9808300000004</v>
      </c>
      <c r="S230" s="38">
        <f t="shared" si="43"/>
        <v>15681.667300000001</v>
      </c>
      <c r="T230" s="38">
        <f t="shared" si="39"/>
        <v>-2373.2281199999979</v>
      </c>
      <c r="U230" s="38">
        <f t="shared" si="39"/>
        <v>-1963.2201599999971</v>
      </c>
      <c r="V230" s="38">
        <f>IF(ISBLANK(O230),"0%",(R230-O230)/O230)</f>
        <v>-0.26761075808886964</v>
      </c>
      <c r="W230" s="38">
        <f>U230/P230</f>
        <v>-0.1112628326165588</v>
      </c>
      <c r="X230" s="12" t="str">
        <f>IF(ABS(T230)&gt;10000,"YES","NO")</f>
        <v>NO</v>
      </c>
      <c r="Y230" s="12" t="str">
        <f>IF(AND(ABS(T230)&gt;5000,ABS(V230)&gt;0.2),"YES","NO")</f>
        <v>NO</v>
      </c>
      <c r="Z230" s="107" t="s">
        <v>1100</v>
      </c>
      <c r="AA230" s="106" t="s">
        <v>100</v>
      </c>
      <c r="AB230" s="106" t="s">
        <v>100</v>
      </c>
      <c r="AC230" s="106" t="s">
        <v>100</v>
      </c>
      <c r="AD230" s="106" t="s">
        <v>100</v>
      </c>
      <c r="AE230" s="178" t="s">
        <v>100</v>
      </c>
      <c r="AF230" s="125" t="s">
        <v>100</v>
      </c>
      <c r="AG230" s="125" t="str">
        <f t="shared" si="40"/>
        <v>N/A</v>
      </c>
      <c r="AH230" s="125" t="str">
        <f t="shared" si="40"/>
        <v>N/A</v>
      </c>
      <c r="AI230" s="117">
        <f t="shared" si="41"/>
        <v>0</v>
      </c>
      <c r="AJ230" s="168">
        <f t="shared" si="41"/>
        <v>0</v>
      </c>
      <c r="AK230" s="12" t="str">
        <f>IF(AI230="N/A","NO",IF(ABS(AI230)&gt;0.2,"YES","NO"))</f>
        <v>NO</v>
      </c>
      <c r="AL230" s="33" t="s">
        <v>100</v>
      </c>
      <c r="AM230" s="33" t="s">
        <v>100</v>
      </c>
      <c r="AN230" s="59" t="s">
        <v>101</v>
      </c>
      <c r="AO230" s="162" t="s">
        <v>101</v>
      </c>
      <c r="AP230" s="59" t="str">
        <f>IF(AND(U230&lt;-5000, W230&lt;-19.99%), "Under", IF(AND(U230&gt;=-5000, U230&lt;=5000), "On-Target", IF(AND(U230&gt;5000, W230&gt;19.99%), "Over", "Check")))</f>
        <v>On-Target</v>
      </c>
      <c r="AQ230" s="59" t="s">
        <v>256</v>
      </c>
      <c r="AR230" s="59" t="s">
        <v>103</v>
      </c>
    </row>
    <row r="231" spans="1:44" ht="39">
      <c r="A231" s="162">
        <v>228</v>
      </c>
      <c r="B231" s="28" t="s">
        <v>685</v>
      </c>
      <c r="C231" s="28" t="s">
        <v>686</v>
      </c>
      <c r="D231" s="163" t="s">
        <v>1003</v>
      </c>
      <c r="E231" s="164" t="s">
        <v>1004</v>
      </c>
      <c r="F231" s="163" t="s">
        <v>1098</v>
      </c>
      <c r="G231" s="164" t="s">
        <v>1099</v>
      </c>
      <c r="H231" s="164" t="s">
        <v>263</v>
      </c>
      <c r="I231" s="164" t="s">
        <v>1101</v>
      </c>
      <c r="J231" s="165" t="s">
        <v>313</v>
      </c>
      <c r="K231" s="162" t="s">
        <v>96</v>
      </c>
      <c r="L231" s="162" t="s">
        <v>97</v>
      </c>
      <c r="M231" s="162" t="s">
        <v>98</v>
      </c>
      <c r="N231" s="38">
        <v>8776.6785099999997</v>
      </c>
      <c r="O231" s="38">
        <v>8868.2089499999984</v>
      </c>
      <c r="P231" s="38">
        <f t="shared" si="42"/>
        <v>17644.887459999998</v>
      </c>
      <c r="Q231" s="38">
        <v>9186.6864700000006</v>
      </c>
      <c r="R231" s="38">
        <v>6494.9808300000004</v>
      </c>
      <c r="S231" s="38">
        <f t="shared" si="43"/>
        <v>15681.667300000001</v>
      </c>
      <c r="T231" s="38">
        <f t="shared" si="39"/>
        <v>-2373.2281199999979</v>
      </c>
      <c r="U231" s="38">
        <f t="shared" si="39"/>
        <v>-1963.2201599999971</v>
      </c>
      <c r="V231" s="38">
        <f>IF(ISBLANK(O231),"0%",(R231-O231)/O231)</f>
        <v>-0.26761075808886964</v>
      </c>
      <c r="W231" s="38">
        <f>U231/P231</f>
        <v>-0.1112628326165588</v>
      </c>
      <c r="X231" s="188" t="s">
        <v>100</v>
      </c>
      <c r="Y231" s="188" t="s">
        <v>100</v>
      </c>
      <c r="Z231" s="107" t="s">
        <v>100</v>
      </c>
      <c r="AA231" s="106" t="s">
        <v>100</v>
      </c>
      <c r="AB231" s="106" t="s">
        <v>100</v>
      </c>
      <c r="AC231" s="106" t="s">
        <v>100</v>
      </c>
      <c r="AD231" s="106" t="s">
        <v>100</v>
      </c>
      <c r="AE231" s="178" t="s">
        <v>100</v>
      </c>
      <c r="AF231" s="125" t="s">
        <v>100</v>
      </c>
      <c r="AG231" s="125" t="str">
        <f t="shared" si="40"/>
        <v>N/A</v>
      </c>
      <c r="AH231" s="125" t="str">
        <f t="shared" si="40"/>
        <v>N/A</v>
      </c>
      <c r="AI231" s="117">
        <f t="shared" si="41"/>
        <v>0</v>
      </c>
      <c r="AJ231" s="168">
        <f t="shared" si="41"/>
        <v>0</v>
      </c>
      <c r="AK231" s="150" t="s">
        <v>100</v>
      </c>
      <c r="AL231" s="33" t="s">
        <v>100</v>
      </c>
      <c r="AM231" s="33" t="s">
        <v>100</v>
      </c>
      <c r="AN231" s="33" t="s">
        <v>100</v>
      </c>
      <c r="AO231" s="33" t="s">
        <v>100</v>
      </c>
      <c r="AP231" s="33" t="s">
        <v>100</v>
      </c>
      <c r="AQ231" s="59" t="s">
        <v>100</v>
      </c>
      <c r="AR231" s="59" t="s">
        <v>100</v>
      </c>
    </row>
    <row r="232" spans="1:44" ht="51.75">
      <c r="A232" s="162">
        <v>229</v>
      </c>
      <c r="B232" s="28" t="s">
        <v>685</v>
      </c>
      <c r="C232" s="28" t="s">
        <v>686</v>
      </c>
      <c r="D232" s="163" t="s">
        <v>1102</v>
      </c>
      <c r="E232" s="164" t="s">
        <v>1103</v>
      </c>
      <c r="F232" s="163" t="s">
        <v>1104</v>
      </c>
      <c r="G232" s="164" t="s">
        <v>1105</v>
      </c>
      <c r="H232" s="164" t="s">
        <v>482</v>
      </c>
      <c r="I232" s="164" t="s">
        <v>482</v>
      </c>
      <c r="J232" s="165" t="s">
        <v>313</v>
      </c>
      <c r="K232" s="162" t="s">
        <v>96</v>
      </c>
      <c r="L232" s="162" t="s">
        <v>97</v>
      </c>
      <c r="M232" s="162" t="s">
        <v>98</v>
      </c>
      <c r="N232" s="38">
        <v>0</v>
      </c>
      <c r="O232" s="38">
        <v>0</v>
      </c>
      <c r="P232" s="38">
        <f t="shared" si="42"/>
        <v>0</v>
      </c>
      <c r="Q232" s="38">
        <v>1.63</v>
      </c>
      <c r="R232" s="38">
        <v>15.55283</v>
      </c>
      <c r="S232" s="38">
        <f t="shared" si="43"/>
        <v>17.182829999999999</v>
      </c>
      <c r="T232" s="38">
        <f t="shared" si="39"/>
        <v>15.55283</v>
      </c>
      <c r="U232" s="38">
        <f t="shared" si="39"/>
        <v>17.182829999999999</v>
      </c>
      <c r="V232" s="38" t="str">
        <f>IF(O232=0,"0%",(R232-O232)/O232)</f>
        <v>0%</v>
      </c>
      <c r="W232" s="38" t="str">
        <f t="shared" ref="W232:W233" si="44">IF(P232=0,"N/A",U232/P232)</f>
        <v>N/A</v>
      </c>
      <c r="X232" s="12" t="str">
        <f>IF(ABS(T232)&gt;10000,"YES","NO")</f>
        <v>NO</v>
      </c>
      <c r="Y232" s="12" t="str">
        <f>IF(AND(ABS(T232)&gt;5000,ABS(V232)&gt;0.2),"YES","NO")</f>
        <v>NO</v>
      </c>
      <c r="Z232" s="107" t="s">
        <v>1087</v>
      </c>
      <c r="AA232" s="106" t="s">
        <v>100</v>
      </c>
      <c r="AB232" s="106" t="s">
        <v>100</v>
      </c>
      <c r="AC232" s="106" t="s">
        <v>100</v>
      </c>
      <c r="AD232" s="106" t="s">
        <v>100</v>
      </c>
      <c r="AE232" s="178" t="s">
        <v>100</v>
      </c>
      <c r="AF232" s="125" t="s">
        <v>100</v>
      </c>
      <c r="AG232" s="125" t="str">
        <f t="shared" si="40"/>
        <v>N/A</v>
      </c>
      <c r="AH232" s="125" t="str">
        <f t="shared" si="40"/>
        <v>N/A</v>
      </c>
      <c r="AI232" s="117">
        <f t="shared" si="41"/>
        <v>0</v>
      </c>
      <c r="AJ232" s="168">
        <f t="shared" si="41"/>
        <v>0</v>
      </c>
      <c r="AK232" s="12" t="str">
        <f>IF(AI232="N/A","NO",IF(ABS(AI232)&gt;0.2,"YES","NO"))</f>
        <v>NO</v>
      </c>
      <c r="AL232" s="33" t="s">
        <v>100</v>
      </c>
      <c r="AM232" s="33" t="s">
        <v>100</v>
      </c>
      <c r="AN232" s="59" t="s">
        <v>101</v>
      </c>
      <c r="AO232" s="162" t="s">
        <v>101</v>
      </c>
      <c r="AP232" s="59" t="str">
        <f>IF(AND(U232&lt;-5000, W232&lt;-19.99%), "Under", IF(AND(U232&gt;=-5000, U232&lt;=5000), "On-Target", IF(AND(U232&gt;5000, W232&gt;19.99%), "Over", "Check")))</f>
        <v>On-Target</v>
      </c>
      <c r="AQ232" s="59" t="s">
        <v>256</v>
      </c>
      <c r="AR232" s="142" t="s">
        <v>103</v>
      </c>
    </row>
    <row r="233" spans="1:44" ht="39">
      <c r="A233" s="162">
        <v>230</v>
      </c>
      <c r="B233" s="28" t="s">
        <v>685</v>
      </c>
      <c r="C233" s="28" t="s">
        <v>686</v>
      </c>
      <c r="D233" s="163" t="s">
        <v>1102</v>
      </c>
      <c r="E233" s="164" t="s">
        <v>1103</v>
      </c>
      <c r="F233" s="163" t="s">
        <v>1104</v>
      </c>
      <c r="G233" s="164" t="s">
        <v>1105</v>
      </c>
      <c r="H233" s="164" t="s">
        <v>263</v>
      </c>
      <c r="I233" s="164" t="s">
        <v>1106</v>
      </c>
      <c r="J233" s="165" t="s">
        <v>313</v>
      </c>
      <c r="K233" s="162" t="s">
        <v>96</v>
      </c>
      <c r="L233" s="162" t="s">
        <v>97</v>
      </c>
      <c r="M233" s="162" t="s">
        <v>98</v>
      </c>
      <c r="N233" s="38">
        <v>0</v>
      </c>
      <c r="O233" s="38">
        <v>0</v>
      </c>
      <c r="P233" s="38">
        <f t="shared" si="42"/>
        <v>0</v>
      </c>
      <c r="Q233" s="38">
        <v>1.63</v>
      </c>
      <c r="R233" s="38">
        <v>15.55283</v>
      </c>
      <c r="S233" s="38">
        <f t="shared" si="43"/>
        <v>17.182829999999999</v>
      </c>
      <c r="T233" s="38">
        <f t="shared" si="39"/>
        <v>15.55283</v>
      </c>
      <c r="U233" s="38">
        <f t="shared" si="39"/>
        <v>17.182829999999999</v>
      </c>
      <c r="V233" s="38" t="str">
        <f>IF(O233=0,"N/A",(R233-O233)/O233)</f>
        <v>N/A</v>
      </c>
      <c r="W233" s="38" t="str">
        <f t="shared" si="44"/>
        <v>N/A</v>
      </c>
      <c r="X233" s="188" t="s">
        <v>100</v>
      </c>
      <c r="Y233" s="188" t="s">
        <v>100</v>
      </c>
      <c r="Z233" s="107" t="s">
        <v>100</v>
      </c>
      <c r="AA233" s="106" t="s">
        <v>100</v>
      </c>
      <c r="AB233" s="106" t="s">
        <v>100</v>
      </c>
      <c r="AC233" s="106" t="s">
        <v>100</v>
      </c>
      <c r="AD233" s="106" t="s">
        <v>100</v>
      </c>
      <c r="AE233" s="178" t="s">
        <v>100</v>
      </c>
      <c r="AF233" s="125" t="s">
        <v>100</v>
      </c>
      <c r="AG233" s="125" t="str">
        <f t="shared" si="40"/>
        <v>N/A</v>
      </c>
      <c r="AH233" s="125" t="str">
        <f t="shared" si="40"/>
        <v>N/A</v>
      </c>
      <c r="AI233" s="117">
        <f t="shared" si="41"/>
        <v>0</v>
      </c>
      <c r="AJ233" s="168">
        <f t="shared" si="41"/>
        <v>0</v>
      </c>
      <c r="AK233" s="150" t="s">
        <v>100</v>
      </c>
      <c r="AL233" s="33" t="s">
        <v>100</v>
      </c>
      <c r="AM233" s="33" t="s">
        <v>100</v>
      </c>
      <c r="AN233" s="33" t="s">
        <v>100</v>
      </c>
      <c r="AO233" s="33" t="s">
        <v>100</v>
      </c>
      <c r="AP233" s="33" t="s">
        <v>100</v>
      </c>
      <c r="AQ233" s="59" t="s">
        <v>100</v>
      </c>
      <c r="AR233" s="59" t="s">
        <v>100</v>
      </c>
    </row>
    <row r="234" spans="1:44" ht="63.75" customHeight="1">
      <c r="A234" s="162">
        <v>231</v>
      </c>
      <c r="B234" s="28" t="s">
        <v>685</v>
      </c>
      <c r="C234" s="28" t="s">
        <v>686</v>
      </c>
      <c r="D234" s="163" t="s">
        <v>1102</v>
      </c>
      <c r="E234" s="164" t="s">
        <v>1103</v>
      </c>
      <c r="F234" s="163" t="s">
        <v>1107</v>
      </c>
      <c r="G234" s="164" t="s">
        <v>1108</v>
      </c>
      <c r="H234" s="164" t="s">
        <v>482</v>
      </c>
      <c r="I234" s="164" t="s">
        <v>482</v>
      </c>
      <c r="J234" s="165" t="s">
        <v>313</v>
      </c>
      <c r="K234" s="162" t="s">
        <v>96</v>
      </c>
      <c r="L234" s="162" t="e">
        <v>#N/A</v>
      </c>
      <c r="M234" s="162">
        <v>9</v>
      </c>
      <c r="N234" s="38">
        <v>5474.1818400000002</v>
      </c>
      <c r="O234" s="38">
        <v>5546.7649199999996</v>
      </c>
      <c r="P234" s="38">
        <f t="shared" si="42"/>
        <v>11020.946759999999</v>
      </c>
      <c r="Q234" s="38">
        <v>3061.8889399999998</v>
      </c>
      <c r="R234" s="38">
        <v>2525.93262</v>
      </c>
      <c r="S234" s="38">
        <f t="shared" si="43"/>
        <v>5587.8215600000003</v>
      </c>
      <c r="T234" s="38">
        <f t="shared" si="39"/>
        <v>-3020.8322999999996</v>
      </c>
      <c r="U234" s="38">
        <f t="shared" si="39"/>
        <v>-5433.1251999999986</v>
      </c>
      <c r="V234" s="38">
        <f>IF(ISBLANK(O234),"0%",(R234-O234)/O234)</f>
        <v>-0.54461156071492567</v>
      </c>
      <c r="W234" s="38">
        <f>U234/P234</f>
        <v>-0.49298171185430889</v>
      </c>
      <c r="X234" s="12" t="str">
        <f>IF(ABS(T234)&gt;10000,"YES","NO")</f>
        <v>NO</v>
      </c>
      <c r="Y234" s="12" t="str">
        <f>IF(AND(ABS(T234)&gt;5000,ABS(V234)&gt;0.2),"YES","NO")</f>
        <v>NO</v>
      </c>
      <c r="Z234" s="107" t="s">
        <v>1087</v>
      </c>
      <c r="AA234" s="106" t="s">
        <v>100</v>
      </c>
      <c r="AB234" s="106" t="s">
        <v>100</v>
      </c>
      <c r="AC234" s="106" t="s">
        <v>100</v>
      </c>
      <c r="AD234" s="106" t="s">
        <v>100</v>
      </c>
      <c r="AE234" s="178" t="s">
        <v>100</v>
      </c>
      <c r="AF234" s="125" t="s">
        <v>100</v>
      </c>
      <c r="AG234" s="125" t="str">
        <f t="shared" si="40"/>
        <v>N/A</v>
      </c>
      <c r="AH234" s="125" t="str">
        <f t="shared" si="40"/>
        <v>N/A</v>
      </c>
      <c r="AI234" s="117">
        <f t="shared" si="41"/>
        <v>0</v>
      </c>
      <c r="AJ234" s="168">
        <f t="shared" si="41"/>
        <v>0</v>
      </c>
      <c r="AK234" s="12" t="str">
        <f>IF(AI234="N/A","NO",IF(ABS(AI234)&gt;0.2,"YES","NO"))</f>
        <v>NO</v>
      </c>
      <c r="AL234" s="33" t="s">
        <v>100</v>
      </c>
      <c r="AM234" s="33" t="s">
        <v>100</v>
      </c>
      <c r="AN234" s="59" t="s">
        <v>101</v>
      </c>
      <c r="AO234" s="162" t="s">
        <v>101</v>
      </c>
      <c r="AP234" s="59" t="str">
        <f>IF(AND(U234&lt;-5000, W234&lt;-19.99%), "Under", IF(AND(U234&gt;=-5000, U234&lt;=5000), "On-Target", IF(AND(U234&gt;5000, W234&gt;19.99%), "Over", "Check")))</f>
        <v>Under</v>
      </c>
      <c r="AQ234" s="59" t="s">
        <v>256</v>
      </c>
      <c r="AR234" s="59" t="s">
        <v>1109</v>
      </c>
    </row>
    <row r="235" spans="1:44" ht="39">
      <c r="A235" s="189">
        <v>232</v>
      </c>
      <c r="B235" s="25" t="s">
        <v>685</v>
      </c>
      <c r="C235" s="25" t="s">
        <v>686</v>
      </c>
      <c r="D235" s="190" t="s">
        <v>1102</v>
      </c>
      <c r="E235" s="191" t="s">
        <v>1103</v>
      </c>
      <c r="F235" s="190" t="s">
        <v>1107</v>
      </c>
      <c r="G235" s="191" t="s">
        <v>1108</v>
      </c>
      <c r="H235" s="191" t="s">
        <v>263</v>
      </c>
      <c r="I235" s="191" t="s">
        <v>1110</v>
      </c>
      <c r="J235" s="185" t="s">
        <v>313</v>
      </c>
      <c r="K235" s="189" t="s">
        <v>96</v>
      </c>
      <c r="L235" s="189" t="e">
        <v>#N/A</v>
      </c>
      <c r="M235" s="189">
        <v>9</v>
      </c>
      <c r="N235" s="38">
        <v>5474.1818400000002</v>
      </c>
      <c r="O235" s="38">
        <v>5546.7649199999996</v>
      </c>
      <c r="P235" s="38">
        <f t="shared" si="42"/>
        <v>11020.946759999999</v>
      </c>
      <c r="Q235" s="38">
        <v>3061.8889399999998</v>
      </c>
      <c r="R235" s="38">
        <v>2525.93262</v>
      </c>
      <c r="S235" s="38">
        <f t="shared" si="43"/>
        <v>5587.8215600000003</v>
      </c>
      <c r="T235" s="38">
        <f t="shared" si="39"/>
        <v>-3020.8322999999996</v>
      </c>
      <c r="U235" s="38">
        <f t="shared" si="39"/>
        <v>-5433.1251999999986</v>
      </c>
      <c r="V235" s="38">
        <f>IF(ISBLANK(O235),"0%",(R235-O235)/O235)</f>
        <v>-0.54461156071492567</v>
      </c>
      <c r="W235" s="38">
        <f>U235/P235</f>
        <v>-0.49298171185430889</v>
      </c>
      <c r="X235" s="188" t="s">
        <v>100</v>
      </c>
      <c r="Y235" s="188" t="s">
        <v>100</v>
      </c>
      <c r="Z235" s="107" t="s">
        <v>100</v>
      </c>
      <c r="AA235" s="106" t="s">
        <v>100</v>
      </c>
      <c r="AB235" s="122" t="s">
        <v>100</v>
      </c>
      <c r="AC235" s="122" t="s">
        <v>100</v>
      </c>
      <c r="AD235" s="122" t="s">
        <v>100</v>
      </c>
      <c r="AE235" s="192" t="s">
        <v>100</v>
      </c>
      <c r="AF235" s="193" t="s">
        <v>100</v>
      </c>
      <c r="AG235" s="193" t="str">
        <f t="shared" si="40"/>
        <v>N/A</v>
      </c>
      <c r="AH235" s="193" t="str">
        <f t="shared" si="40"/>
        <v>N/A</v>
      </c>
      <c r="AI235" s="194">
        <f t="shared" si="41"/>
        <v>0</v>
      </c>
      <c r="AJ235" s="195">
        <f t="shared" si="41"/>
        <v>0</v>
      </c>
      <c r="AK235" s="196" t="s">
        <v>100</v>
      </c>
      <c r="AL235" s="44" t="s">
        <v>100</v>
      </c>
      <c r="AM235" s="44" t="s">
        <v>100</v>
      </c>
      <c r="AN235" s="44" t="s">
        <v>100</v>
      </c>
      <c r="AO235" s="44" t="s">
        <v>100</v>
      </c>
      <c r="AP235" s="44" t="s">
        <v>100</v>
      </c>
      <c r="AQ235" s="197" t="s">
        <v>100</v>
      </c>
      <c r="AR235" s="197" t="s">
        <v>100</v>
      </c>
    </row>
    <row r="236" spans="1:44" ht="26.25">
      <c r="A236" s="162">
        <v>233</v>
      </c>
      <c r="B236" s="28" t="s">
        <v>685</v>
      </c>
      <c r="C236" s="28" t="s">
        <v>686</v>
      </c>
      <c r="D236" s="163" t="s">
        <v>463</v>
      </c>
      <c r="E236" s="164" t="s">
        <v>464</v>
      </c>
      <c r="F236" s="163" t="s">
        <v>1111</v>
      </c>
      <c r="G236" s="164" t="s">
        <v>129</v>
      </c>
      <c r="H236" s="164" t="s">
        <v>714</v>
      </c>
      <c r="I236" s="164" t="s">
        <v>714</v>
      </c>
      <c r="J236" s="165" t="s">
        <v>398</v>
      </c>
      <c r="K236" s="162" t="s">
        <v>96</v>
      </c>
      <c r="L236" s="162" t="s">
        <v>97</v>
      </c>
      <c r="M236" s="162" t="s">
        <v>98</v>
      </c>
      <c r="N236" s="38">
        <v>8663.7548999999999</v>
      </c>
      <c r="O236" s="38">
        <v>8908.9930000000004</v>
      </c>
      <c r="P236" s="38">
        <f t="shared" si="42"/>
        <v>17572.747900000002</v>
      </c>
      <c r="Q236" s="38">
        <v>3708.9080600000002</v>
      </c>
      <c r="R236" s="38">
        <v>5415.1060700000007</v>
      </c>
      <c r="S236" s="38">
        <f t="shared" si="43"/>
        <v>9124.0141300000014</v>
      </c>
      <c r="T236" s="38">
        <f t="shared" si="39"/>
        <v>-3493.8869299999997</v>
      </c>
      <c r="U236" s="38">
        <f t="shared" si="39"/>
        <v>-8448.7337700000007</v>
      </c>
      <c r="V236" s="38">
        <f>IF(ISBLANK(O236),"0%",(R236-O236)/O236)</f>
        <v>-0.39217529186519728</v>
      </c>
      <c r="W236" s="38">
        <f>U236/P236</f>
        <v>-0.48078614785112805</v>
      </c>
      <c r="X236" s="12" t="str">
        <f>IF(ABS(T236)&gt;10000,"YES","NO")</f>
        <v>NO</v>
      </c>
      <c r="Y236" s="12" t="str">
        <f>IF(AND(ABS(T236)&gt;5000,ABS(V236)&gt;0.2),"YES","NO")</f>
        <v>NO</v>
      </c>
      <c r="Z236" s="107" t="s">
        <v>1112</v>
      </c>
      <c r="AA236" s="106" t="s">
        <v>100</v>
      </c>
      <c r="AB236" s="106" t="s">
        <v>100</v>
      </c>
      <c r="AC236" s="106" t="s">
        <v>100</v>
      </c>
      <c r="AD236" s="106" t="s">
        <v>100</v>
      </c>
      <c r="AE236" s="106" t="s">
        <v>100</v>
      </c>
      <c r="AF236" s="106" t="s">
        <v>100</v>
      </c>
      <c r="AG236" s="106" t="str">
        <f t="shared" si="40"/>
        <v>N/A</v>
      </c>
      <c r="AH236" s="106" t="str">
        <f t="shared" si="40"/>
        <v>N/A</v>
      </c>
      <c r="AI236" s="39">
        <f t="shared" si="41"/>
        <v>0</v>
      </c>
      <c r="AJ236" s="39">
        <f t="shared" si="41"/>
        <v>0</v>
      </c>
      <c r="AK236" s="12" t="str">
        <f>IF(AI236="N/A","NO",IF(ABS(AI236)&gt;0.2,"YES","NO"))</f>
        <v>NO</v>
      </c>
      <c r="AL236" s="28" t="s">
        <v>100</v>
      </c>
      <c r="AM236" s="28" t="s">
        <v>100</v>
      </c>
      <c r="AN236" s="59" t="s">
        <v>101</v>
      </c>
      <c r="AO236" s="162" t="s">
        <v>101</v>
      </c>
      <c r="AP236" s="59" t="str">
        <f>IF(AND(U236&lt;-5000, W236&lt;-19.99%), "Under", IF(AND(U236&gt;=-5000, U236&lt;=5000), "On-Target", IF(AND(U236&gt;5000, W236&gt;19.99%), "Over", "Check")))</f>
        <v>Under</v>
      </c>
      <c r="AQ236" s="198" t="s">
        <v>256</v>
      </c>
      <c r="AR236" s="213" t="s">
        <v>468</v>
      </c>
    </row>
    <row r="237" spans="1:44">
      <c r="A237" s="199" t="s">
        <v>1113</v>
      </c>
      <c r="B237" s="200"/>
      <c r="C237" s="200"/>
      <c r="D237" s="320"/>
      <c r="E237" s="320"/>
      <c r="F237" s="320"/>
      <c r="G237" s="320"/>
      <c r="H237" s="320"/>
      <c r="I237" s="320"/>
      <c r="J237" s="201"/>
      <c r="K237" s="201"/>
      <c r="L237" s="201"/>
      <c r="M237" s="201"/>
      <c r="N237" s="201"/>
      <c r="O237" s="202"/>
      <c r="P237" s="201"/>
      <c r="Q237" s="201"/>
      <c r="R237" s="203"/>
      <c r="S237" s="201"/>
      <c r="T237" s="201"/>
      <c r="U237" s="201"/>
      <c r="V237" s="201"/>
      <c r="W237" s="201"/>
      <c r="X237" s="14"/>
      <c r="Y237" s="14"/>
      <c r="Z237" s="14"/>
      <c r="AA237" s="14"/>
      <c r="AB237" s="14"/>
      <c r="AC237" s="14"/>
      <c r="AD237" s="14"/>
      <c r="AE237" s="14"/>
      <c r="AF237" s="14"/>
      <c r="AG237" s="14"/>
      <c r="AH237" s="14"/>
      <c r="AI237" s="14"/>
      <c r="AJ237" s="14"/>
      <c r="AK237" s="14"/>
      <c r="AL237" s="14"/>
      <c r="AM237" s="14"/>
      <c r="AN237" s="147"/>
      <c r="AO237" s="147"/>
      <c r="AP237" s="147"/>
      <c r="AQ237" s="147"/>
      <c r="AR237" s="86"/>
    </row>
    <row r="238" spans="1:44">
      <c r="A238" s="199" t="s">
        <v>1114</v>
      </c>
      <c r="B238" s="200"/>
      <c r="C238" s="200"/>
      <c r="D238" s="320"/>
      <c r="E238" s="320"/>
      <c r="F238" s="320"/>
      <c r="G238" s="320"/>
      <c r="H238" s="320"/>
      <c r="I238" s="320"/>
      <c r="J238" s="201"/>
      <c r="K238" s="201"/>
      <c r="L238" s="201"/>
      <c r="M238" s="201"/>
      <c r="N238" s="201"/>
      <c r="O238" s="202"/>
      <c r="P238" s="201"/>
      <c r="Q238" s="201"/>
      <c r="R238" s="203"/>
      <c r="S238" s="201"/>
      <c r="T238" s="201"/>
      <c r="U238" s="201"/>
      <c r="V238" s="201"/>
      <c r="W238" s="201"/>
      <c r="X238" s="14"/>
      <c r="Y238" s="14"/>
      <c r="Z238" s="14"/>
      <c r="AA238" s="14"/>
      <c r="AB238" s="14"/>
      <c r="AC238" s="14"/>
      <c r="AD238" s="14"/>
      <c r="AE238" s="14"/>
      <c r="AF238" s="14"/>
      <c r="AG238" s="14"/>
      <c r="AH238" s="14"/>
      <c r="AI238" s="14"/>
      <c r="AJ238" s="14"/>
      <c r="AK238" s="14"/>
      <c r="AL238" s="14"/>
      <c r="AM238" s="14"/>
      <c r="AN238" s="147"/>
      <c r="AO238" s="147"/>
      <c r="AP238" s="147"/>
      <c r="AQ238" s="147"/>
      <c r="AR238" s="86"/>
    </row>
    <row r="239" spans="1:44">
      <c r="A239" s="199" t="s">
        <v>1115</v>
      </c>
      <c r="B239" s="200"/>
      <c r="C239" s="200"/>
      <c r="D239" s="320"/>
      <c r="E239" s="320"/>
      <c r="F239" s="320"/>
      <c r="G239" s="320"/>
      <c r="H239" s="320"/>
      <c r="I239" s="320"/>
      <c r="J239" s="201"/>
      <c r="K239" s="201"/>
      <c r="L239" s="201"/>
      <c r="M239" s="201"/>
      <c r="N239" s="201"/>
      <c r="O239" s="202"/>
      <c r="P239" s="201"/>
      <c r="Q239" s="201"/>
      <c r="R239" s="203"/>
      <c r="S239" s="201"/>
      <c r="T239" s="201"/>
      <c r="U239" s="201"/>
      <c r="V239" s="201"/>
      <c r="W239" s="201"/>
      <c r="X239" s="14"/>
      <c r="Y239" s="14"/>
      <c r="Z239" s="14"/>
      <c r="AA239" s="14"/>
      <c r="AB239" s="14"/>
      <c r="AC239" s="14"/>
      <c r="AD239" s="14"/>
      <c r="AE239" s="14"/>
      <c r="AF239" s="14"/>
      <c r="AG239" s="14"/>
      <c r="AH239" s="14"/>
      <c r="AI239" s="14"/>
      <c r="AJ239" s="14"/>
      <c r="AK239" s="14"/>
      <c r="AL239" s="14"/>
      <c r="AM239" s="14"/>
      <c r="AN239" s="147"/>
      <c r="AO239" s="147"/>
      <c r="AP239" s="147"/>
      <c r="AQ239" s="147"/>
      <c r="AR239" s="86"/>
    </row>
    <row r="240" spans="1:44">
      <c r="A240" s="199" t="s">
        <v>1116</v>
      </c>
      <c r="B240" s="200"/>
      <c r="C240" s="200"/>
      <c r="D240" s="320"/>
      <c r="E240" s="320"/>
      <c r="F240" s="320"/>
      <c r="G240" s="320"/>
      <c r="H240" s="320"/>
      <c r="I240" s="320"/>
      <c r="J240" s="201"/>
      <c r="K240" s="201"/>
      <c r="L240" s="201"/>
      <c r="M240" s="201"/>
      <c r="N240" s="201"/>
      <c r="O240" s="202"/>
      <c r="P240" s="201"/>
      <c r="Q240" s="201"/>
      <c r="R240" s="203"/>
      <c r="S240" s="201"/>
      <c r="T240" s="201"/>
      <c r="U240" s="201"/>
      <c r="V240" s="201"/>
      <c r="W240" s="201"/>
      <c r="X240" s="320"/>
      <c r="Y240" s="320"/>
      <c r="Z240" s="14"/>
      <c r="AA240" s="14"/>
      <c r="AB240" s="14"/>
      <c r="AC240" s="14"/>
      <c r="AD240" s="14"/>
      <c r="AE240" s="14"/>
      <c r="AF240" s="14"/>
      <c r="AG240" s="14"/>
      <c r="AH240" s="14"/>
      <c r="AI240" s="14"/>
      <c r="AJ240" s="14"/>
      <c r="AK240" s="14"/>
      <c r="AL240" s="14"/>
      <c r="AM240" s="14"/>
      <c r="AN240" s="147"/>
      <c r="AO240" s="147"/>
      <c r="AP240" s="147"/>
      <c r="AQ240" s="147"/>
      <c r="AR240" s="86"/>
    </row>
    <row r="241" spans="1:44">
      <c r="A241" s="199" t="s">
        <v>1117</v>
      </c>
      <c r="B241" s="200"/>
      <c r="C241" s="200"/>
      <c r="D241" s="320"/>
      <c r="E241" s="320"/>
      <c r="F241" s="320"/>
      <c r="G241" s="320"/>
      <c r="H241" s="320"/>
      <c r="I241" s="320"/>
      <c r="J241" s="201"/>
      <c r="K241" s="201"/>
      <c r="L241" s="201"/>
      <c r="M241" s="201"/>
      <c r="N241" s="201"/>
      <c r="O241" s="202"/>
      <c r="P241" s="201"/>
      <c r="Q241" s="204"/>
      <c r="R241" s="205"/>
      <c r="S241" s="204"/>
      <c r="T241" s="204"/>
      <c r="U241" s="204"/>
      <c r="V241" s="204"/>
      <c r="W241" s="204"/>
      <c r="X241" s="14"/>
      <c r="Y241" s="14"/>
      <c r="Z241" s="14"/>
      <c r="AA241" s="14"/>
      <c r="AB241" s="14"/>
      <c r="AC241" s="14"/>
      <c r="AD241" s="14"/>
      <c r="AE241" s="14"/>
      <c r="AF241" s="14"/>
      <c r="AG241" s="14"/>
      <c r="AH241" s="14"/>
      <c r="AI241" s="14"/>
      <c r="AJ241" s="14"/>
      <c r="AK241" s="14"/>
      <c r="AL241" s="14"/>
      <c r="AM241" s="14"/>
      <c r="AN241" s="147"/>
      <c r="AO241" s="147"/>
      <c r="AP241" s="147"/>
      <c r="AQ241" s="147"/>
      <c r="AR241" s="86"/>
    </row>
    <row r="242" spans="1:44">
      <c r="A242" s="199" t="s">
        <v>1118</v>
      </c>
      <c r="B242" s="200"/>
      <c r="C242" s="200"/>
      <c r="D242" s="320"/>
      <c r="E242" s="320"/>
      <c r="F242" s="320"/>
      <c r="G242" s="320"/>
      <c r="H242" s="320"/>
      <c r="I242" s="320"/>
      <c r="J242" s="201"/>
      <c r="K242" s="201"/>
      <c r="L242" s="201"/>
      <c r="M242" s="201"/>
      <c r="N242" s="201"/>
      <c r="O242" s="202"/>
      <c r="P242" s="201"/>
      <c r="Q242" s="204"/>
      <c r="R242" s="205"/>
      <c r="S242" s="204"/>
      <c r="T242" s="204"/>
      <c r="U242" s="204"/>
      <c r="V242" s="204"/>
      <c r="W242" s="204"/>
      <c r="X242" s="14"/>
      <c r="Y242" s="14"/>
      <c r="Z242" s="14"/>
      <c r="AA242" s="14"/>
      <c r="AB242" s="14"/>
      <c r="AC242" s="14"/>
      <c r="AD242" s="14"/>
      <c r="AE242" s="14"/>
      <c r="AF242" s="14"/>
      <c r="AG242" s="14"/>
      <c r="AH242" s="14"/>
      <c r="AI242" s="14"/>
      <c r="AJ242" s="14"/>
      <c r="AK242" s="14"/>
      <c r="AL242" s="14"/>
      <c r="AM242" s="14"/>
      <c r="AN242" s="147"/>
      <c r="AO242" s="147"/>
      <c r="AP242" s="147"/>
      <c r="AQ242" s="147"/>
      <c r="AR242" s="86"/>
    </row>
    <row r="243" spans="1:44">
      <c r="A243" s="199" t="s">
        <v>1119</v>
      </c>
      <c r="B243" s="200"/>
      <c r="C243" s="200"/>
      <c r="D243" s="320"/>
      <c r="E243" s="320"/>
      <c r="F243" s="320"/>
      <c r="G243" s="320"/>
      <c r="H243" s="320"/>
      <c r="I243" s="320"/>
      <c r="J243" s="201"/>
      <c r="K243" s="201"/>
      <c r="L243" s="201"/>
      <c r="M243" s="201"/>
      <c r="N243" s="201"/>
      <c r="O243" s="202"/>
      <c r="P243" s="201"/>
      <c r="Q243" s="201"/>
      <c r="R243" s="203"/>
      <c r="S243" s="201"/>
      <c r="T243" s="201"/>
      <c r="U243" s="201"/>
      <c r="V243" s="201"/>
      <c r="W243" s="201"/>
      <c r="X243" s="320"/>
      <c r="Y243" s="320"/>
      <c r="Z243" s="14"/>
      <c r="AA243" s="14"/>
      <c r="AB243" s="14"/>
      <c r="AC243" s="14"/>
      <c r="AD243" s="14"/>
      <c r="AE243" s="14"/>
      <c r="AF243" s="14"/>
      <c r="AG243" s="14"/>
      <c r="AH243" s="14"/>
      <c r="AI243" s="14"/>
      <c r="AJ243" s="14"/>
      <c r="AK243" s="14"/>
      <c r="AL243" s="14"/>
      <c r="AM243" s="14"/>
      <c r="AN243" s="147"/>
      <c r="AO243" s="147"/>
      <c r="AP243" s="147"/>
      <c r="AQ243" s="147"/>
      <c r="AR243" s="86"/>
    </row>
    <row r="244" spans="1:44">
      <c r="A244" s="199" t="s">
        <v>1120</v>
      </c>
      <c r="B244" s="200"/>
      <c r="C244" s="200"/>
      <c r="D244" s="320"/>
      <c r="E244" s="320"/>
      <c r="F244" s="320"/>
      <c r="G244" s="320"/>
      <c r="H244" s="320"/>
      <c r="I244" s="320"/>
      <c r="J244" s="201"/>
      <c r="K244" s="201"/>
      <c r="L244" s="201"/>
      <c r="M244" s="201"/>
      <c r="N244" s="201"/>
      <c r="O244" s="202"/>
      <c r="P244" s="201"/>
      <c r="Q244" s="204"/>
      <c r="R244" s="205"/>
      <c r="S244" s="204"/>
      <c r="T244" s="204"/>
      <c r="U244" s="204"/>
      <c r="V244" s="204"/>
      <c r="W244" s="204"/>
      <c r="X244" s="14"/>
      <c r="Y244" s="14"/>
      <c r="Z244" s="14"/>
      <c r="AA244" s="14"/>
      <c r="AB244" s="14"/>
      <c r="AC244" s="14"/>
      <c r="AD244" s="14"/>
      <c r="AE244" s="14"/>
      <c r="AF244" s="14"/>
      <c r="AG244" s="14"/>
      <c r="AH244" s="14"/>
      <c r="AI244" s="14"/>
      <c r="AJ244" s="14"/>
      <c r="AK244" s="14"/>
      <c r="AL244" s="14"/>
      <c r="AM244" s="14"/>
      <c r="AN244" s="147"/>
      <c r="AO244" s="147"/>
      <c r="AP244" s="147"/>
      <c r="AQ244" s="147"/>
      <c r="AR244" s="86"/>
    </row>
    <row r="245" spans="1:44">
      <c r="A245" s="199" t="s">
        <v>1121</v>
      </c>
      <c r="B245" s="200"/>
      <c r="C245" s="200"/>
      <c r="D245" s="320"/>
      <c r="E245" s="320"/>
      <c r="F245" s="320"/>
      <c r="G245" s="320"/>
      <c r="H245" s="320"/>
      <c r="I245" s="320"/>
      <c r="J245" s="201"/>
      <c r="K245" s="201"/>
      <c r="L245" s="201"/>
      <c r="M245" s="201"/>
      <c r="N245" s="201"/>
      <c r="O245" s="202"/>
      <c r="P245" s="201"/>
      <c r="Q245" s="204"/>
      <c r="R245" s="205"/>
      <c r="S245" s="204"/>
      <c r="T245" s="204"/>
      <c r="U245" s="204"/>
      <c r="V245" s="204"/>
      <c r="W245" s="204"/>
      <c r="X245" s="14"/>
      <c r="Y245" s="14"/>
      <c r="Z245" s="14"/>
      <c r="AA245" s="14"/>
      <c r="AB245" s="14"/>
      <c r="AC245" s="14"/>
      <c r="AD245" s="14"/>
      <c r="AE245" s="14"/>
      <c r="AF245" s="14"/>
      <c r="AG245" s="14"/>
      <c r="AH245" s="14"/>
      <c r="AI245" s="14"/>
      <c r="AJ245" s="14"/>
      <c r="AK245" s="14"/>
      <c r="AL245" s="14"/>
      <c r="AM245" s="14"/>
      <c r="AN245" s="147"/>
      <c r="AO245" s="147"/>
      <c r="AP245" s="147"/>
      <c r="AQ245" s="147"/>
      <c r="AR245" s="86"/>
    </row>
    <row r="246" spans="1:44">
      <c r="AF246"/>
      <c r="AG246"/>
      <c r="AH246"/>
      <c r="AI246"/>
      <c r="AR246" s="86"/>
    </row>
    <row r="247" spans="1:44">
      <c r="AF247"/>
      <c r="AG247"/>
      <c r="AH247"/>
      <c r="AI247"/>
      <c r="AR247" s="86"/>
    </row>
    <row r="248" spans="1:44">
      <c r="AF248"/>
      <c r="AG248"/>
      <c r="AH248"/>
      <c r="AI248"/>
      <c r="AR248" s="86"/>
    </row>
    <row r="249" spans="1:44">
      <c r="AF249"/>
      <c r="AG249"/>
      <c r="AH249"/>
      <c r="AI249"/>
      <c r="AR249" s="86"/>
    </row>
    <row r="250" spans="1:44">
      <c r="AF250"/>
      <c r="AG250"/>
      <c r="AH250"/>
      <c r="AI250"/>
      <c r="AR250" s="86"/>
    </row>
    <row r="251" spans="1:44">
      <c r="AF251"/>
      <c r="AG251"/>
      <c r="AH251"/>
      <c r="AI251"/>
      <c r="AR251" s="86"/>
    </row>
    <row r="252" spans="1:44">
      <c r="AF252"/>
      <c r="AG252"/>
      <c r="AH252"/>
      <c r="AI252"/>
      <c r="AR252" s="86"/>
    </row>
    <row r="253" spans="1:44">
      <c r="AF253"/>
      <c r="AG253"/>
      <c r="AH253"/>
      <c r="AI253"/>
      <c r="AR253" s="86"/>
    </row>
    <row r="254" spans="1:44">
      <c r="AF254"/>
      <c r="AG254"/>
      <c r="AH254"/>
      <c r="AI254"/>
      <c r="AR254" s="86"/>
    </row>
    <row r="255" spans="1:44">
      <c r="AF255"/>
      <c r="AG255"/>
      <c r="AH255"/>
      <c r="AI255"/>
      <c r="AR255" s="86"/>
    </row>
    <row r="256" spans="1:44">
      <c r="AF256"/>
      <c r="AG256"/>
      <c r="AH256"/>
      <c r="AI256"/>
      <c r="AR256" s="86"/>
    </row>
    <row r="257" spans="32:44">
      <c r="AF257"/>
      <c r="AG257"/>
      <c r="AH257"/>
      <c r="AI257"/>
      <c r="AR257" s="86"/>
    </row>
    <row r="258" spans="32:44">
      <c r="AF258"/>
      <c r="AG258"/>
      <c r="AH258"/>
      <c r="AI258"/>
      <c r="AR258" s="86"/>
    </row>
    <row r="259" spans="32:44">
      <c r="AF259"/>
      <c r="AG259"/>
      <c r="AH259"/>
      <c r="AI259"/>
      <c r="AR259" s="86"/>
    </row>
    <row r="260" spans="32:44">
      <c r="AF260"/>
      <c r="AG260"/>
      <c r="AH260"/>
      <c r="AI260"/>
      <c r="AR260" s="86"/>
    </row>
    <row r="261" spans="32:44">
      <c r="AF261"/>
      <c r="AG261"/>
      <c r="AH261"/>
      <c r="AI261"/>
      <c r="AR261" s="86"/>
    </row>
    <row r="262" spans="32:44">
      <c r="AF262"/>
      <c r="AG262"/>
      <c r="AH262"/>
      <c r="AI262"/>
      <c r="AR262" s="86"/>
    </row>
    <row r="263" spans="32:44">
      <c r="AF263"/>
      <c r="AG263"/>
      <c r="AH263"/>
      <c r="AI263"/>
      <c r="AR263" s="86"/>
    </row>
    <row r="264" spans="32:44">
      <c r="AF264"/>
      <c r="AG264"/>
      <c r="AH264"/>
      <c r="AI264"/>
      <c r="AR264" s="86"/>
    </row>
    <row r="265" spans="32:44">
      <c r="AF265"/>
      <c r="AG265"/>
      <c r="AH265"/>
      <c r="AI265"/>
      <c r="AR265" s="86"/>
    </row>
    <row r="266" spans="32:44">
      <c r="AF266"/>
      <c r="AG266"/>
      <c r="AH266"/>
      <c r="AI266"/>
      <c r="AR266" s="86"/>
    </row>
    <row r="267" spans="32:44">
      <c r="AF267"/>
      <c r="AG267"/>
      <c r="AH267"/>
      <c r="AI267"/>
      <c r="AR267" s="86"/>
    </row>
    <row r="268" spans="32:44">
      <c r="AF268"/>
      <c r="AG268"/>
      <c r="AH268"/>
      <c r="AI268"/>
      <c r="AR268" s="86"/>
    </row>
    <row r="269" spans="32:44">
      <c r="AF269"/>
      <c r="AG269"/>
      <c r="AH269"/>
      <c r="AI269"/>
      <c r="AR269" s="86"/>
    </row>
    <row r="270" spans="32:44">
      <c r="AF270"/>
      <c r="AG270"/>
      <c r="AH270"/>
      <c r="AI270"/>
      <c r="AR270" s="86"/>
    </row>
    <row r="271" spans="32:44">
      <c r="AF271"/>
      <c r="AG271"/>
      <c r="AH271"/>
      <c r="AI271"/>
      <c r="AR271" s="86"/>
    </row>
    <row r="272" spans="32:44">
      <c r="AF272"/>
      <c r="AG272"/>
      <c r="AH272"/>
      <c r="AI272"/>
      <c r="AR272" s="86"/>
    </row>
    <row r="273" spans="32:44">
      <c r="AF273"/>
      <c r="AG273"/>
      <c r="AH273"/>
      <c r="AI273"/>
      <c r="AR273" s="86"/>
    </row>
    <row r="274" spans="32:44">
      <c r="AF274"/>
      <c r="AG274"/>
      <c r="AH274"/>
      <c r="AI274"/>
      <c r="AR274" s="86"/>
    </row>
    <row r="275" spans="32:44">
      <c r="AF275"/>
      <c r="AG275"/>
      <c r="AH275"/>
      <c r="AI275"/>
      <c r="AR275" s="86"/>
    </row>
    <row r="276" spans="32:44">
      <c r="AF276"/>
      <c r="AG276"/>
      <c r="AH276"/>
      <c r="AI276"/>
      <c r="AR276" s="86"/>
    </row>
    <row r="277" spans="32:44">
      <c r="AF277"/>
      <c r="AG277"/>
      <c r="AH277"/>
      <c r="AI277"/>
      <c r="AR277" s="86"/>
    </row>
    <row r="278" spans="32:44">
      <c r="AF278"/>
      <c r="AG278"/>
      <c r="AH278"/>
      <c r="AI278"/>
      <c r="AR278" s="86"/>
    </row>
    <row r="279" spans="32:44">
      <c r="AF279"/>
      <c r="AG279"/>
      <c r="AH279"/>
      <c r="AI279"/>
      <c r="AR279" s="86"/>
    </row>
    <row r="280" spans="32:44">
      <c r="AF280"/>
      <c r="AG280"/>
      <c r="AH280"/>
      <c r="AI280"/>
      <c r="AR280" s="86"/>
    </row>
    <row r="281" spans="32:44">
      <c r="AF281"/>
      <c r="AG281"/>
      <c r="AH281"/>
      <c r="AI281"/>
      <c r="AR281" s="86"/>
    </row>
    <row r="282" spans="32:44">
      <c r="AF282"/>
      <c r="AG282"/>
      <c r="AH282"/>
      <c r="AI282"/>
      <c r="AR282" s="86"/>
    </row>
    <row r="283" spans="32:44">
      <c r="AF283"/>
      <c r="AG283"/>
      <c r="AH283"/>
      <c r="AI283"/>
      <c r="AR283" s="86"/>
    </row>
    <row r="284" spans="32:44">
      <c r="AF284"/>
      <c r="AG284"/>
      <c r="AH284"/>
      <c r="AI284"/>
      <c r="AR284" s="86"/>
    </row>
    <row r="285" spans="32:44">
      <c r="AF285"/>
      <c r="AG285"/>
      <c r="AH285"/>
      <c r="AI285"/>
      <c r="AR285" s="86"/>
    </row>
    <row r="286" spans="32:44">
      <c r="AF286"/>
      <c r="AG286"/>
      <c r="AH286"/>
      <c r="AI286"/>
      <c r="AR286" s="86"/>
    </row>
    <row r="287" spans="32:44">
      <c r="AF287"/>
      <c r="AG287"/>
      <c r="AH287"/>
      <c r="AI287"/>
      <c r="AR287" s="86"/>
    </row>
    <row r="288" spans="32:44">
      <c r="AF288"/>
      <c r="AG288"/>
      <c r="AH288"/>
      <c r="AI288"/>
      <c r="AR288" s="86"/>
    </row>
    <row r="289" spans="32:44">
      <c r="AF289"/>
      <c r="AG289"/>
      <c r="AH289"/>
      <c r="AI289"/>
      <c r="AR289" s="86"/>
    </row>
    <row r="290" spans="32:44">
      <c r="AF290"/>
      <c r="AG290"/>
      <c r="AH290"/>
      <c r="AI290"/>
      <c r="AR290" s="86"/>
    </row>
    <row r="291" spans="32:44">
      <c r="AF291"/>
      <c r="AG291"/>
      <c r="AH291"/>
      <c r="AI291"/>
      <c r="AR291" s="86"/>
    </row>
    <row r="292" spans="32:44">
      <c r="AF292"/>
      <c r="AG292"/>
      <c r="AH292"/>
      <c r="AI292"/>
      <c r="AR292" s="86"/>
    </row>
    <row r="293" spans="32:44">
      <c r="AF293"/>
      <c r="AG293"/>
      <c r="AH293"/>
      <c r="AI293"/>
      <c r="AR293" s="86"/>
    </row>
    <row r="294" spans="32:44">
      <c r="AF294"/>
      <c r="AG294"/>
      <c r="AH294"/>
      <c r="AI294"/>
      <c r="AR294" s="86"/>
    </row>
    <row r="295" spans="32:44">
      <c r="AF295"/>
      <c r="AG295"/>
      <c r="AH295"/>
      <c r="AI295"/>
      <c r="AR295" s="86"/>
    </row>
    <row r="296" spans="32:44">
      <c r="AF296"/>
      <c r="AG296"/>
      <c r="AH296"/>
      <c r="AI296"/>
      <c r="AR296" s="86"/>
    </row>
    <row r="297" spans="32:44">
      <c r="AF297"/>
      <c r="AG297"/>
      <c r="AH297"/>
      <c r="AI297"/>
      <c r="AR297" s="86"/>
    </row>
    <row r="298" spans="32:44">
      <c r="AF298"/>
      <c r="AG298"/>
      <c r="AH298"/>
      <c r="AI298"/>
      <c r="AR298" s="86"/>
    </row>
    <row r="299" spans="32:44">
      <c r="AF299"/>
      <c r="AG299"/>
      <c r="AH299"/>
      <c r="AI299"/>
      <c r="AR299" s="86"/>
    </row>
    <row r="300" spans="32:44">
      <c r="AF300"/>
      <c r="AG300"/>
      <c r="AH300"/>
      <c r="AI300"/>
      <c r="AR300" s="86"/>
    </row>
    <row r="301" spans="32:44">
      <c r="AF301"/>
      <c r="AG301"/>
      <c r="AH301"/>
      <c r="AI301"/>
      <c r="AR301" s="86"/>
    </row>
    <row r="302" spans="32:44">
      <c r="AF302"/>
      <c r="AG302"/>
      <c r="AH302"/>
      <c r="AI302"/>
      <c r="AR302" s="86"/>
    </row>
    <row r="303" spans="32:44">
      <c r="AF303"/>
      <c r="AG303"/>
      <c r="AH303"/>
      <c r="AI303"/>
      <c r="AR303" s="86"/>
    </row>
    <row r="304" spans="32:44">
      <c r="AF304"/>
      <c r="AG304"/>
      <c r="AH304"/>
      <c r="AI304"/>
      <c r="AR304" s="86"/>
    </row>
    <row r="305" spans="32:44">
      <c r="AF305"/>
      <c r="AG305"/>
      <c r="AH305"/>
      <c r="AI305"/>
      <c r="AR305" s="86"/>
    </row>
    <row r="306" spans="32:44">
      <c r="AF306"/>
      <c r="AG306"/>
      <c r="AH306"/>
      <c r="AI306"/>
      <c r="AR306" s="86"/>
    </row>
    <row r="307" spans="32:44">
      <c r="AF307"/>
      <c r="AG307"/>
      <c r="AH307"/>
      <c r="AI307"/>
      <c r="AR307" s="86"/>
    </row>
    <row r="308" spans="32:44">
      <c r="AF308"/>
      <c r="AG308"/>
      <c r="AH308"/>
      <c r="AI308"/>
      <c r="AR308" s="86"/>
    </row>
    <row r="309" spans="32:44">
      <c r="AF309"/>
      <c r="AG309"/>
      <c r="AH309"/>
      <c r="AI309"/>
      <c r="AR309" s="86"/>
    </row>
    <row r="310" spans="32:44">
      <c r="AF310"/>
      <c r="AG310"/>
      <c r="AH310"/>
      <c r="AI310"/>
      <c r="AR310" s="86"/>
    </row>
    <row r="311" spans="32:44">
      <c r="AF311"/>
      <c r="AG311"/>
      <c r="AH311"/>
      <c r="AI311"/>
      <c r="AR311" s="86"/>
    </row>
    <row r="312" spans="32:44">
      <c r="AF312"/>
      <c r="AG312"/>
      <c r="AH312"/>
      <c r="AI312"/>
      <c r="AR312" s="86"/>
    </row>
    <row r="313" spans="32:44">
      <c r="AF313"/>
      <c r="AG313"/>
      <c r="AH313"/>
      <c r="AI313"/>
      <c r="AR313" s="86"/>
    </row>
    <row r="314" spans="32:44">
      <c r="AF314"/>
      <c r="AG314"/>
      <c r="AH314"/>
      <c r="AI314"/>
      <c r="AR314" s="86"/>
    </row>
    <row r="315" spans="32:44">
      <c r="AF315"/>
      <c r="AG315"/>
      <c r="AH315"/>
      <c r="AI315"/>
      <c r="AR315" s="86"/>
    </row>
    <row r="316" spans="32:44">
      <c r="AF316"/>
      <c r="AG316"/>
      <c r="AH316"/>
      <c r="AI316"/>
      <c r="AR316" s="86"/>
    </row>
    <row r="317" spans="32:44">
      <c r="AF317"/>
      <c r="AG317"/>
      <c r="AH317"/>
      <c r="AI317"/>
      <c r="AR317" s="86"/>
    </row>
    <row r="318" spans="32:44">
      <c r="AF318"/>
      <c r="AG318"/>
      <c r="AH318"/>
      <c r="AI318"/>
      <c r="AR318" s="86"/>
    </row>
    <row r="319" spans="32:44">
      <c r="AF319"/>
      <c r="AG319"/>
      <c r="AH319"/>
      <c r="AI319"/>
      <c r="AR319" s="86"/>
    </row>
    <row r="320" spans="32:44">
      <c r="AF320"/>
      <c r="AG320"/>
      <c r="AH320"/>
      <c r="AI320"/>
      <c r="AR320" s="86"/>
    </row>
    <row r="321" spans="32:44">
      <c r="AF321"/>
      <c r="AG321"/>
      <c r="AH321"/>
      <c r="AI321"/>
      <c r="AR321" s="86"/>
    </row>
    <row r="322" spans="32:44">
      <c r="AF322"/>
      <c r="AG322"/>
      <c r="AH322"/>
      <c r="AI322"/>
      <c r="AR322" s="86"/>
    </row>
    <row r="323" spans="32:44">
      <c r="AF323"/>
      <c r="AG323"/>
      <c r="AH323"/>
      <c r="AI323"/>
      <c r="AR323" s="86"/>
    </row>
    <row r="324" spans="32:44">
      <c r="AF324"/>
      <c r="AG324"/>
      <c r="AH324"/>
      <c r="AI324"/>
      <c r="AR324" s="86"/>
    </row>
    <row r="325" spans="32:44">
      <c r="AF325"/>
      <c r="AG325"/>
      <c r="AH325"/>
      <c r="AI325"/>
      <c r="AR325" s="86"/>
    </row>
    <row r="326" spans="32:44">
      <c r="AF326"/>
      <c r="AG326"/>
      <c r="AH326"/>
      <c r="AI326"/>
      <c r="AR326" s="86"/>
    </row>
    <row r="327" spans="32:44">
      <c r="AF327"/>
      <c r="AG327"/>
      <c r="AH327"/>
      <c r="AI327"/>
      <c r="AR327" s="86"/>
    </row>
    <row r="328" spans="32:44">
      <c r="AF328"/>
      <c r="AG328"/>
      <c r="AH328"/>
      <c r="AI328"/>
      <c r="AR328" s="86"/>
    </row>
    <row r="329" spans="32:44">
      <c r="AF329"/>
      <c r="AG329"/>
      <c r="AH329"/>
      <c r="AI329"/>
      <c r="AR329" s="86"/>
    </row>
    <row r="330" spans="32:44">
      <c r="AF330"/>
      <c r="AG330"/>
      <c r="AH330"/>
      <c r="AI330"/>
      <c r="AR330" s="86"/>
    </row>
    <row r="331" spans="32:44">
      <c r="AF331"/>
      <c r="AG331"/>
      <c r="AH331"/>
      <c r="AI331"/>
      <c r="AR331" s="86"/>
    </row>
    <row r="332" spans="32:44">
      <c r="AF332"/>
      <c r="AG332"/>
      <c r="AH332"/>
      <c r="AI332"/>
      <c r="AR332" s="86"/>
    </row>
    <row r="333" spans="32:44">
      <c r="AF333"/>
      <c r="AG333"/>
      <c r="AH333"/>
      <c r="AI333"/>
      <c r="AR333" s="86"/>
    </row>
    <row r="334" spans="32:44">
      <c r="AF334"/>
      <c r="AG334"/>
      <c r="AH334"/>
      <c r="AI334"/>
      <c r="AR334" s="86"/>
    </row>
    <row r="335" spans="32:44">
      <c r="AF335"/>
      <c r="AG335"/>
      <c r="AH335"/>
      <c r="AI335"/>
      <c r="AR335" s="86"/>
    </row>
    <row r="336" spans="32:44">
      <c r="AF336"/>
      <c r="AG336"/>
      <c r="AH336"/>
      <c r="AI336"/>
      <c r="AR336" s="86"/>
    </row>
    <row r="337" spans="32:44">
      <c r="AF337"/>
      <c r="AG337"/>
      <c r="AH337"/>
      <c r="AI337"/>
      <c r="AR337" s="86"/>
    </row>
    <row r="338" spans="32:44">
      <c r="AF338"/>
      <c r="AG338"/>
      <c r="AH338"/>
      <c r="AI338"/>
      <c r="AR338" s="86"/>
    </row>
    <row r="339" spans="32:44">
      <c r="AF339"/>
      <c r="AG339"/>
      <c r="AH339"/>
      <c r="AI339"/>
      <c r="AR339" s="86"/>
    </row>
    <row r="340" spans="32:44">
      <c r="AF340"/>
      <c r="AG340"/>
      <c r="AH340"/>
      <c r="AI340"/>
      <c r="AR340" s="86"/>
    </row>
    <row r="341" spans="32:44">
      <c r="AF341"/>
      <c r="AG341"/>
      <c r="AH341"/>
      <c r="AI341"/>
      <c r="AR341" s="86"/>
    </row>
    <row r="342" spans="32:44">
      <c r="AF342"/>
      <c r="AG342"/>
      <c r="AH342"/>
      <c r="AI342"/>
      <c r="AR342" s="86"/>
    </row>
    <row r="343" spans="32:44">
      <c r="AF343"/>
      <c r="AG343"/>
      <c r="AH343"/>
      <c r="AI343"/>
      <c r="AR343" s="86"/>
    </row>
    <row r="344" spans="32:44">
      <c r="AF344"/>
      <c r="AG344"/>
      <c r="AH344"/>
      <c r="AI344"/>
      <c r="AR344" s="86"/>
    </row>
    <row r="345" spans="32:44">
      <c r="AF345"/>
      <c r="AG345"/>
      <c r="AH345"/>
      <c r="AI345"/>
      <c r="AR345" s="86"/>
    </row>
    <row r="346" spans="32:44">
      <c r="AF346"/>
      <c r="AG346"/>
      <c r="AH346"/>
      <c r="AI346"/>
      <c r="AR346" s="86"/>
    </row>
    <row r="347" spans="32:44">
      <c r="AF347"/>
      <c r="AG347"/>
      <c r="AH347"/>
      <c r="AI347"/>
      <c r="AR347" s="86"/>
    </row>
    <row r="348" spans="32:44">
      <c r="AF348"/>
      <c r="AG348"/>
      <c r="AH348"/>
      <c r="AI348"/>
      <c r="AR348" s="86"/>
    </row>
    <row r="349" spans="32:44">
      <c r="AF349"/>
      <c r="AG349"/>
      <c r="AH349"/>
      <c r="AI349"/>
      <c r="AR349" s="86"/>
    </row>
    <row r="350" spans="32:44">
      <c r="AF350"/>
      <c r="AG350"/>
      <c r="AH350"/>
      <c r="AI350"/>
      <c r="AR350" s="86"/>
    </row>
    <row r="351" spans="32:44">
      <c r="AF351"/>
      <c r="AG351"/>
      <c r="AH351"/>
      <c r="AI351"/>
      <c r="AR351" s="86"/>
    </row>
    <row r="352" spans="32:44">
      <c r="AF352"/>
      <c r="AG352"/>
      <c r="AH352"/>
      <c r="AI352"/>
      <c r="AR352" s="86"/>
    </row>
    <row r="353" spans="32:44">
      <c r="AF353"/>
      <c r="AG353"/>
      <c r="AH353"/>
      <c r="AI353"/>
      <c r="AR353" s="86"/>
    </row>
    <row r="354" spans="32:44">
      <c r="AF354"/>
      <c r="AG354"/>
      <c r="AH354"/>
      <c r="AI354"/>
      <c r="AR354" s="86"/>
    </row>
    <row r="355" spans="32:44">
      <c r="AF355"/>
      <c r="AG355"/>
      <c r="AH355"/>
      <c r="AI355"/>
      <c r="AR355" s="86"/>
    </row>
    <row r="356" spans="32:44">
      <c r="AF356"/>
      <c r="AG356"/>
      <c r="AH356"/>
      <c r="AI356"/>
      <c r="AR356" s="86"/>
    </row>
    <row r="357" spans="32:44">
      <c r="AF357"/>
      <c r="AG357"/>
      <c r="AH357"/>
      <c r="AI357"/>
      <c r="AR357" s="86"/>
    </row>
    <row r="358" spans="32:44">
      <c r="AF358"/>
      <c r="AG358"/>
      <c r="AH358"/>
      <c r="AI358"/>
      <c r="AR358" s="86"/>
    </row>
    <row r="359" spans="32:44">
      <c r="AF359"/>
      <c r="AG359"/>
      <c r="AH359"/>
      <c r="AI359"/>
      <c r="AR359" s="86"/>
    </row>
    <row r="360" spans="32:44">
      <c r="AF360"/>
      <c r="AG360"/>
      <c r="AH360"/>
      <c r="AI360"/>
      <c r="AR360" s="86"/>
    </row>
    <row r="361" spans="32:44">
      <c r="AF361"/>
      <c r="AG361"/>
      <c r="AH361"/>
      <c r="AI361"/>
      <c r="AR361" s="86"/>
    </row>
    <row r="362" spans="32:44">
      <c r="AF362"/>
      <c r="AG362"/>
      <c r="AH362"/>
      <c r="AI362"/>
      <c r="AR362" s="86"/>
    </row>
    <row r="363" spans="32:44">
      <c r="AF363"/>
      <c r="AG363"/>
      <c r="AH363"/>
      <c r="AI363"/>
      <c r="AR363" s="86"/>
    </row>
    <row r="364" spans="32:44">
      <c r="AF364"/>
      <c r="AG364"/>
      <c r="AH364"/>
      <c r="AI364"/>
      <c r="AR364" s="86"/>
    </row>
    <row r="365" spans="32:44">
      <c r="AF365"/>
      <c r="AG365"/>
      <c r="AH365"/>
      <c r="AI365"/>
      <c r="AR365" s="86"/>
    </row>
    <row r="366" spans="32:44">
      <c r="AF366"/>
      <c r="AG366"/>
      <c r="AH366"/>
      <c r="AI366"/>
      <c r="AR366" s="86"/>
    </row>
    <row r="367" spans="32:44">
      <c r="AF367"/>
      <c r="AG367"/>
      <c r="AH367"/>
      <c r="AI367"/>
      <c r="AR367" s="86"/>
    </row>
    <row r="368" spans="32:44">
      <c r="AF368"/>
      <c r="AG368"/>
      <c r="AH368"/>
      <c r="AI368"/>
      <c r="AR368" s="86"/>
    </row>
    <row r="369" spans="32:44">
      <c r="AF369"/>
      <c r="AG369"/>
      <c r="AH369"/>
      <c r="AI369"/>
      <c r="AR369" s="86"/>
    </row>
    <row r="370" spans="32:44">
      <c r="AF370"/>
      <c r="AG370"/>
      <c r="AH370"/>
      <c r="AI370"/>
      <c r="AR370" s="86"/>
    </row>
    <row r="371" spans="32:44">
      <c r="AF371"/>
      <c r="AG371"/>
      <c r="AH371"/>
      <c r="AI371"/>
      <c r="AR371" s="86"/>
    </row>
    <row r="372" spans="32:44">
      <c r="AF372"/>
      <c r="AG372"/>
      <c r="AH372"/>
      <c r="AI372"/>
      <c r="AR372" s="86"/>
    </row>
    <row r="373" spans="32:44">
      <c r="AF373"/>
      <c r="AG373"/>
      <c r="AH373"/>
      <c r="AI373"/>
      <c r="AR373" s="86"/>
    </row>
    <row r="374" spans="32:44">
      <c r="AF374"/>
      <c r="AG374"/>
      <c r="AH374"/>
      <c r="AI374"/>
      <c r="AR374" s="86"/>
    </row>
    <row r="375" spans="32:44">
      <c r="AF375"/>
      <c r="AG375"/>
      <c r="AH375"/>
      <c r="AI375"/>
      <c r="AR375" s="86"/>
    </row>
    <row r="376" spans="32:44">
      <c r="AF376"/>
      <c r="AG376"/>
      <c r="AH376"/>
      <c r="AI376"/>
      <c r="AR376" s="86"/>
    </row>
    <row r="377" spans="32:44">
      <c r="AF377"/>
      <c r="AG377"/>
      <c r="AH377"/>
      <c r="AI377"/>
      <c r="AR377" s="86"/>
    </row>
  </sheetData>
  <sheetProtection formatCells="0" formatColumns="0" sort="0" autoFilter="0"/>
  <mergeCells count="1">
    <mergeCell ref="A1:AR1"/>
  </mergeCells>
  <conditionalFormatting sqref="X4:X31 AK6:AM236 Y7:Y31 Y43:Y53 X43:X92 X94:X108 X109:Y187">
    <cfRule type="cellIs" dxfId="109" priority="7" operator="equal">
      <formula>"NO"</formula>
    </cfRule>
    <cfRule type="cellIs" dxfId="108" priority="8" operator="equal">
      <formula>"YES"</formula>
    </cfRule>
  </conditionalFormatting>
  <conditionalFormatting sqref="X4:Y4 Y5 X6:Y6 X8:Y8 X10:Y10 X12:Y12 X32:Y42 X54:Y54 Y55:Y88 X89:Y89 Y90:Y92 X93:Y93 Y94:Y98 X99:Y99 Y100:Y108">
    <cfRule type="cellIs" dxfId="107" priority="5" operator="equal">
      <formula>"NO"</formula>
    </cfRule>
    <cfRule type="cellIs" dxfId="106" priority="6" operator="equal">
      <formula>"YES"</formula>
    </cfRule>
  </conditionalFormatting>
  <conditionalFormatting sqref="X204:Y236">
    <cfRule type="cellIs" dxfId="105" priority="13" operator="equal">
      <formula>"NO"</formula>
    </cfRule>
    <cfRule type="cellIs" dxfId="104" priority="14" operator="equal">
      <formula>"YES"</formula>
    </cfRule>
  </conditionalFormatting>
  <conditionalFormatting sqref="X188:Z188 X189:Y202 X203:Z203 Z205">
    <cfRule type="cellIs" dxfId="103" priority="11" operator="equal">
      <formula>"NO"</formula>
    </cfRule>
    <cfRule type="cellIs" dxfId="102" priority="12" operator="equal">
      <formula>"YES"</formula>
    </cfRule>
  </conditionalFormatting>
  <conditionalFormatting sqref="AA13">
    <cfRule type="cellIs" dxfId="101" priority="1" operator="equal">
      <formula>"NO"</formula>
    </cfRule>
    <cfRule type="cellIs" dxfId="100" priority="2" operator="equal">
      <formula>"YES"</formula>
    </cfRule>
  </conditionalFormatting>
  <conditionalFormatting sqref="AK4:AM4 AK5:AR5 AN7:AR7 AN9:AR9 AN11:AR11 AN14:AR14 AN16:AR20 AN23:AR23 AN25:AR25 AN27:AR27 AN30:AR31 AN33:AR34 AN36:AR36 AN38:AR38 AN40:AR41 AN43:AR44 AN46:AR46 AN48:AR48 AN50:AR51 AN53:AR53 AN55:AR56 AN58:AR58 AN60:AR60 AN62:AR62 AN64:AR64 AN66:AR66 AN68:AR68 AN70:AR70 AN72:AR72 AN74:AR74 AN76:AR76 AN78:AR78 AN80:AR80 AN82:AR82 AN84:AR84 AN86:AR86 AN88:AR88 AN90:AR92 AN94:AR96 AN98:AR98 AN100:AR102 AN104:AR104 AN106:AR106 AN108:AR108 AN110:AR111 AN113:AR113 AN115:AR115 AN117:AR117 AN119:AR120 AN122:AR123 AN125:AR126 AN128:AR128 AN130:AR130 AN132:AR132 AN134:AR134 AN136:AR136 AN138:AR138 AN140:AR142 AN144:AR144 AN146:AR146 AN148:AR148 AN150:AR150 AN152:AR152">
    <cfRule type="cellIs" dxfId="99" priority="3" operator="equal">
      <formula>"NO"</formula>
    </cfRule>
    <cfRule type="cellIs" dxfId="98" priority="4" operator="equal">
      <formula>"YES"</formula>
    </cfRule>
  </conditionalFormatting>
  <conditionalFormatting sqref="AN154:AP154 AN156:AP156 AN158:AP158 AN160:AP160 AN162:AP162 AN164:AP164 AN166:AP166 AN168:AP168 AN170:AP170 AN172:AP172 AN174:AP175 AN177:AP177 AN179:AP179 AN181:AP181 AN183:AP184 AN187:AP187 AN189:AP189 AN191:AP191 AN193:AP193 AN195:AP195 AN197:AP197 AN199:AP200 AN202:AP202 AN204:AP204 AN206:AP206 AN209:AP209 AN211:AP212 AN214:AP214 AN216:AP216 AN218:AP218 AN220:AP220 AN222:AP222 AN224:AP224 AN226:AP227 AN229:AP229 AN231:AP231 AN233:AP233 AN235:AP235">
    <cfRule type="cellIs" dxfId="97" priority="9" operator="equal">
      <formula>"NO"</formula>
    </cfRule>
    <cfRule type="cellIs" dxfId="96" priority="10" operator="equal">
      <formula>"YES"</formula>
    </cfRule>
  </conditionalFormatting>
  <dataValidations disablePrompts="1" count="1">
    <dataValidation type="list" allowBlank="1" showInputMessage="1" showErrorMessage="1" sqref="K177:M177" xr:uid="{45388B72-151F-4B72-A041-21E7DD715C96}">
      <formula1>#REF!</formula1>
    </dataValidation>
  </dataValidations>
  <pageMargins left="0.2" right="0.2" top="0.13125000000000001" bottom="0.25" header="0.05" footer="0.05"/>
  <pageSetup paperSize="5" scale="20" orientation="landscape" r:id="rId1"/>
  <headerFooter>
    <oddHeader>&amp;L&amp;"Arial,Regular"&amp;10RSARDiscovery2024_DR_ED_001-Q002Supp01Atch02</oddHeader>
    <oddFooter xml:space="preserve">&amp;C_x000D_&amp;1#&amp;"Calibri"&amp;12&amp;K000000 Public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DA6E1-3EEB-4D40-A8DC-047CAF5069BB}">
  <dimension ref="A1:AS123"/>
  <sheetViews>
    <sheetView showGridLines="0" view="pageLayout" zoomScale="70" zoomScaleNormal="70" zoomScaleSheetLayoutView="30" zoomScalePageLayoutView="70" workbookViewId="0">
      <selection activeCell="F4" sqref="F4"/>
    </sheetView>
  </sheetViews>
  <sheetFormatPr defaultColWidth="9.140625" defaultRowHeight="15"/>
  <cols>
    <col min="1" max="1" width="6.7109375" style="217" customWidth="1"/>
    <col min="2" max="2" width="14.7109375" style="217" customWidth="1"/>
    <col min="3" max="3" width="17.5703125" style="217" customWidth="1"/>
    <col min="4" max="4" width="9" style="217" customWidth="1"/>
    <col min="5" max="5" width="31" style="217" customWidth="1"/>
    <col min="6" max="6" width="7.42578125" bestFit="1" customWidth="1"/>
    <col min="7" max="7" width="24.140625" customWidth="1"/>
    <col min="8" max="8" width="30.28515625" customWidth="1"/>
    <col min="9" max="9" width="27.28515625" customWidth="1"/>
    <col min="10" max="10" width="14.42578125" style="217" customWidth="1"/>
    <col min="11" max="13" width="11.42578125" style="288" customWidth="1"/>
    <col min="14" max="15" width="11.42578125" style="227" customWidth="1"/>
    <col min="16" max="16" width="18.85546875" style="289" customWidth="1"/>
    <col min="17" max="17" width="11.42578125" style="207" customWidth="1"/>
    <col min="18" max="18" width="15.42578125" style="207" customWidth="1"/>
    <col min="19" max="19" width="19.28515625" style="207" customWidth="1"/>
    <col min="20" max="20" width="15.5703125" style="227" customWidth="1"/>
    <col min="21" max="21" width="14.140625" style="227" customWidth="1"/>
    <col min="22" max="22" width="14" style="227" customWidth="1"/>
    <col min="23" max="23" width="11.42578125" style="227" customWidth="1"/>
    <col min="24" max="24" width="14.85546875" style="217" customWidth="1"/>
    <col min="25" max="25" width="16.7109375" style="217" customWidth="1"/>
    <col min="26" max="26" width="44.28515625" style="290" customWidth="1"/>
    <col min="27" max="27" width="11.42578125" style="273" customWidth="1"/>
    <col min="28" max="28" width="16.85546875" style="273" customWidth="1"/>
    <col min="29" max="29" width="13.28515625" style="273" customWidth="1"/>
    <col min="30" max="30" width="11.28515625" style="278" customWidth="1"/>
    <col min="31" max="31" width="11.42578125" style="278" customWidth="1"/>
    <col min="32" max="32" width="16" style="273" customWidth="1"/>
    <col min="33" max="33" width="18.7109375" style="273" customWidth="1"/>
    <col min="34" max="34" width="17.28515625" style="273" customWidth="1"/>
    <col min="35" max="35" width="18" style="273" customWidth="1"/>
    <col min="36" max="36" width="21.7109375" style="273" customWidth="1"/>
    <col min="37" max="37" width="15.7109375" style="217" customWidth="1"/>
    <col min="38" max="38" width="44.42578125" style="291" customWidth="1"/>
    <col min="39" max="39" width="70.7109375" style="291" customWidth="1"/>
    <col min="40" max="40" width="15.140625" style="280" customWidth="1"/>
    <col min="41" max="41" width="14.7109375" style="280" customWidth="1"/>
    <col min="42" max="42" width="12.7109375" style="280" customWidth="1"/>
    <col min="43" max="43" width="24.7109375" style="280" customWidth="1"/>
    <col min="44" max="44" width="76.5703125" style="280" customWidth="1"/>
    <col min="45" max="45" width="9.140625" style="292"/>
    <col min="46" max="16384" width="9.140625" style="217"/>
  </cols>
  <sheetData>
    <row r="1" spans="1:45" ht="66.599999999999994" customHeight="1">
      <c r="A1" s="379" t="s">
        <v>1122</v>
      </c>
      <c r="B1" s="379"/>
      <c r="C1" s="379"/>
      <c r="D1" s="379"/>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79"/>
      <c r="AM1" s="379"/>
      <c r="AN1" s="379"/>
      <c r="AO1" s="379"/>
      <c r="AP1" s="379"/>
      <c r="AQ1" s="379"/>
      <c r="AR1" s="379"/>
      <c r="AS1" s="216"/>
    </row>
    <row r="2" spans="1:45" s="227" customFormat="1" ht="15.75" thickBot="1">
      <c r="A2" s="218"/>
      <c r="B2" s="218"/>
      <c r="C2" s="218"/>
      <c r="D2" s="218"/>
      <c r="E2" s="218"/>
      <c r="F2" s="219"/>
      <c r="G2" s="219"/>
      <c r="H2" s="219"/>
      <c r="I2" s="219"/>
      <c r="J2" s="218"/>
      <c r="K2" s="220"/>
      <c r="L2" s="220"/>
      <c r="M2" s="220"/>
      <c r="N2" s="220"/>
      <c r="O2" s="220"/>
      <c r="P2" s="221"/>
      <c r="Q2" s="222"/>
      <c r="R2" s="222"/>
      <c r="S2" s="223"/>
      <c r="T2" s="224"/>
      <c r="U2" s="224"/>
      <c r="V2" s="224"/>
      <c r="W2" s="224"/>
      <c r="X2" s="224"/>
      <c r="Y2" s="224"/>
      <c r="Z2" s="222"/>
      <c r="AA2" s="220"/>
      <c r="AB2" s="220"/>
      <c r="AC2" s="224"/>
      <c r="AD2" s="225"/>
      <c r="AE2" s="225"/>
      <c r="AF2" s="224"/>
      <c r="AG2" s="224"/>
      <c r="AH2" s="224"/>
      <c r="AI2" s="224"/>
      <c r="AJ2" s="224"/>
      <c r="AK2" s="224"/>
      <c r="AL2" s="220"/>
      <c r="AM2" s="220"/>
      <c r="AN2" s="295"/>
      <c r="AO2" s="295"/>
      <c r="AP2" s="298"/>
      <c r="AQ2" s="298"/>
      <c r="AR2" s="295"/>
      <c r="AS2" s="226"/>
    </row>
    <row r="3" spans="1:45" ht="15.75" thickBot="1">
      <c r="A3" s="228"/>
      <c r="B3" s="229" t="s">
        <v>1</v>
      </c>
      <c r="C3" s="229" t="s">
        <v>2</v>
      </c>
      <c r="D3" s="230" t="s">
        <v>3</v>
      </c>
      <c r="E3" s="230" t="s">
        <v>4</v>
      </c>
      <c r="F3" s="230" t="s">
        <v>5</v>
      </c>
      <c r="G3" s="230" t="s">
        <v>6</v>
      </c>
      <c r="H3" s="230" t="s">
        <v>7</v>
      </c>
      <c r="I3" s="230" t="s">
        <v>8</v>
      </c>
      <c r="J3" s="230" t="s">
        <v>9</v>
      </c>
      <c r="K3" s="230" t="s">
        <v>10</v>
      </c>
      <c r="L3" s="230">
        <v>2024</v>
      </c>
      <c r="M3" s="230">
        <v>2024</v>
      </c>
      <c r="N3" s="231" t="s">
        <v>13</v>
      </c>
      <c r="O3" s="232" t="s">
        <v>14</v>
      </c>
      <c r="P3" s="233" t="s">
        <v>15</v>
      </c>
      <c r="Q3" s="231" t="s">
        <v>669</v>
      </c>
      <c r="R3" s="234" t="s">
        <v>17</v>
      </c>
      <c r="S3" s="232" t="s">
        <v>18</v>
      </c>
      <c r="T3" s="232" t="s">
        <v>1123</v>
      </c>
      <c r="U3" s="232" t="s">
        <v>20</v>
      </c>
      <c r="V3" s="232" t="s">
        <v>21</v>
      </c>
      <c r="W3" s="232" t="s">
        <v>22</v>
      </c>
      <c r="X3" s="232" t="s">
        <v>23</v>
      </c>
      <c r="Y3" s="232" t="s">
        <v>24</v>
      </c>
      <c r="Z3" s="232" t="s">
        <v>25</v>
      </c>
      <c r="AA3" s="230" t="s">
        <v>26</v>
      </c>
      <c r="AB3" s="232" t="s">
        <v>27</v>
      </c>
      <c r="AC3" s="232" t="s">
        <v>28</v>
      </c>
      <c r="AD3" s="235" t="s">
        <v>29</v>
      </c>
      <c r="AE3" s="236" t="s">
        <v>30</v>
      </c>
      <c r="AF3" s="232" t="s">
        <v>31</v>
      </c>
      <c r="AG3" s="232" t="s">
        <v>32</v>
      </c>
      <c r="AH3" s="232" t="s">
        <v>33</v>
      </c>
      <c r="AI3" s="232" t="s">
        <v>1124</v>
      </c>
      <c r="AJ3" s="232" t="s">
        <v>671</v>
      </c>
      <c r="AK3" s="232" t="s">
        <v>36</v>
      </c>
      <c r="AL3" s="237" t="s">
        <v>37</v>
      </c>
      <c r="AM3" s="230" t="s">
        <v>38</v>
      </c>
      <c r="AN3" s="232" t="s">
        <v>474</v>
      </c>
      <c r="AO3" s="232" t="s">
        <v>43</v>
      </c>
      <c r="AP3" s="232" t="s">
        <v>673</v>
      </c>
      <c r="AQ3" s="232" t="s">
        <v>674</v>
      </c>
      <c r="AR3" s="232" t="s">
        <v>675</v>
      </c>
      <c r="AS3" s="142"/>
    </row>
    <row r="4" spans="1:45" s="207" customFormat="1" ht="96.6" customHeight="1">
      <c r="A4" s="307" t="s">
        <v>44</v>
      </c>
      <c r="B4" s="307" t="s">
        <v>45</v>
      </c>
      <c r="C4" s="307" t="s">
        <v>46</v>
      </c>
      <c r="D4" s="307" t="s">
        <v>47</v>
      </c>
      <c r="E4" s="307" t="s">
        <v>48</v>
      </c>
      <c r="F4" s="307" t="s">
        <v>49</v>
      </c>
      <c r="G4" s="307" t="s">
        <v>50</v>
      </c>
      <c r="H4" s="307" t="s">
        <v>51</v>
      </c>
      <c r="I4" s="307" t="s">
        <v>52</v>
      </c>
      <c r="J4" s="153" t="s">
        <v>53</v>
      </c>
      <c r="K4" s="307" t="s">
        <v>54</v>
      </c>
      <c r="L4" s="307" t="s">
        <v>677</v>
      </c>
      <c r="M4" s="307" t="s">
        <v>678</v>
      </c>
      <c r="N4" s="153" t="s">
        <v>57</v>
      </c>
      <c r="O4" s="153" t="s">
        <v>58</v>
      </c>
      <c r="P4" s="238" t="s">
        <v>59</v>
      </c>
      <c r="Q4" s="153" t="s">
        <v>60</v>
      </c>
      <c r="R4" s="155" t="s">
        <v>61</v>
      </c>
      <c r="S4" s="239" t="s">
        <v>1125</v>
      </c>
      <c r="T4" s="307" t="s">
        <v>63</v>
      </c>
      <c r="U4" s="307" t="s">
        <v>64</v>
      </c>
      <c r="V4" s="307" t="s">
        <v>679</v>
      </c>
      <c r="W4" s="307" t="s">
        <v>1126</v>
      </c>
      <c r="X4" s="153" t="s">
        <v>67</v>
      </c>
      <c r="Y4" s="153" t="s">
        <v>68</v>
      </c>
      <c r="Z4" s="156" t="s">
        <v>69</v>
      </c>
      <c r="AA4" s="153" t="s">
        <v>70</v>
      </c>
      <c r="AB4" s="153" t="s">
        <v>71</v>
      </c>
      <c r="AC4" s="153" t="s">
        <v>72</v>
      </c>
      <c r="AD4" s="240" t="s">
        <v>73</v>
      </c>
      <c r="AE4" s="240" t="s">
        <v>74</v>
      </c>
      <c r="AF4" s="153" t="s">
        <v>1127</v>
      </c>
      <c r="AG4" s="307" t="s">
        <v>1128</v>
      </c>
      <c r="AH4" s="307" t="s">
        <v>682</v>
      </c>
      <c r="AI4" s="153" t="s">
        <v>1129</v>
      </c>
      <c r="AJ4" s="153" t="s">
        <v>79</v>
      </c>
      <c r="AK4" s="153" t="s">
        <v>80</v>
      </c>
      <c r="AL4" s="307" t="s">
        <v>81</v>
      </c>
      <c r="AM4" s="307" t="s">
        <v>1130</v>
      </c>
      <c r="AN4" s="297" t="s">
        <v>1131</v>
      </c>
      <c r="AO4" s="297" t="s">
        <v>1132</v>
      </c>
      <c r="AP4" s="297" t="s">
        <v>1133</v>
      </c>
      <c r="AQ4" s="297" t="s">
        <v>86</v>
      </c>
      <c r="AR4" s="307" t="s">
        <v>87</v>
      </c>
      <c r="AS4" s="241"/>
    </row>
    <row r="5" spans="1:45" ht="51.75">
      <c r="A5" s="162">
        <v>1</v>
      </c>
      <c r="B5" s="164" t="s">
        <v>477</v>
      </c>
      <c r="C5" s="164" t="s">
        <v>686</v>
      </c>
      <c r="D5" s="163" t="s">
        <v>1134</v>
      </c>
      <c r="E5" s="164" t="s">
        <v>1135</v>
      </c>
      <c r="F5" s="163" t="s">
        <v>1136</v>
      </c>
      <c r="G5" s="164" t="s">
        <v>1137</v>
      </c>
      <c r="H5" s="164" t="s">
        <v>94</v>
      </c>
      <c r="I5" s="164" t="s">
        <v>94</v>
      </c>
      <c r="J5" s="180" t="s">
        <v>100</v>
      </c>
      <c r="K5" s="162" t="s">
        <v>96</v>
      </c>
      <c r="L5" s="162" t="s">
        <v>483</v>
      </c>
      <c r="M5" s="162" t="s">
        <v>98</v>
      </c>
      <c r="N5" s="38">
        <v>0</v>
      </c>
      <c r="O5" s="38">
        <v>0</v>
      </c>
      <c r="P5" s="38">
        <f t="shared" ref="P5:P68" si="0">N5+O5</f>
        <v>0</v>
      </c>
      <c r="Q5" s="38">
        <v>1373.1320700000001</v>
      </c>
      <c r="R5" s="38">
        <v>696.02718000000004</v>
      </c>
      <c r="S5" s="38">
        <f t="shared" ref="S5:S68" si="1">Q5+R5</f>
        <v>2069.1592500000002</v>
      </c>
      <c r="T5" s="38">
        <f t="shared" ref="T5:U35" si="2">R5-O5</f>
        <v>696.02718000000004</v>
      </c>
      <c r="U5" s="38">
        <f t="shared" si="2"/>
        <v>2069.1592500000002</v>
      </c>
      <c r="V5" s="39" t="str">
        <f>IF(AND(O5=0, R5=0), "0%", IF(AND(O5=0, R5&gt;0), "100%", ""))</f>
        <v>100%</v>
      </c>
      <c r="W5" s="39" t="str">
        <f>IFERROR("100%",U5/P5)</f>
        <v>100%</v>
      </c>
      <c r="X5" s="242" t="str">
        <f>IF(OR(T5&gt;9999.99, T5&lt;-9999.99), "Y", "N")</f>
        <v>N</v>
      </c>
      <c r="Y5" s="242" t="str">
        <f>IF(AND(T5&gt;=-9999.99, T5&lt;=9999.99, V5&gt;=-20%, V5&lt;=20%), "Y", "N")</f>
        <v>N</v>
      </c>
      <c r="Z5" s="107" t="s">
        <v>1138</v>
      </c>
      <c r="AA5" s="27" t="s">
        <v>100</v>
      </c>
      <c r="AB5" s="27" t="s">
        <v>100</v>
      </c>
      <c r="AC5" s="27" t="s">
        <v>100</v>
      </c>
      <c r="AD5" s="27" t="s">
        <v>100</v>
      </c>
      <c r="AE5" s="27" t="s">
        <v>100</v>
      </c>
      <c r="AF5" s="27" t="str">
        <f t="shared" ref="AF5:AF68" si="3">IFERROR(AD5+AE5,"N/A")</f>
        <v>N/A</v>
      </c>
      <c r="AG5" s="27" t="str">
        <f t="shared" ref="AG5:AH35" si="4">IFERROR(AE5-AB5,"N/A")</f>
        <v>N/A</v>
      </c>
      <c r="AH5" s="27" t="str">
        <f t="shared" si="4"/>
        <v>N/A</v>
      </c>
      <c r="AI5" s="243" t="str">
        <f t="shared" ref="AI5:AJ35" si="5">IFERROR((AE5-AB5)/AB5,"N/A")</f>
        <v>N/A</v>
      </c>
      <c r="AJ5" s="243" t="str">
        <f t="shared" si="5"/>
        <v>N/A</v>
      </c>
      <c r="AK5" s="28" t="str">
        <f>IF(AI5="N/A","NO",IF(ABS(AI5)&gt;0.1999,"YES","NO"))</f>
        <v>NO</v>
      </c>
      <c r="AL5" s="144" t="s">
        <v>100</v>
      </c>
      <c r="AM5" s="144" t="s">
        <v>100</v>
      </c>
      <c r="AN5" s="271" t="s">
        <v>101</v>
      </c>
      <c r="AO5" s="244" t="s">
        <v>101</v>
      </c>
      <c r="AP5" s="244" t="str">
        <f>IF(AND(U5&lt;-9999.99, W5&lt;-19.99%), "Under", IF(AND(U5&gt;=-9999.99, U5&lt;=9999.99), "On-Target", IF(AND(U5&gt;9999.99, W5&gt;19.99%), "Over", "Check")))</f>
        <v>On-Target</v>
      </c>
      <c r="AQ5" s="244" t="s">
        <v>256</v>
      </c>
      <c r="AR5" s="81" t="s">
        <v>103</v>
      </c>
      <c r="AS5" s="245"/>
    </row>
    <row r="6" spans="1:45" ht="64.5">
      <c r="A6" s="162">
        <v>2</v>
      </c>
      <c r="B6" s="164" t="s">
        <v>477</v>
      </c>
      <c r="C6" s="164" t="s">
        <v>686</v>
      </c>
      <c r="D6" s="163" t="s">
        <v>1139</v>
      </c>
      <c r="E6" s="164" t="s">
        <v>1140</v>
      </c>
      <c r="F6" s="163" t="s">
        <v>1141</v>
      </c>
      <c r="G6" s="164" t="s">
        <v>1142</v>
      </c>
      <c r="H6" s="164" t="s">
        <v>114</v>
      </c>
      <c r="I6" s="164" t="s">
        <v>114</v>
      </c>
      <c r="J6" s="180" t="s">
        <v>193</v>
      </c>
      <c r="K6" s="162" t="s">
        <v>96</v>
      </c>
      <c r="L6" s="162" t="s">
        <v>483</v>
      </c>
      <c r="M6" s="162" t="s">
        <v>98</v>
      </c>
      <c r="N6" s="38">
        <v>14161.48912</v>
      </c>
      <c r="O6" s="38">
        <v>13753.713810000001</v>
      </c>
      <c r="P6" s="38">
        <f t="shared" si="0"/>
        <v>27915.202929999999</v>
      </c>
      <c r="Q6" s="38">
        <v>2622.5309099999999</v>
      </c>
      <c r="R6" s="38">
        <v>290.78899000000001</v>
      </c>
      <c r="S6" s="38">
        <f t="shared" si="1"/>
        <v>2913.3199</v>
      </c>
      <c r="T6" s="38">
        <f>R6-O6</f>
        <v>-13462.92482</v>
      </c>
      <c r="U6" s="38">
        <f t="shared" si="2"/>
        <v>-25001.883030000001</v>
      </c>
      <c r="V6" s="39">
        <f t="shared" ref="V6:V30" si="6">(R6-O6)/O6</f>
        <v>-0.97885742032900414</v>
      </c>
      <c r="W6" s="39">
        <f t="shared" ref="W6:W30" si="7">U6/P6</f>
        <v>-0.89563680023013181</v>
      </c>
      <c r="X6" s="242" t="str">
        <f>IF(OR(T6&gt;4999.99, T6&lt;-4999.99), "Y", "N")</f>
        <v>Y</v>
      </c>
      <c r="Y6" s="242" t="str">
        <f>IF(AND(V6&gt;=-20%, V6&lt;=20%, T6&gt;=-5000, T6&lt;=5000), "N", "Y")</f>
        <v>Y</v>
      </c>
      <c r="Z6" s="107" t="s">
        <v>1143</v>
      </c>
      <c r="AA6" s="27">
        <v>5</v>
      </c>
      <c r="AB6" s="27">
        <v>5</v>
      </c>
      <c r="AC6" s="27">
        <f t="shared" ref="AC6:AC30" si="8">AB6+AA6</f>
        <v>10</v>
      </c>
      <c r="AD6" s="27">
        <v>5</v>
      </c>
      <c r="AE6" s="27">
        <v>4</v>
      </c>
      <c r="AF6" s="27">
        <f t="shared" si="3"/>
        <v>9</v>
      </c>
      <c r="AG6" s="27">
        <f t="shared" si="4"/>
        <v>-1</v>
      </c>
      <c r="AH6" s="27">
        <f t="shared" si="4"/>
        <v>-1</v>
      </c>
      <c r="AI6" s="243">
        <f t="shared" si="5"/>
        <v>-0.2</v>
      </c>
      <c r="AJ6" s="243">
        <f t="shared" si="5"/>
        <v>-0.1</v>
      </c>
      <c r="AK6" s="28" t="str">
        <f>IF(AI6="N/A","NO",IF(ABS(AI6)&gt;0.1999,"YES","NO"))</f>
        <v>YES</v>
      </c>
      <c r="AL6" s="144" t="s">
        <v>1144</v>
      </c>
      <c r="AM6" s="144" t="s">
        <v>1145</v>
      </c>
      <c r="AN6" s="246" t="s">
        <v>108</v>
      </c>
      <c r="AO6" s="59" t="s">
        <v>101</v>
      </c>
      <c r="AP6" s="59" t="str">
        <f>IF(AND(U6&lt;-9999.99, W6&lt;-19.99%), "Under", IF(AND(U6&gt;=-9999.99, U6&lt;=9999.99), "On-Target", IF(AND(U6&gt;9999.99, W6&gt;19.99%), "Over", "Check")))</f>
        <v>Under</v>
      </c>
      <c r="AQ6" s="59" t="s">
        <v>102</v>
      </c>
      <c r="AR6" s="59" t="s">
        <v>1146</v>
      </c>
      <c r="AS6" s="245"/>
    </row>
    <row r="7" spans="1:45" ht="26.25">
      <c r="A7" s="162">
        <v>3</v>
      </c>
      <c r="B7" s="107" t="s">
        <v>477</v>
      </c>
      <c r="C7" s="107" t="s">
        <v>686</v>
      </c>
      <c r="D7" s="163" t="s">
        <v>1139</v>
      </c>
      <c r="E7" s="164" t="s">
        <v>1140</v>
      </c>
      <c r="F7" s="163" t="s">
        <v>1141</v>
      </c>
      <c r="G7" s="164" t="s">
        <v>1142</v>
      </c>
      <c r="H7" s="164" t="s">
        <v>692</v>
      </c>
      <c r="I7" s="180" t="s">
        <v>772</v>
      </c>
      <c r="J7" s="180" t="s">
        <v>193</v>
      </c>
      <c r="K7" s="162" t="s">
        <v>96</v>
      </c>
      <c r="L7" s="162" t="s">
        <v>483</v>
      </c>
      <c r="M7" s="162" t="s">
        <v>98</v>
      </c>
      <c r="N7" s="38">
        <v>14161.48912</v>
      </c>
      <c r="O7" s="38">
        <v>13753.713810000001</v>
      </c>
      <c r="P7" s="38">
        <f t="shared" si="0"/>
        <v>27915.202929999999</v>
      </c>
      <c r="Q7" s="38">
        <v>2622.5309099999999</v>
      </c>
      <c r="R7" s="38">
        <v>290.78899000000001</v>
      </c>
      <c r="S7" s="38">
        <f t="shared" si="1"/>
        <v>2913.3199</v>
      </c>
      <c r="T7" s="38">
        <f t="shared" si="2"/>
        <v>-13462.92482</v>
      </c>
      <c r="U7" s="38">
        <f t="shared" si="2"/>
        <v>-25001.883030000001</v>
      </c>
      <c r="V7" s="39">
        <f t="shared" si="6"/>
        <v>-0.97885742032900414</v>
      </c>
      <c r="W7" s="39">
        <f t="shared" si="7"/>
        <v>-0.89563680023013181</v>
      </c>
      <c r="X7" s="31" t="s">
        <v>100</v>
      </c>
      <c r="Y7" s="31" t="s">
        <v>100</v>
      </c>
      <c r="Z7" s="107" t="s">
        <v>100</v>
      </c>
      <c r="AA7" s="27">
        <v>5</v>
      </c>
      <c r="AB7" s="27">
        <v>5</v>
      </c>
      <c r="AC7" s="27">
        <f t="shared" si="8"/>
        <v>10</v>
      </c>
      <c r="AD7" s="27">
        <v>5</v>
      </c>
      <c r="AE7" s="27">
        <v>4</v>
      </c>
      <c r="AF7" s="27">
        <f t="shared" si="3"/>
        <v>9</v>
      </c>
      <c r="AG7" s="27">
        <f t="shared" si="4"/>
        <v>-1</v>
      </c>
      <c r="AH7" s="27">
        <f t="shared" si="4"/>
        <v>-1</v>
      </c>
      <c r="AI7" s="243">
        <f t="shared" si="5"/>
        <v>-0.2</v>
      </c>
      <c r="AJ7" s="243">
        <f t="shared" si="5"/>
        <v>-0.1</v>
      </c>
      <c r="AK7" s="28" t="s">
        <v>100</v>
      </c>
      <c r="AL7" s="28" t="s">
        <v>100</v>
      </c>
      <c r="AM7" s="28" t="s">
        <v>100</v>
      </c>
      <c r="AN7" s="28" t="s">
        <v>100</v>
      </c>
      <c r="AO7" s="28" t="s">
        <v>100</v>
      </c>
      <c r="AP7" s="28" t="s">
        <v>100</v>
      </c>
      <c r="AQ7" s="28" t="s">
        <v>100</v>
      </c>
      <c r="AR7" s="28" t="s">
        <v>100</v>
      </c>
      <c r="AS7" s="245"/>
    </row>
    <row r="8" spans="1:45" ht="26.25">
      <c r="A8" s="162">
        <v>4</v>
      </c>
      <c r="B8" s="107" t="s">
        <v>477</v>
      </c>
      <c r="C8" s="107" t="s">
        <v>686</v>
      </c>
      <c r="D8" s="163" t="s">
        <v>1139</v>
      </c>
      <c r="E8" s="164" t="s">
        <v>1140</v>
      </c>
      <c r="F8" s="163" t="s">
        <v>1141</v>
      </c>
      <c r="G8" s="164" t="s">
        <v>1142</v>
      </c>
      <c r="H8" s="164" t="s">
        <v>263</v>
      </c>
      <c r="I8" s="180" t="s">
        <v>303</v>
      </c>
      <c r="J8" s="180" t="s">
        <v>193</v>
      </c>
      <c r="K8" s="162" t="s">
        <v>96</v>
      </c>
      <c r="L8" s="162" t="s">
        <v>483</v>
      </c>
      <c r="M8" s="162" t="s">
        <v>98</v>
      </c>
      <c r="N8" s="38">
        <v>14161.48912</v>
      </c>
      <c r="O8" s="38">
        <v>13753.713810000001</v>
      </c>
      <c r="P8" s="38">
        <f t="shared" si="0"/>
        <v>27915.202929999999</v>
      </c>
      <c r="Q8" s="38">
        <v>2622.5309099999999</v>
      </c>
      <c r="R8" s="38">
        <v>290.78899000000001</v>
      </c>
      <c r="S8" s="38">
        <f t="shared" si="1"/>
        <v>2913.3199</v>
      </c>
      <c r="T8" s="38">
        <f t="shared" si="2"/>
        <v>-13462.92482</v>
      </c>
      <c r="U8" s="38">
        <f t="shared" si="2"/>
        <v>-25001.883030000001</v>
      </c>
      <c r="V8" s="39">
        <f t="shared" si="6"/>
        <v>-0.97885742032900414</v>
      </c>
      <c r="W8" s="39">
        <f t="shared" si="7"/>
        <v>-0.89563680023013181</v>
      </c>
      <c r="X8" s="31" t="s">
        <v>100</v>
      </c>
      <c r="Y8" s="31" t="s">
        <v>100</v>
      </c>
      <c r="Z8" s="107" t="s">
        <v>100</v>
      </c>
      <c r="AA8" s="27">
        <v>5</v>
      </c>
      <c r="AB8" s="27">
        <v>5</v>
      </c>
      <c r="AC8" s="27">
        <f t="shared" si="8"/>
        <v>10</v>
      </c>
      <c r="AD8" s="27">
        <v>5</v>
      </c>
      <c r="AE8" s="27">
        <v>4</v>
      </c>
      <c r="AF8" s="27">
        <f t="shared" si="3"/>
        <v>9</v>
      </c>
      <c r="AG8" s="27">
        <f t="shared" si="4"/>
        <v>-1</v>
      </c>
      <c r="AH8" s="27">
        <f t="shared" si="4"/>
        <v>-1</v>
      </c>
      <c r="AI8" s="243">
        <f t="shared" si="5"/>
        <v>-0.2</v>
      </c>
      <c r="AJ8" s="243">
        <f t="shared" si="5"/>
        <v>-0.1</v>
      </c>
      <c r="AK8" s="28" t="s">
        <v>100</v>
      </c>
      <c r="AL8" s="28" t="s">
        <v>100</v>
      </c>
      <c r="AM8" s="28" t="s">
        <v>100</v>
      </c>
      <c r="AN8" s="28" t="s">
        <v>100</v>
      </c>
      <c r="AO8" s="28" t="s">
        <v>100</v>
      </c>
      <c r="AP8" s="28" t="s">
        <v>100</v>
      </c>
      <c r="AQ8" s="28" t="s">
        <v>100</v>
      </c>
      <c r="AR8" s="28" t="s">
        <v>100</v>
      </c>
      <c r="AS8" s="247"/>
    </row>
    <row r="9" spans="1:45" ht="47.25" customHeight="1">
      <c r="A9" s="248">
        <v>5</v>
      </c>
      <c r="B9" s="66" t="s">
        <v>477</v>
      </c>
      <c r="C9" s="66" t="s">
        <v>686</v>
      </c>
      <c r="D9" s="190" t="s">
        <v>1139</v>
      </c>
      <c r="E9" s="66" t="s">
        <v>1140</v>
      </c>
      <c r="F9" s="190" t="s">
        <v>1147</v>
      </c>
      <c r="G9" s="66" t="s">
        <v>1148</v>
      </c>
      <c r="H9" s="66" t="s">
        <v>114</v>
      </c>
      <c r="I9" s="66" t="s">
        <v>114</v>
      </c>
      <c r="J9" s="249" t="s">
        <v>193</v>
      </c>
      <c r="K9" s="189" t="s">
        <v>96</v>
      </c>
      <c r="L9" s="189" t="s">
        <v>483</v>
      </c>
      <c r="M9" s="189" t="s">
        <v>98</v>
      </c>
      <c r="N9" s="55">
        <v>3276.5504999999998</v>
      </c>
      <c r="O9" s="38">
        <v>3171.2</v>
      </c>
      <c r="P9" s="38">
        <f t="shared" si="0"/>
        <v>6447.7505000000001</v>
      </c>
      <c r="Q9" s="55">
        <v>3813.1599700000002</v>
      </c>
      <c r="R9" s="55">
        <v>5831.2941300000002</v>
      </c>
      <c r="S9" s="38">
        <f>Q9+R9</f>
        <v>9644.4541000000008</v>
      </c>
      <c r="T9" s="38">
        <f>R9-O9</f>
        <v>2660.0941300000004</v>
      </c>
      <c r="U9" s="38">
        <f t="shared" si="2"/>
        <v>3196.7036000000007</v>
      </c>
      <c r="V9" s="39">
        <f t="shared" si="6"/>
        <v>0.83882887550454099</v>
      </c>
      <c r="W9" s="39">
        <f t="shared" si="7"/>
        <v>0.49578587136707614</v>
      </c>
      <c r="X9" s="250" t="str">
        <f>IF(OR(T9&gt;9999.99, T9&lt;-9999.99), "Y", "N")</f>
        <v>N</v>
      </c>
      <c r="Y9" s="250" t="str">
        <f>IF(AND(T9&gt;=-9999.99, T9&lt;=9999.99, V9&gt;=-20%, V9&lt;=20%), "Y", "N")</f>
        <v>N</v>
      </c>
      <c r="Z9" s="66" t="s">
        <v>699</v>
      </c>
      <c r="AA9" s="40">
        <v>14</v>
      </c>
      <c r="AB9" s="40">
        <v>14</v>
      </c>
      <c r="AC9" s="40">
        <f t="shared" si="8"/>
        <v>28</v>
      </c>
      <c r="AD9" s="40">
        <v>9.41</v>
      </c>
      <c r="AE9" s="40">
        <v>33</v>
      </c>
      <c r="AF9" s="40">
        <f t="shared" si="3"/>
        <v>42.41</v>
      </c>
      <c r="AG9" s="40">
        <f t="shared" si="4"/>
        <v>19</v>
      </c>
      <c r="AH9" s="40">
        <f t="shared" si="4"/>
        <v>14.409999999999997</v>
      </c>
      <c r="AI9" s="251">
        <f t="shared" si="5"/>
        <v>1.3571428571428572</v>
      </c>
      <c r="AJ9" s="251">
        <f t="shared" si="5"/>
        <v>0.51464285714285707</v>
      </c>
      <c r="AK9" s="25" t="str">
        <f>IF(AI9="N/A","NO",IF(ABS(AI9)&gt;0.1999,"YES","NO"))</f>
        <v>YES</v>
      </c>
      <c r="AL9" s="197" t="s">
        <v>100</v>
      </c>
      <c r="AM9" s="182" t="s">
        <v>1149</v>
      </c>
      <c r="AN9" s="252" t="s">
        <v>196</v>
      </c>
      <c r="AO9" s="197" t="s">
        <v>101</v>
      </c>
      <c r="AP9" s="197" t="str">
        <f>IF(AND(U9&lt;-9999.99, W9&lt;-19.99%), "Under", IF(AND(U9&gt;=-9999.99, U9&lt;=9999.99), "On-Target", IF(AND(U9&gt;9999.99, W9&gt;19.99%), "Over", "Check")))</f>
        <v>On-Target</v>
      </c>
      <c r="AQ9" s="197" t="s">
        <v>102</v>
      </c>
      <c r="AR9" s="197" t="s">
        <v>1150</v>
      </c>
      <c r="AS9" s="245"/>
    </row>
    <row r="10" spans="1:45" ht="26.25" customHeight="1">
      <c r="A10" s="248">
        <v>6</v>
      </c>
      <c r="B10" s="66" t="s">
        <v>477</v>
      </c>
      <c r="C10" s="66" t="s">
        <v>686</v>
      </c>
      <c r="D10" s="190" t="s">
        <v>1139</v>
      </c>
      <c r="E10" s="66" t="s">
        <v>1140</v>
      </c>
      <c r="F10" s="190" t="s">
        <v>1147</v>
      </c>
      <c r="G10" s="66" t="s">
        <v>1148</v>
      </c>
      <c r="H10" s="66" t="s">
        <v>692</v>
      </c>
      <c r="I10" s="249" t="s">
        <v>746</v>
      </c>
      <c r="J10" s="249" t="s">
        <v>193</v>
      </c>
      <c r="K10" s="189" t="s">
        <v>96</v>
      </c>
      <c r="L10" s="189" t="s">
        <v>483</v>
      </c>
      <c r="M10" s="189" t="s">
        <v>98</v>
      </c>
      <c r="N10" s="55">
        <v>3276.5504999999998</v>
      </c>
      <c r="O10" s="38">
        <v>3171.2</v>
      </c>
      <c r="P10" s="38">
        <f t="shared" si="0"/>
        <v>6447.7505000000001</v>
      </c>
      <c r="Q10" s="55">
        <v>3813.1599700000002</v>
      </c>
      <c r="R10" s="55">
        <v>5831.2941300000002</v>
      </c>
      <c r="S10" s="38">
        <f>Q10+R10</f>
        <v>9644.4541000000008</v>
      </c>
      <c r="T10" s="38">
        <f>R10-O10</f>
        <v>2660.0941300000004</v>
      </c>
      <c r="U10" s="38">
        <f t="shared" si="2"/>
        <v>3196.7036000000007</v>
      </c>
      <c r="V10" s="39">
        <f t="shared" si="6"/>
        <v>0.83882887550454099</v>
      </c>
      <c r="W10" s="39">
        <f t="shared" si="7"/>
        <v>0.49578587136707614</v>
      </c>
      <c r="X10" s="36" t="s">
        <v>100</v>
      </c>
      <c r="Y10" s="36" t="s">
        <v>100</v>
      </c>
      <c r="Z10" s="66" t="s">
        <v>100</v>
      </c>
      <c r="AA10" s="40">
        <v>14</v>
      </c>
      <c r="AB10" s="40">
        <v>14</v>
      </c>
      <c r="AC10" s="40">
        <f t="shared" si="8"/>
        <v>28</v>
      </c>
      <c r="AD10" s="40">
        <v>9.41</v>
      </c>
      <c r="AE10" s="40">
        <v>33</v>
      </c>
      <c r="AF10" s="40">
        <f t="shared" si="3"/>
        <v>42.41</v>
      </c>
      <c r="AG10" s="40">
        <f t="shared" si="4"/>
        <v>19</v>
      </c>
      <c r="AH10" s="40">
        <f t="shared" si="4"/>
        <v>14.409999999999997</v>
      </c>
      <c r="AI10" s="251">
        <f t="shared" si="5"/>
        <v>1.3571428571428572</v>
      </c>
      <c r="AJ10" s="251">
        <f t="shared" si="5"/>
        <v>0.51464285714285707</v>
      </c>
      <c r="AK10" s="25" t="s">
        <v>100</v>
      </c>
      <c r="AL10" s="197" t="s">
        <v>100</v>
      </c>
      <c r="AM10" s="197" t="s">
        <v>100</v>
      </c>
      <c r="AN10" s="197" t="s">
        <v>100</v>
      </c>
      <c r="AO10" s="197" t="s">
        <v>100</v>
      </c>
      <c r="AP10" s="197" t="s">
        <v>100</v>
      </c>
      <c r="AQ10" s="197" t="s">
        <v>100</v>
      </c>
      <c r="AR10" s="197" t="s">
        <v>100</v>
      </c>
      <c r="AS10" s="245"/>
    </row>
    <row r="11" spans="1:45" ht="64.5" customHeight="1">
      <c r="A11" s="248">
        <v>7</v>
      </c>
      <c r="B11" s="66" t="s">
        <v>477</v>
      </c>
      <c r="C11" s="66" t="s">
        <v>686</v>
      </c>
      <c r="D11" s="190" t="s">
        <v>1139</v>
      </c>
      <c r="E11" s="66" t="s">
        <v>1140</v>
      </c>
      <c r="F11" s="190" t="s">
        <v>1151</v>
      </c>
      <c r="G11" s="66" t="s">
        <v>1152</v>
      </c>
      <c r="H11" s="66" t="s">
        <v>114</v>
      </c>
      <c r="I11" s="66" t="s">
        <v>114</v>
      </c>
      <c r="J11" s="249" t="s">
        <v>193</v>
      </c>
      <c r="K11" s="189" t="s">
        <v>96</v>
      </c>
      <c r="L11" s="189" t="s">
        <v>483</v>
      </c>
      <c r="M11" s="189" t="s">
        <v>98</v>
      </c>
      <c r="N11" s="55">
        <v>14765.600549999999</v>
      </c>
      <c r="O11" s="38">
        <v>14294.3</v>
      </c>
      <c r="P11" s="38">
        <f t="shared" si="0"/>
        <v>29059.900549999998</v>
      </c>
      <c r="Q11" s="55">
        <v>12540.60642</v>
      </c>
      <c r="R11" s="55">
        <v>8657.2865399999991</v>
      </c>
      <c r="S11" s="38">
        <f t="shared" si="1"/>
        <v>21197.892959999997</v>
      </c>
      <c r="T11" s="38">
        <f>R11-O11</f>
        <v>-5637.0134600000001</v>
      </c>
      <c r="U11" s="38">
        <f t="shared" si="2"/>
        <v>-7862.0075900000011</v>
      </c>
      <c r="V11" s="39">
        <f t="shared" si="6"/>
        <v>-0.39435393548477365</v>
      </c>
      <c r="W11" s="39">
        <f t="shared" si="7"/>
        <v>-0.27054488973466229</v>
      </c>
      <c r="X11" s="250" t="str">
        <f>IF(OR(T11&gt;9999.99, T11&lt;-9999.99), "Y", "N")</f>
        <v>N</v>
      </c>
      <c r="Y11" s="250" t="str">
        <f>IF(AND(T11&gt;=-9999.99, T11&lt;=9999.99, V11&gt;=-20%, V11&lt;=20%), "Y", "N")</f>
        <v>N</v>
      </c>
      <c r="Z11" s="66" t="s">
        <v>699</v>
      </c>
      <c r="AA11" s="40">
        <v>11</v>
      </c>
      <c r="AB11" s="40">
        <v>11</v>
      </c>
      <c r="AC11" s="40">
        <f t="shared" si="8"/>
        <v>22</v>
      </c>
      <c r="AD11" s="40">
        <v>14</v>
      </c>
      <c r="AE11" s="40">
        <v>2</v>
      </c>
      <c r="AF11" s="40">
        <f t="shared" si="3"/>
        <v>16</v>
      </c>
      <c r="AG11" s="40">
        <f t="shared" si="4"/>
        <v>-9</v>
      </c>
      <c r="AH11" s="40">
        <f t="shared" si="4"/>
        <v>-6</v>
      </c>
      <c r="AI11" s="251">
        <f t="shared" si="5"/>
        <v>-0.81818181818181823</v>
      </c>
      <c r="AJ11" s="251">
        <f t="shared" si="5"/>
        <v>-0.27272727272727271</v>
      </c>
      <c r="AK11" s="25" t="str">
        <f>IF(AI11="N/A","NO",IF(ABS(AI11)&gt;0.1999,"YES","NO"))</f>
        <v>YES</v>
      </c>
      <c r="AL11" s="197" t="s">
        <v>100</v>
      </c>
      <c r="AM11" s="182" t="s">
        <v>1153</v>
      </c>
      <c r="AN11" s="252" t="s">
        <v>108</v>
      </c>
      <c r="AO11" s="197" t="s">
        <v>101</v>
      </c>
      <c r="AP11" s="197" t="str">
        <f>IF(AND(U11&lt;-9999.99, W11&lt;-19.99%), "Under", IF(AND(U11&gt;=-9999.99, U11&lt;=9999.99), "On-Target", IF(AND(U11&gt;9999.99, W11&gt;19.99%), "Over", "Check")))</f>
        <v>On-Target</v>
      </c>
      <c r="AQ11" s="197" t="s">
        <v>102</v>
      </c>
      <c r="AR11" s="197" t="s">
        <v>1154</v>
      </c>
      <c r="AS11" s="245"/>
    </row>
    <row r="12" spans="1:45" ht="26.25" customHeight="1">
      <c r="A12" s="248">
        <v>8</v>
      </c>
      <c r="B12" s="66" t="s">
        <v>477</v>
      </c>
      <c r="C12" s="66" t="s">
        <v>686</v>
      </c>
      <c r="D12" s="190" t="s">
        <v>1139</v>
      </c>
      <c r="E12" s="66" t="s">
        <v>1140</v>
      </c>
      <c r="F12" s="190" t="s">
        <v>1151</v>
      </c>
      <c r="G12" s="66" t="s">
        <v>1152</v>
      </c>
      <c r="H12" s="66" t="s">
        <v>692</v>
      </c>
      <c r="I12" s="249" t="s">
        <v>779</v>
      </c>
      <c r="J12" s="249" t="s">
        <v>193</v>
      </c>
      <c r="K12" s="189" t="s">
        <v>96</v>
      </c>
      <c r="L12" s="189" t="s">
        <v>483</v>
      </c>
      <c r="M12" s="189" t="s">
        <v>98</v>
      </c>
      <c r="N12" s="55">
        <v>14765.600549999999</v>
      </c>
      <c r="O12" s="38">
        <v>14294.3</v>
      </c>
      <c r="P12" s="38">
        <f t="shared" si="0"/>
        <v>29059.900549999998</v>
      </c>
      <c r="Q12" s="55">
        <v>12540.60642</v>
      </c>
      <c r="R12" s="55">
        <v>8657.2865399999991</v>
      </c>
      <c r="S12" s="38">
        <f t="shared" si="1"/>
        <v>21197.892959999997</v>
      </c>
      <c r="T12" s="38">
        <f t="shared" ref="T12:U12" si="9">R12-O12</f>
        <v>-5637.0134600000001</v>
      </c>
      <c r="U12" s="38">
        <f t="shared" si="9"/>
        <v>-7862.0075900000011</v>
      </c>
      <c r="V12" s="39">
        <f t="shared" si="6"/>
        <v>-0.39435393548477365</v>
      </c>
      <c r="W12" s="39">
        <f t="shared" si="7"/>
        <v>-0.27054488973466229</v>
      </c>
      <c r="X12" s="36" t="s">
        <v>100</v>
      </c>
      <c r="Y12" s="36" t="s">
        <v>100</v>
      </c>
      <c r="Z12" s="253" t="s">
        <v>100</v>
      </c>
      <c r="AA12" s="40">
        <v>11</v>
      </c>
      <c r="AB12" s="40">
        <v>11</v>
      </c>
      <c r="AC12" s="40">
        <f t="shared" si="8"/>
        <v>22</v>
      </c>
      <c r="AD12" s="40">
        <v>14</v>
      </c>
      <c r="AE12" s="40">
        <v>2</v>
      </c>
      <c r="AF12" s="40">
        <f t="shared" si="3"/>
        <v>16</v>
      </c>
      <c r="AG12" s="40">
        <f t="shared" si="4"/>
        <v>-9</v>
      </c>
      <c r="AH12" s="40">
        <f t="shared" si="4"/>
        <v>-6</v>
      </c>
      <c r="AI12" s="251">
        <f t="shared" si="5"/>
        <v>-0.81818181818181823</v>
      </c>
      <c r="AJ12" s="251">
        <f t="shared" si="5"/>
        <v>-0.27272727272727271</v>
      </c>
      <c r="AK12" s="36" t="s">
        <v>100</v>
      </c>
      <c r="AL12" s="254" t="s">
        <v>100</v>
      </c>
      <c r="AM12" s="254" t="s">
        <v>100</v>
      </c>
      <c r="AN12" s="254" t="s">
        <v>100</v>
      </c>
      <c r="AO12" s="254" t="s">
        <v>100</v>
      </c>
      <c r="AP12" s="254" t="s">
        <v>100</v>
      </c>
      <c r="AQ12" s="254" t="s">
        <v>100</v>
      </c>
      <c r="AR12" s="254" t="s">
        <v>100</v>
      </c>
      <c r="AS12" s="245"/>
    </row>
    <row r="13" spans="1:45" ht="77.25" customHeight="1">
      <c r="A13" s="162">
        <v>9</v>
      </c>
      <c r="B13" s="164" t="s">
        <v>477</v>
      </c>
      <c r="C13" s="164" t="s">
        <v>686</v>
      </c>
      <c r="D13" s="163" t="s">
        <v>1139</v>
      </c>
      <c r="E13" s="164" t="s">
        <v>1140</v>
      </c>
      <c r="F13" s="163" t="s">
        <v>1155</v>
      </c>
      <c r="G13" s="164" t="s">
        <v>1156</v>
      </c>
      <c r="H13" s="164" t="s">
        <v>114</v>
      </c>
      <c r="I13" s="164" t="s">
        <v>114</v>
      </c>
      <c r="J13" s="180" t="s">
        <v>193</v>
      </c>
      <c r="K13" s="162" t="s">
        <v>96</v>
      </c>
      <c r="L13" s="162" t="s">
        <v>483</v>
      </c>
      <c r="M13" s="162" t="s">
        <v>98</v>
      </c>
      <c r="N13" s="38">
        <v>1644.0062700000001</v>
      </c>
      <c r="O13" s="38">
        <v>1591.5288700000001</v>
      </c>
      <c r="P13" s="38">
        <f t="shared" si="0"/>
        <v>3235.53514</v>
      </c>
      <c r="Q13" s="38">
        <v>2765.7421199999999</v>
      </c>
      <c r="R13" s="38">
        <v>2928.8464100000001</v>
      </c>
      <c r="S13" s="38">
        <f t="shared" si="1"/>
        <v>5694.58853</v>
      </c>
      <c r="T13" s="38">
        <f>R13-O13</f>
        <v>1337.31754</v>
      </c>
      <c r="U13" s="38">
        <f t="shared" si="2"/>
        <v>2459.05339</v>
      </c>
      <c r="V13" s="39">
        <f t="shared" si="6"/>
        <v>0.84027224715062809</v>
      </c>
      <c r="W13" s="39">
        <f t="shared" si="7"/>
        <v>0.76001442840147926</v>
      </c>
      <c r="X13" s="242" t="str">
        <f>IF(OR(T13&gt;9999.99, T13&lt;-9999.99), "Y", "N")</f>
        <v>N</v>
      </c>
      <c r="Y13" s="242" t="str">
        <f>IF(AND(T13&gt;=-9999.99, T13&lt;=9999.99, V13&gt;=-20%, V13&lt;=20%), "Y", "N")</f>
        <v>N</v>
      </c>
      <c r="Z13" s="107" t="s">
        <v>1157</v>
      </c>
      <c r="AA13" s="27">
        <v>5</v>
      </c>
      <c r="AB13" s="27">
        <v>5</v>
      </c>
      <c r="AC13" s="27">
        <f t="shared" si="8"/>
        <v>10</v>
      </c>
      <c r="AD13" s="27">
        <v>5</v>
      </c>
      <c r="AE13" s="27">
        <v>6</v>
      </c>
      <c r="AF13" s="27">
        <f t="shared" si="3"/>
        <v>11</v>
      </c>
      <c r="AG13" s="27">
        <f t="shared" si="4"/>
        <v>1</v>
      </c>
      <c r="AH13" s="27">
        <f t="shared" si="4"/>
        <v>1</v>
      </c>
      <c r="AI13" s="243">
        <f t="shared" si="5"/>
        <v>0.2</v>
      </c>
      <c r="AJ13" s="243">
        <f t="shared" si="5"/>
        <v>0.1</v>
      </c>
      <c r="AK13" s="28" t="str">
        <f>IF(AI13="N/A","NO",IF(ABS(AI13)&gt;0.1999,"YES","NO"))</f>
        <v>YES</v>
      </c>
      <c r="AL13" s="59" t="s">
        <v>100</v>
      </c>
      <c r="AM13" s="144" t="s">
        <v>1158</v>
      </c>
      <c r="AN13" s="246" t="s">
        <v>196</v>
      </c>
      <c r="AO13" s="59" t="s">
        <v>101</v>
      </c>
      <c r="AP13" s="59" t="str">
        <f>IF(AND(U13&lt;-9999.99, W13&lt;-19.99%), "Under", IF(AND(U13&gt;=-9999.99, U13&lt;=9999.99), "On-Target", IF(AND(U13&gt;9999.99, W13&gt;19.99%), "Over", "Check")))</f>
        <v>On-Target</v>
      </c>
      <c r="AQ13" s="59" t="s">
        <v>102</v>
      </c>
      <c r="AR13" s="59" t="s">
        <v>1159</v>
      </c>
      <c r="AS13" s="245"/>
    </row>
    <row r="14" spans="1:45" ht="26.25">
      <c r="A14" s="162">
        <v>10</v>
      </c>
      <c r="B14" s="107" t="s">
        <v>477</v>
      </c>
      <c r="C14" s="107" t="s">
        <v>686</v>
      </c>
      <c r="D14" s="163" t="s">
        <v>1139</v>
      </c>
      <c r="E14" s="164" t="s">
        <v>1140</v>
      </c>
      <c r="F14" s="163" t="s">
        <v>1155</v>
      </c>
      <c r="G14" s="164" t="s">
        <v>1156</v>
      </c>
      <c r="H14" s="164" t="s">
        <v>692</v>
      </c>
      <c r="I14" s="180" t="s">
        <v>756</v>
      </c>
      <c r="J14" s="180" t="s">
        <v>193</v>
      </c>
      <c r="K14" s="162" t="s">
        <v>96</v>
      </c>
      <c r="L14" s="162" t="s">
        <v>483</v>
      </c>
      <c r="M14" s="162" t="s">
        <v>98</v>
      </c>
      <c r="N14" s="38">
        <v>1644.0062700000001</v>
      </c>
      <c r="O14" s="38">
        <v>1591.5288700000001</v>
      </c>
      <c r="P14" s="38">
        <f t="shared" si="0"/>
        <v>3235.53514</v>
      </c>
      <c r="Q14" s="38">
        <v>2763.1859899999999</v>
      </c>
      <c r="R14" s="38">
        <v>2928.8464100000001</v>
      </c>
      <c r="S14" s="38">
        <f t="shared" si="1"/>
        <v>5692.0324000000001</v>
      </c>
      <c r="T14" s="38">
        <f t="shared" si="2"/>
        <v>1337.31754</v>
      </c>
      <c r="U14" s="38">
        <f t="shared" si="2"/>
        <v>2456.4972600000001</v>
      </c>
      <c r="V14" s="39">
        <f t="shared" si="6"/>
        <v>0.84027224715062809</v>
      </c>
      <c r="W14" s="39">
        <f t="shared" si="7"/>
        <v>0.75922441071061897</v>
      </c>
      <c r="X14" s="31" t="s">
        <v>100</v>
      </c>
      <c r="Y14" s="31" t="s">
        <v>100</v>
      </c>
      <c r="Z14" s="107" t="s">
        <v>100</v>
      </c>
      <c r="AA14" s="27">
        <v>5</v>
      </c>
      <c r="AB14" s="27">
        <v>5</v>
      </c>
      <c r="AC14" s="27">
        <f t="shared" si="8"/>
        <v>10</v>
      </c>
      <c r="AD14" s="27">
        <v>5</v>
      </c>
      <c r="AE14" s="27">
        <v>6</v>
      </c>
      <c r="AF14" s="27">
        <f t="shared" si="3"/>
        <v>11</v>
      </c>
      <c r="AG14" s="27">
        <f t="shared" si="4"/>
        <v>1</v>
      </c>
      <c r="AH14" s="27">
        <f t="shared" si="4"/>
        <v>1</v>
      </c>
      <c r="AI14" s="243">
        <f t="shared" si="5"/>
        <v>0.2</v>
      </c>
      <c r="AJ14" s="243">
        <f t="shared" si="5"/>
        <v>0.1</v>
      </c>
      <c r="AK14" s="28" t="s">
        <v>100</v>
      </c>
      <c r="AL14" s="28" t="s">
        <v>100</v>
      </c>
      <c r="AM14" s="28" t="s">
        <v>100</v>
      </c>
      <c r="AN14" s="28" t="s">
        <v>100</v>
      </c>
      <c r="AO14" s="28" t="s">
        <v>100</v>
      </c>
      <c r="AP14" s="28" t="s">
        <v>100</v>
      </c>
      <c r="AQ14" s="28" t="s">
        <v>100</v>
      </c>
      <c r="AR14" s="28" t="s">
        <v>100</v>
      </c>
      <c r="AS14" s="245"/>
    </row>
    <row r="15" spans="1:45" ht="26.25">
      <c r="A15" s="162">
        <v>11</v>
      </c>
      <c r="B15" s="107" t="s">
        <v>477</v>
      </c>
      <c r="C15" s="107" t="s">
        <v>686</v>
      </c>
      <c r="D15" s="163" t="s">
        <v>1139</v>
      </c>
      <c r="E15" s="164" t="s">
        <v>1140</v>
      </c>
      <c r="F15" s="163" t="s">
        <v>1155</v>
      </c>
      <c r="G15" s="164" t="s">
        <v>1156</v>
      </c>
      <c r="H15" s="164" t="s">
        <v>263</v>
      </c>
      <c r="I15" s="180" t="s">
        <v>347</v>
      </c>
      <c r="J15" s="180" t="s">
        <v>193</v>
      </c>
      <c r="K15" s="162" t="s">
        <v>96</v>
      </c>
      <c r="L15" s="162" t="s">
        <v>483</v>
      </c>
      <c r="M15" s="162" t="s">
        <v>98</v>
      </c>
      <c r="N15" s="38">
        <v>1644.0062700000001</v>
      </c>
      <c r="O15" s="38">
        <v>1591.5288700000001</v>
      </c>
      <c r="P15" s="38">
        <f t="shared" si="0"/>
        <v>3235.53514</v>
      </c>
      <c r="Q15" s="38">
        <v>2765.7421199999999</v>
      </c>
      <c r="R15" s="38">
        <v>2928.8464100000001</v>
      </c>
      <c r="S15" s="38">
        <f t="shared" si="1"/>
        <v>5694.58853</v>
      </c>
      <c r="T15" s="38">
        <f t="shared" si="2"/>
        <v>1337.31754</v>
      </c>
      <c r="U15" s="38">
        <f t="shared" si="2"/>
        <v>2459.05339</v>
      </c>
      <c r="V15" s="39">
        <f t="shared" si="6"/>
        <v>0.84027224715062809</v>
      </c>
      <c r="W15" s="39">
        <f t="shared" si="7"/>
        <v>0.76001442840147926</v>
      </c>
      <c r="X15" s="31" t="s">
        <v>100</v>
      </c>
      <c r="Y15" s="31" t="s">
        <v>100</v>
      </c>
      <c r="Z15" s="107" t="s">
        <v>100</v>
      </c>
      <c r="AA15" s="27">
        <v>5</v>
      </c>
      <c r="AB15" s="27">
        <v>5</v>
      </c>
      <c r="AC15" s="27">
        <f t="shared" si="8"/>
        <v>10</v>
      </c>
      <c r="AD15" s="27">
        <v>5</v>
      </c>
      <c r="AE15" s="27">
        <v>6</v>
      </c>
      <c r="AF15" s="27">
        <f t="shared" si="3"/>
        <v>11</v>
      </c>
      <c r="AG15" s="27">
        <f t="shared" si="4"/>
        <v>1</v>
      </c>
      <c r="AH15" s="27">
        <f t="shared" si="4"/>
        <v>1</v>
      </c>
      <c r="AI15" s="243">
        <f t="shared" si="5"/>
        <v>0.2</v>
      </c>
      <c r="AJ15" s="243">
        <f t="shared" si="5"/>
        <v>0.1</v>
      </c>
      <c r="AK15" s="28" t="s">
        <v>100</v>
      </c>
      <c r="AL15" s="28" t="s">
        <v>100</v>
      </c>
      <c r="AM15" s="28" t="s">
        <v>100</v>
      </c>
      <c r="AN15" s="28" t="s">
        <v>100</v>
      </c>
      <c r="AO15" s="28" t="s">
        <v>100</v>
      </c>
      <c r="AP15" s="28" t="s">
        <v>100</v>
      </c>
      <c r="AQ15" s="28" t="s">
        <v>100</v>
      </c>
      <c r="AR15" s="28" t="s">
        <v>100</v>
      </c>
      <c r="AS15" s="245"/>
    </row>
    <row r="16" spans="1:45" ht="26.25">
      <c r="A16" s="162">
        <v>12</v>
      </c>
      <c r="B16" s="107" t="s">
        <v>477</v>
      </c>
      <c r="C16" s="107" t="s">
        <v>686</v>
      </c>
      <c r="D16" s="163" t="s">
        <v>1139</v>
      </c>
      <c r="E16" s="164" t="s">
        <v>1140</v>
      </c>
      <c r="F16" s="163" t="s">
        <v>1155</v>
      </c>
      <c r="G16" s="164" t="s">
        <v>1156</v>
      </c>
      <c r="H16" s="164" t="s">
        <v>701</v>
      </c>
      <c r="I16" s="180" t="s">
        <v>886</v>
      </c>
      <c r="J16" s="180" t="s">
        <v>193</v>
      </c>
      <c r="K16" s="162" t="s">
        <v>96</v>
      </c>
      <c r="L16" s="162" t="s">
        <v>483</v>
      </c>
      <c r="M16" s="162" t="s">
        <v>98</v>
      </c>
      <c r="N16" s="38">
        <v>1644.0062700000001</v>
      </c>
      <c r="O16" s="38">
        <v>1591.5288700000001</v>
      </c>
      <c r="P16" s="38">
        <f t="shared" si="0"/>
        <v>3235.53514</v>
      </c>
      <c r="Q16" s="38">
        <v>2765.7421199999999</v>
      </c>
      <c r="R16" s="38">
        <v>2928.8464100000001</v>
      </c>
      <c r="S16" s="38">
        <f t="shared" si="1"/>
        <v>5694.58853</v>
      </c>
      <c r="T16" s="38">
        <f t="shared" si="2"/>
        <v>1337.31754</v>
      </c>
      <c r="U16" s="38">
        <f t="shared" si="2"/>
        <v>2459.05339</v>
      </c>
      <c r="V16" s="39">
        <f t="shared" si="6"/>
        <v>0.84027224715062809</v>
      </c>
      <c r="W16" s="39">
        <f t="shared" si="7"/>
        <v>0.76001442840147926</v>
      </c>
      <c r="X16" s="31" t="s">
        <v>100</v>
      </c>
      <c r="Y16" s="31" t="s">
        <v>100</v>
      </c>
      <c r="Z16" s="107" t="s">
        <v>100</v>
      </c>
      <c r="AA16" s="27">
        <v>5</v>
      </c>
      <c r="AB16" s="27">
        <v>5</v>
      </c>
      <c r="AC16" s="27">
        <f t="shared" si="8"/>
        <v>10</v>
      </c>
      <c r="AD16" s="27">
        <v>5</v>
      </c>
      <c r="AE16" s="27">
        <v>6</v>
      </c>
      <c r="AF16" s="27">
        <f t="shared" si="3"/>
        <v>11</v>
      </c>
      <c r="AG16" s="27">
        <f t="shared" si="4"/>
        <v>1</v>
      </c>
      <c r="AH16" s="27">
        <f t="shared" si="4"/>
        <v>1</v>
      </c>
      <c r="AI16" s="243">
        <f t="shared" si="5"/>
        <v>0.2</v>
      </c>
      <c r="AJ16" s="243">
        <f t="shared" si="5"/>
        <v>0.1</v>
      </c>
      <c r="AK16" s="28" t="s">
        <v>100</v>
      </c>
      <c r="AL16" s="28" t="s">
        <v>100</v>
      </c>
      <c r="AM16" s="28" t="s">
        <v>100</v>
      </c>
      <c r="AN16" s="28" t="s">
        <v>100</v>
      </c>
      <c r="AO16" s="28" t="s">
        <v>100</v>
      </c>
      <c r="AP16" s="28" t="s">
        <v>100</v>
      </c>
      <c r="AQ16" s="28" t="s">
        <v>100</v>
      </c>
      <c r="AR16" s="28" t="s">
        <v>100</v>
      </c>
      <c r="AS16" s="245"/>
    </row>
    <row r="17" spans="1:45" ht="105" customHeight="1">
      <c r="A17" s="189">
        <v>13</v>
      </c>
      <c r="B17" s="66" t="s">
        <v>477</v>
      </c>
      <c r="C17" s="66" t="s">
        <v>686</v>
      </c>
      <c r="D17" s="190" t="s">
        <v>1139</v>
      </c>
      <c r="E17" s="66" t="s">
        <v>1140</v>
      </c>
      <c r="F17" s="190" t="s">
        <v>1160</v>
      </c>
      <c r="G17" s="66" t="s">
        <v>1161</v>
      </c>
      <c r="H17" s="66" t="s">
        <v>114</v>
      </c>
      <c r="I17" s="66" t="s">
        <v>114</v>
      </c>
      <c r="J17" s="249" t="s">
        <v>193</v>
      </c>
      <c r="K17" s="189" t="s">
        <v>96</v>
      </c>
      <c r="L17" s="162" t="s">
        <v>483</v>
      </c>
      <c r="M17" s="189" t="s">
        <v>98</v>
      </c>
      <c r="N17" s="55">
        <v>4174.7083300000004</v>
      </c>
      <c r="O17" s="38">
        <v>4041</v>
      </c>
      <c r="P17" s="38">
        <f t="shared" si="0"/>
        <v>8215.7083300000013</v>
      </c>
      <c r="Q17" s="55">
        <v>7192.22606</v>
      </c>
      <c r="R17" s="55">
        <v>7063.4841100000003</v>
      </c>
      <c r="S17" s="38">
        <f t="shared" si="1"/>
        <v>14255.71017</v>
      </c>
      <c r="T17" s="38">
        <f>R17-O17</f>
        <v>3022.4841100000003</v>
      </c>
      <c r="U17" s="38">
        <f t="shared" si="2"/>
        <v>6040.001839999999</v>
      </c>
      <c r="V17" s="39">
        <f t="shared" si="6"/>
        <v>0.7479544939371443</v>
      </c>
      <c r="W17" s="39">
        <f t="shared" si="7"/>
        <v>0.73517724794886896</v>
      </c>
      <c r="X17" s="250" t="str">
        <f>IF(OR(T17&gt;9999.99, T17&lt;-9999.99), "Y", "N")</f>
        <v>N</v>
      </c>
      <c r="Y17" s="250" t="str">
        <f>IF(AND(T17&gt;=-9999.99, T17&lt;=9999.99, V17&gt;=-20%, V17&lt;=20%), "Y", "N")</f>
        <v>N</v>
      </c>
      <c r="Z17" s="66" t="s">
        <v>699</v>
      </c>
      <c r="AA17" s="40">
        <v>22</v>
      </c>
      <c r="AB17" s="40">
        <v>22.01</v>
      </c>
      <c r="AC17" s="40">
        <f t="shared" si="8"/>
        <v>44.010000000000005</v>
      </c>
      <c r="AD17" s="40">
        <v>30</v>
      </c>
      <c r="AE17" s="40">
        <v>28</v>
      </c>
      <c r="AF17" s="40">
        <f t="shared" si="3"/>
        <v>58</v>
      </c>
      <c r="AG17" s="40">
        <f t="shared" si="4"/>
        <v>5.9899999999999984</v>
      </c>
      <c r="AH17" s="40">
        <f t="shared" si="4"/>
        <v>13.989999999999995</v>
      </c>
      <c r="AI17" s="251">
        <f t="shared" si="5"/>
        <v>0.2721490231712857</v>
      </c>
      <c r="AJ17" s="251">
        <f t="shared" si="5"/>
        <v>0.31788229947739133</v>
      </c>
      <c r="AK17" s="25" t="str">
        <f>IF(AI17="N/A","NO",IF(ABS(AI17)&gt;0.1999,"YES","NO"))</f>
        <v>YES</v>
      </c>
      <c r="AL17" s="58" t="s">
        <v>100</v>
      </c>
      <c r="AM17" s="255" t="s">
        <v>1162</v>
      </c>
      <c r="AN17" s="252" t="s">
        <v>196</v>
      </c>
      <c r="AO17" s="197" t="s">
        <v>101</v>
      </c>
      <c r="AP17" s="197" t="str">
        <f>IF(AND(U17&lt;-9999.99, W17&lt;-19.99%), "Under", IF(AND(U17&gt;=-9999.99, U17&lt;=9999.99), "On-Target", IF(AND(U17&gt;9999.99, W17&gt;19.99%), "Over", "Check")))</f>
        <v>On-Target</v>
      </c>
      <c r="AQ17" s="197" t="s">
        <v>102</v>
      </c>
      <c r="AR17" s="57" t="s">
        <v>1159</v>
      </c>
      <c r="AS17" s="256"/>
    </row>
    <row r="18" spans="1:45" ht="26.25" customHeight="1">
      <c r="A18" s="189">
        <v>14</v>
      </c>
      <c r="B18" s="66" t="s">
        <v>477</v>
      </c>
      <c r="C18" s="66" t="s">
        <v>686</v>
      </c>
      <c r="D18" s="190" t="s">
        <v>1139</v>
      </c>
      <c r="E18" s="66" t="s">
        <v>1140</v>
      </c>
      <c r="F18" s="190" t="s">
        <v>1160</v>
      </c>
      <c r="G18" s="66" t="s">
        <v>1161</v>
      </c>
      <c r="H18" s="66" t="s">
        <v>692</v>
      </c>
      <c r="I18" s="249" t="s">
        <v>756</v>
      </c>
      <c r="J18" s="249" t="s">
        <v>193</v>
      </c>
      <c r="K18" s="189" t="s">
        <v>96</v>
      </c>
      <c r="L18" s="162" t="s">
        <v>483</v>
      </c>
      <c r="M18" s="189" t="s">
        <v>98</v>
      </c>
      <c r="N18" s="55">
        <v>4174.7083300000004</v>
      </c>
      <c r="O18" s="38">
        <v>4041</v>
      </c>
      <c r="P18" s="38">
        <f t="shared" si="0"/>
        <v>8215.7083300000013</v>
      </c>
      <c r="Q18" s="55">
        <v>7192.22606</v>
      </c>
      <c r="R18" s="55">
        <v>7063.4841100000003</v>
      </c>
      <c r="S18" s="38">
        <f t="shared" si="1"/>
        <v>14255.71017</v>
      </c>
      <c r="T18" s="38">
        <f t="shared" ref="T18:T20" si="10">R18-O18</f>
        <v>3022.4841100000003</v>
      </c>
      <c r="U18" s="38">
        <f t="shared" si="2"/>
        <v>6040.001839999999</v>
      </c>
      <c r="V18" s="39">
        <f t="shared" si="6"/>
        <v>0.7479544939371443</v>
      </c>
      <c r="W18" s="39">
        <f t="shared" si="7"/>
        <v>0.73517724794886896</v>
      </c>
      <c r="X18" s="254" t="s">
        <v>100</v>
      </c>
      <c r="Y18" s="254" t="s">
        <v>100</v>
      </c>
      <c r="Z18" s="65" t="s">
        <v>100</v>
      </c>
      <c r="AA18" s="40">
        <v>22</v>
      </c>
      <c r="AB18" s="40">
        <v>22.01</v>
      </c>
      <c r="AC18" s="40">
        <f t="shared" si="8"/>
        <v>44.010000000000005</v>
      </c>
      <c r="AD18" s="40">
        <v>30</v>
      </c>
      <c r="AE18" s="40">
        <v>28</v>
      </c>
      <c r="AF18" s="40">
        <f t="shared" si="3"/>
        <v>58</v>
      </c>
      <c r="AG18" s="40">
        <f t="shared" si="4"/>
        <v>5.9899999999999984</v>
      </c>
      <c r="AH18" s="40">
        <f t="shared" si="4"/>
        <v>13.989999999999995</v>
      </c>
      <c r="AI18" s="251">
        <f t="shared" si="5"/>
        <v>0.2721490231712857</v>
      </c>
      <c r="AJ18" s="251">
        <f t="shared" si="5"/>
        <v>0.31788229947739133</v>
      </c>
      <c r="AK18" s="254" t="s">
        <v>100</v>
      </c>
      <c r="AL18" s="254" t="s">
        <v>100</v>
      </c>
      <c r="AM18" s="254" t="s">
        <v>100</v>
      </c>
      <c r="AN18" s="254" t="s">
        <v>100</v>
      </c>
      <c r="AO18" s="254" t="s">
        <v>100</v>
      </c>
      <c r="AP18" s="254" t="s">
        <v>100</v>
      </c>
      <c r="AQ18" s="254" t="s">
        <v>100</v>
      </c>
      <c r="AR18" s="254" t="s">
        <v>100</v>
      </c>
      <c r="AS18" s="256"/>
    </row>
    <row r="19" spans="1:45" ht="26.25" customHeight="1">
      <c r="A19" s="189">
        <v>15</v>
      </c>
      <c r="B19" s="66" t="s">
        <v>477</v>
      </c>
      <c r="C19" s="66" t="s">
        <v>686</v>
      </c>
      <c r="D19" s="190" t="s">
        <v>1139</v>
      </c>
      <c r="E19" s="66" t="s">
        <v>1140</v>
      </c>
      <c r="F19" s="190" t="s">
        <v>1160</v>
      </c>
      <c r="G19" s="66" t="s">
        <v>1161</v>
      </c>
      <c r="H19" s="66" t="s">
        <v>263</v>
      </c>
      <c r="I19" s="249" t="s">
        <v>347</v>
      </c>
      <c r="J19" s="249" t="s">
        <v>193</v>
      </c>
      <c r="K19" s="189" t="s">
        <v>96</v>
      </c>
      <c r="L19" s="162" t="s">
        <v>483</v>
      </c>
      <c r="M19" s="189" t="s">
        <v>98</v>
      </c>
      <c r="N19" s="55">
        <v>4174.7083300000004</v>
      </c>
      <c r="O19" s="38">
        <v>4041</v>
      </c>
      <c r="P19" s="38">
        <f t="shared" si="0"/>
        <v>8215.7083300000013</v>
      </c>
      <c r="Q19" s="55">
        <v>7192.22606</v>
      </c>
      <c r="R19" s="55">
        <v>7063.4841100000003</v>
      </c>
      <c r="S19" s="38">
        <f t="shared" si="1"/>
        <v>14255.71017</v>
      </c>
      <c r="T19" s="38">
        <f t="shared" si="10"/>
        <v>3022.4841100000003</v>
      </c>
      <c r="U19" s="38">
        <f t="shared" si="2"/>
        <v>6040.001839999999</v>
      </c>
      <c r="V19" s="39">
        <f t="shared" si="6"/>
        <v>0.7479544939371443</v>
      </c>
      <c r="W19" s="39">
        <f t="shared" si="7"/>
        <v>0.73517724794886896</v>
      </c>
      <c r="X19" s="254" t="s">
        <v>100</v>
      </c>
      <c r="Y19" s="254" t="s">
        <v>100</v>
      </c>
      <c r="Z19" s="65" t="s">
        <v>100</v>
      </c>
      <c r="AA19" s="40">
        <v>22</v>
      </c>
      <c r="AB19" s="40">
        <v>22.01</v>
      </c>
      <c r="AC19" s="40">
        <f t="shared" si="8"/>
        <v>44.010000000000005</v>
      </c>
      <c r="AD19" s="40">
        <v>30</v>
      </c>
      <c r="AE19" s="40">
        <v>28</v>
      </c>
      <c r="AF19" s="40">
        <f t="shared" si="3"/>
        <v>58</v>
      </c>
      <c r="AG19" s="40">
        <f t="shared" si="4"/>
        <v>5.9899999999999984</v>
      </c>
      <c r="AH19" s="40">
        <f t="shared" si="4"/>
        <v>13.989999999999995</v>
      </c>
      <c r="AI19" s="251">
        <f t="shared" si="5"/>
        <v>0.2721490231712857</v>
      </c>
      <c r="AJ19" s="251">
        <f t="shared" si="5"/>
        <v>0.31788229947739133</v>
      </c>
      <c r="AK19" s="254" t="s">
        <v>100</v>
      </c>
      <c r="AL19" s="254" t="s">
        <v>100</v>
      </c>
      <c r="AM19" s="254" t="s">
        <v>100</v>
      </c>
      <c r="AN19" s="254" t="s">
        <v>100</v>
      </c>
      <c r="AO19" s="254" t="s">
        <v>100</v>
      </c>
      <c r="AP19" s="254" t="s">
        <v>100</v>
      </c>
      <c r="AQ19" s="254" t="s">
        <v>100</v>
      </c>
      <c r="AR19" s="254" t="s">
        <v>100</v>
      </c>
      <c r="AS19" s="256"/>
    </row>
    <row r="20" spans="1:45" ht="26.1" customHeight="1">
      <c r="A20" s="189">
        <v>16</v>
      </c>
      <c r="B20" s="66" t="s">
        <v>477</v>
      </c>
      <c r="C20" s="66" t="s">
        <v>686</v>
      </c>
      <c r="D20" s="190" t="s">
        <v>1139</v>
      </c>
      <c r="E20" s="66" t="s">
        <v>1140</v>
      </c>
      <c r="F20" s="190" t="s">
        <v>1160</v>
      </c>
      <c r="G20" s="66" t="s">
        <v>1161</v>
      </c>
      <c r="H20" s="66" t="s">
        <v>701</v>
      </c>
      <c r="I20" s="249" t="s">
        <v>886</v>
      </c>
      <c r="J20" s="249" t="s">
        <v>193</v>
      </c>
      <c r="K20" s="189" t="s">
        <v>96</v>
      </c>
      <c r="L20" s="162" t="s">
        <v>483</v>
      </c>
      <c r="M20" s="189" t="s">
        <v>98</v>
      </c>
      <c r="N20" s="55">
        <v>4174.7083300000004</v>
      </c>
      <c r="O20" s="38">
        <v>4041</v>
      </c>
      <c r="P20" s="38">
        <f t="shared" si="0"/>
        <v>8215.7083300000013</v>
      </c>
      <c r="Q20" s="55">
        <v>7192.22606</v>
      </c>
      <c r="R20" s="55">
        <v>7063.4841100000003</v>
      </c>
      <c r="S20" s="38">
        <f t="shared" si="1"/>
        <v>14255.71017</v>
      </c>
      <c r="T20" s="38">
        <f t="shared" si="10"/>
        <v>3022.4841100000003</v>
      </c>
      <c r="U20" s="38">
        <f t="shared" si="2"/>
        <v>6040.001839999999</v>
      </c>
      <c r="V20" s="39">
        <f t="shared" si="6"/>
        <v>0.7479544939371443</v>
      </c>
      <c r="W20" s="39">
        <f t="shared" si="7"/>
        <v>0.73517724794886896</v>
      </c>
      <c r="X20" s="254" t="s">
        <v>100</v>
      </c>
      <c r="Y20" s="254" t="s">
        <v>100</v>
      </c>
      <c r="Z20" s="65" t="s">
        <v>100</v>
      </c>
      <c r="AA20" s="40">
        <v>22</v>
      </c>
      <c r="AB20" s="40">
        <v>22.01</v>
      </c>
      <c r="AC20" s="40">
        <f t="shared" si="8"/>
        <v>44.010000000000005</v>
      </c>
      <c r="AD20" s="40">
        <v>30</v>
      </c>
      <c r="AE20" s="40">
        <v>28</v>
      </c>
      <c r="AF20" s="40">
        <f t="shared" si="3"/>
        <v>58</v>
      </c>
      <c r="AG20" s="40">
        <f t="shared" si="4"/>
        <v>5.9899999999999984</v>
      </c>
      <c r="AH20" s="40">
        <f t="shared" si="4"/>
        <v>13.989999999999995</v>
      </c>
      <c r="AI20" s="251">
        <f t="shared" si="5"/>
        <v>0.2721490231712857</v>
      </c>
      <c r="AJ20" s="251">
        <f t="shared" si="5"/>
        <v>0.31788229947739133</v>
      </c>
      <c r="AK20" s="254" t="s">
        <v>100</v>
      </c>
      <c r="AL20" s="254" t="s">
        <v>100</v>
      </c>
      <c r="AM20" s="254" t="s">
        <v>100</v>
      </c>
      <c r="AN20" s="254" t="s">
        <v>100</v>
      </c>
      <c r="AO20" s="254" t="s">
        <v>100</v>
      </c>
      <c r="AP20" s="254" t="s">
        <v>100</v>
      </c>
      <c r="AQ20" s="254" t="s">
        <v>100</v>
      </c>
      <c r="AR20" s="254" t="s">
        <v>100</v>
      </c>
      <c r="AS20" s="245"/>
    </row>
    <row r="21" spans="1:45" ht="51" customHeight="1">
      <c r="A21" s="162">
        <v>17</v>
      </c>
      <c r="B21" s="164" t="s">
        <v>477</v>
      </c>
      <c r="C21" s="164" t="s">
        <v>686</v>
      </c>
      <c r="D21" s="163" t="s">
        <v>1139</v>
      </c>
      <c r="E21" s="164" t="s">
        <v>1140</v>
      </c>
      <c r="F21" s="163" t="s">
        <v>1163</v>
      </c>
      <c r="G21" s="164" t="s">
        <v>1164</v>
      </c>
      <c r="H21" s="164" t="s">
        <v>114</v>
      </c>
      <c r="I21" s="164" t="s">
        <v>114</v>
      </c>
      <c r="J21" s="180" t="s">
        <v>193</v>
      </c>
      <c r="K21" s="162" t="s">
        <v>96</v>
      </c>
      <c r="L21" s="162" t="s">
        <v>483</v>
      </c>
      <c r="M21" s="162" t="s">
        <v>98</v>
      </c>
      <c r="N21" s="38">
        <v>129.94232</v>
      </c>
      <c r="O21" s="38">
        <v>125.76364</v>
      </c>
      <c r="P21" s="38">
        <f t="shared" si="0"/>
        <v>255.70596</v>
      </c>
      <c r="Q21" s="38">
        <v>7.2883399999999998</v>
      </c>
      <c r="R21" s="38">
        <v>0.86178999999999994</v>
      </c>
      <c r="S21" s="38">
        <f t="shared" si="1"/>
        <v>8.150129999999999</v>
      </c>
      <c r="T21" s="38">
        <f>R21-O21</f>
        <v>-124.90185</v>
      </c>
      <c r="U21" s="38">
        <f t="shared" si="2"/>
        <v>-247.55583000000001</v>
      </c>
      <c r="V21" s="39">
        <f t="shared" si="6"/>
        <v>-0.9931475424852525</v>
      </c>
      <c r="W21" s="39">
        <f t="shared" si="7"/>
        <v>-0.96812694549630374</v>
      </c>
      <c r="X21" s="242" t="str">
        <f>IF(OR(T21&gt;9999.99, T21&lt;-9999.99), "Y", "N")</f>
        <v>N</v>
      </c>
      <c r="Y21" s="242" t="str">
        <f>IF(AND(T21&gt;=-9999.99, T21&lt;=9999.99, V21&gt;=-20%, V21&lt;=20%), "Y", "N")</f>
        <v>N</v>
      </c>
      <c r="Z21" s="107" t="s">
        <v>759</v>
      </c>
      <c r="AA21" s="27">
        <v>5</v>
      </c>
      <c r="AB21" s="27">
        <v>5</v>
      </c>
      <c r="AC21" s="27">
        <f t="shared" si="8"/>
        <v>10</v>
      </c>
      <c r="AD21" s="27">
        <v>0</v>
      </c>
      <c r="AE21" s="27">
        <v>0</v>
      </c>
      <c r="AF21" s="27">
        <f t="shared" si="3"/>
        <v>0</v>
      </c>
      <c r="AG21" s="27">
        <f t="shared" si="4"/>
        <v>-5</v>
      </c>
      <c r="AH21" s="27">
        <f t="shared" si="4"/>
        <v>-10</v>
      </c>
      <c r="AI21" s="243">
        <f t="shared" si="5"/>
        <v>-1</v>
      </c>
      <c r="AJ21" s="243">
        <f t="shared" si="5"/>
        <v>-1</v>
      </c>
      <c r="AK21" s="28" t="str">
        <f>IF(AI21="N/A","NO",IF(ABS(AI21)&gt;0.1999,"YES","NO"))</f>
        <v>YES</v>
      </c>
      <c r="AL21" s="144" t="s">
        <v>100</v>
      </c>
      <c r="AM21" s="144" t="s">
        <v>1165</v>
      </c>
      <c r="AN21" s="246" t="s">
        <v>108</v>
      </c>
      <c r="AO21" s="59" t="s">
        <v>101</v>
      </c>
      <c r="AP21" s="59" t="str">
        <f>IF(AND(U21&lt;-9999.99, W21&lt;-19.99%), "Under", IF(AND(U21&gt;=-9999.99, U21&lt;=9999.99), "On-Target", IF(AND(U21&gt;9999.99, W21&gt;19.99%), "Over", "Check")))</f>
        <v>On-Target</v>
      </c>
      <c r="AQ21" s="59" t="s">
        <v>102</v>
      </c>
      <c r="AR21" s="59" t="s">
        <v>761</v>
      </c>
      <c r="AS21" s="245"/>
    </row>
    <row r="22" spans="1:45" ht="26.25">
      <c r="A22" s="162">
        <v>18</v>
      </c>
      <c r="B22" s="107" t="s">
        <v>477</v>
      </c>
      <c r="C22" s="107" t="s">
        <v>686</v>
      </c>
      <c r="D22" s="163" t="s">
        <v>1139</v>
      </c>
      <c r="E22" s="164" t="s">
        <v>1140</v>
      </c>
      <c r="F22" s="163" t="s">
        <v>1163</v>
      </c>
      <c r="G22" s="164" t="s">
        <v>1164</v>
      </c>
      <c r="H22" s="164" t="s">
        <v>692</v>
      </c>
      <c r="I22" s="180" t="s">
        <v>756</v>
      </c>
      <c r="J22" s="180" t="s">
        <v>193</v>
      </c>
      <c r="K22" s="162" t="s">
        <v>96</v>
      </c>
      <c r="L22" s="162" t="s">
        <v>483</v>
      </c>
      <c r="M22" s="162" t="s">
        <v>98</v>
      </c>
      <c r="N22" s="38">
        <v>129.94232</v>
      </c>
      <c r="O22" s="38">
        <v>125.76364</v>
      </c>
      <c r="P22" s="38">
        <f t="shared" si="0"/>
        <v>255.70596</v>
      </c>
      <c r="Q22" s="38">
        <v>7.2883399999999998</v>
      </c>
      <c r="R22" s="38">
        <v>0.86178999999999994</v>
      </c>
      <c r="S22" s="38">
        <f t="shared" si="1"/>
        <v>8.150129999999999</v>
      </c>
      <c r="T22" s="38">
        <f t="shared" si="2"/>
        <v>-124.90185</v>
      </c>
      <c r="U22" s="38">
        <f t="shared" si="2"/>
        <v>-247.55583000000001</v>
      </c>
      <c r="V22" s="39">
        <f t="shared" si="6"/>
        <v>-0.9931475424852525</v>
      </c>
      <c r="W22" s="39">
        <f t="shared" si="7"/>
        <v>-0.96812694549630374</v>
      </c>
      <c r="X22" s="31" t="s">
        <v>100</v>
      </c>
      <c r="Y22" s="31" t="s">
        <v>100</v>
      </c>
      <c r="Z22" s="107" t="s">
        <v>100</v>
      </c>
      <c r="AA22" s="27">
        <v>5</v>
      </c>
      <c r="AB22" s="27">
        <v>5</v>
      </c>
      <c r="AC22" s="27">
        <f t="shared" si="8"/>
        <v>10</v>
      </c>
      <c r="AD22" s="27">
        <v>0</v>
      </c>
      <c r="AE22" s="27">
        <v>0</v>
      </c>
      <c r="AF22" s="27">
        <f t="shared" si="3"/>
        <v>0</v>
      </c>
      <c r="AG22" s="27">
        <f t="shared" si="4"/>
        <v>-5</v>
      </c>
      <c r="AH22" s="27">
        <f t="shared" si="4"/>
        <v>-10</v>
      </c>
      <c r="AI22" s="243">
        <f t="shared" si="5"/>
        <v>-1</v>
      </c>
      <c r="AJ22" s="243">
        <f t="shared" si="5"/>
        <v>-1</v>
      </c>
      <c r="AK22" s="28" t="s">
        <v>100</v>
      </c>
      <c r="AL22" s="28" t="s">
        <v>100</v>
      </c>
      <c r="AM22" s="28" t="s">
        <v>100</v>
      </c>
      <c r="AN22" s="28" t="s">
        <v>100</v>
      </c>
      <c r="AO22" s="28" t="s">
        <v>100</v>
      </c>
      <c r="AP22" s="28" t="s">
        <v>100</v>
      </c>
      <c r="AQ22" s="28" t="s">
        <v>100</v>
      </c>
      <c r="AR22" s="28" t="s">
        <v>100</v>
      </c>
      <c r="AS22" s="245"/>
    </row>
    <row r="23" spans="1:45" ht="43.5" customHeight="1">
      <c r="A23" s="189">
        <v>19</v>
      </c>
      <c r="B23" s="66" t="s">
        <v>477</v>
      </c>
      <c r="C23" s="66" t="s">
        <v>686</v>
      </c>
      <c r="D23" s="190" t="s">
        <v>1139</v>
      </c>
      <c r="E23" s="66" t="s">
        <v>1140</v>
      </c>
      <c r="F23" s="190" t="s">
        <v>1166</v>
      </c>
      <c r="G23" s="66" t="s">
        <v>766</v>
      </c>
      <c r="H23" s="66" t="s">
        <v>114</v>
      </c>
      <c r="I23" s="66" t="s">
        <v>114</v>
      </c>
      <c r="J23" s="249" t="s">
        <v>193</v>
      </c>
      <c r="K23" s="189" t="s">
        <v>96</v>
      </c>
      <c r="L23" s="189" t="s">
        <v>483</v>
      </c>
      <c r="M23" s="189" t="s">
        <v>98</v>
      </c>
      <c r="N23" s="257">
        <v>6254.13</v>
      </c>
      <c r="O23" s="38">
        <v>6053</v>
      </c>
      <c r="P23" s="38">
        <f t="shared" si="0"/>
        <v>12307.130000000001</v>
      </c>
      <c r="Q23" s="55">
        <v>4724.7819900000004</v>
      </c>
      <c r="R23" s="55">
        <v>9307.0639499999997</v>
      </c>
      <c r="S23" s="38">
        <f t="shared" si="1"/>
        <v>14031.845939999999</v>
      </c>
      <c r="T23" s="38">
        <f>R23-O23</f>
        <v>3254.0639499999997</v>
      </c>
      <c r="U23" s="38">
        <f t="shared" si="2"/>
        <v>1724.7159399999982</v>
      </c>
      <c r="V23" s="39">
        <f t="shared" si="6"/>
        <v>0.53759523376837925</v>
      </c>
      <c r="W23" s="39">
        <f t="shared" si="7"/>
        <v>0.14013957275172995</v>
      </c>
      <c r="X23" s="250" t="str">
        <f>IF(OR(T23&gt;9999.99, T23&lt;-9999.99), "Y", "N")</f>
        <v>N</v>
      </c>
      <c r="Y23" s="250" t="str">
        <f>IF(AND(T23&gt;=-9999.99, T23&lt;=9999.99, V23&gt;=-20%, V23&lt;=20%), "Y", "N")</f>
        <v>N</v>
      </c>
      <c r="Z23" s="66" t="s">
        <v>1167</v>
      </c>
      <c r="AA23" s="40">
        <v>40</v>
      </c>
      <c r="AB23" s="40">
        <v>40</v>
      </c>
      <c r="AC23" s="40">
        <f t="shared" si="8"/>
        <v>80</v>
      </c>
      <c r="AD23" s="40">
        <v>6</v>
      </c>
      <c r="AE23" s="40">
        <v>23</v>
      </c>
      <c r="AF23" s="40">
        <f t="shared" si="3"/>
        <v>29</v>
      </c>
      <c r="AG23" s="40">
        <f t="shared" si="4"/>
        <v>-17</v>
      </c>
      <c r="AH23" s="40">
        <f t="shared" si="4"/>
        <v>-51</v>
      </c>
      <c r="AI23" s="251">
        <f t="shared" si="5"/>
        <v>-0.42499999999999999</v>
      </c>
      <c r="AJ23" s="251">
        <f t="shared" si="5"/>
        <v>-0.63749999999999996</v>
      </c>
      <c r="AK23" s="25" t="str">
        <f>IF(AI23="N/A","NO",IF(ABS(AI23)&gt;0.1999,"YES","NO"))</f>
        <v>YES</v>
      </c>
      <c r="AL23" s="197" t="s">
        <v>100</v>
      </c>
      <c r="AM23" s="182" t="s">
        <v>1168</v>
      </c>
      <c r="AN23" s="254" t="s">
        <v>108</v>
      </c>
      <c r="AO23" s="197" t="s">
        <v>101</v>
      </c>
      <c r="AP23" s="197" t="str">
        <f>IF(AND(U23&lt;-9999.99, W23&lt;-19.99%), "Under", IF(AND(U23&gt;=-9999.99, U23&lt;=9999.99), "On-Target", IF(AND(U23&gt;9999.99, W23&gt;19.99%), "Over", "Check")))</f>
        <v>On-Target</v>
      </c>
      <c r="AQ23" s="197" t="s">
        <v>102</v>
      </c>
      <c r="AR23" s="197" t="s">
        <v>1169</v>
      </c>
      <c r="AS23" s="245"/>
    </row>
    <row r="24" spans="1:45" ht="26.25" customHeight="1">
      <c r="A24" s="189">
        <v>20</v>
      </c>
      <c r="B24" s="66" t="s">
        <v>477</v>
      </c>
      <c r="C24" s="66" t="s">
        <v>686</v>
      </c>
      <c r="D24" s="190" t="s">
        <v>1139</v>
      </c>
      <c r="E24" s="66" t="s">
        <v>1140</v>
      </c>
      <c r="F24" s="190" t="s">
        <v>1166</v>
      </c>
      <c r="G24" s="66" t="s">
        <v>766</v>
      </c>
      <c r="H24" s="66" t="s">
        <v>692</v>
      </c>
      <c r="I24" s="249" t="s">
        <v>746</v>
      </c>
      <c r="J24" s="249" t="s">
        <v>193</v>
      </c>
      <c r="K24" s="189" t="s">
        <v>96</v>
      </c>
      <c r="L24" s="189" t="s">
        <v>483</v>
      </c>
      <c r="M24" s="189" t="s">
        <v>98</v>
      </c>
      <c r="N24" s="257">
        <v>6254.13</v>
      </c>
      <c r="O24" s="38">
        <v>6053</v>
      </c>
      <c r="P24" s="38">
        <f t="shared" si="0"/>
        <v>12307.130000000001</v>
      </c>
      <c r="Q24" s="55">
        <v>4724.7819900000004</v>
      </c>
      <c r="R24" s="55">
        <v>9307.0639499999997</v>
      </c>
      <c r="S24" s="38">
        <f t="shared" si="1"/>
        <v>14031.845939999999</v>
      </c>
      <c r="T24" s="38">
        <f t="shared" ref="T24" si="11">R24-O24</f>
        <v>3254.0639499999997</v>
      </c>
      <c r="U24" s="38">
        <f t="shared" si="2"/>
        <v>1724.7159399999982</v>
      </c>
      <c r="V24" s="39">
        <f t="shared" si="6"/>
        <v>0.53759523376837925</v>
      </c>
      <c r="W24" s="39">
        <f t="shared" si="7"/>
        <v>0.14013957275172995</v>
      </c>
      <c r="X24" s="254" t="s">
        <v>100</v>
      </c>
      <c r="Y24" s="254" t="s">
        <v>100</v>
      </c>
      <c r="Z24" s="65" t="s">
        <v>100</v>
      </c>
      <c r="AA24" s="40">
        <v>40</v>
      </c>
      <c r="AB24" s="40">
        <v>40</v>
      </c>
      <c r="AC24" s="40">
        <f t="shared" si="8"/>
        <v>80</v>
      </c>
      <c r="AD24" s="40">
        <v>6</v>
      </c>
      <c r="AE24" s="40">
        <v>23</v>
      </c>
      <c r="AF24" s="40">
        <f t="shared" si="3"/>
        <v>29</v>
      </c>
      <c r="AG24" s="40">
        <f t="shared" si="4"/>
        <v>-17</v>
      </c>
      <c r="AH24" s="40">
        <f t="shared" si="4"/>
        <v>-51</v>
      </c>
      <c r="AI24" s="251">
        <f t="shared" si="5"/>
        <v>-0.42499999999999999</v>
      </c>
      <c r="AJ24" s="251">
        <f t="shared" si="5"/>
        <v>-0.63749999999999996</v>
      </c>
      <c r="AK24" s="25" t="s">
        <v>100</v>
      </c>
      <c r="AL24" s="25" t="s">
        <v>100</v>
      </c>
      <c r="AM24" s="66" t="s">
        <v>100</v>
      </c>
      <c r="AN24" s="25" t="s">
        <v>100</v>
      </c>
      <c r="AO24" s="25" t="s">
        <v>100</v>
      </c>
      <c r="AP24" s="25" t="s">
        <v>100</v>
      </c>
      <c r="AQ24" s="25" t="s">
        <v>100</v>
      </c>
      <c r="AR24" s="25" t="s">
        <v>100</v>
      </c>
      <c r="AS24" s="245"/>
    </row>
    <row r="25" spans="1:45" ht="63.6" customHeight="1">
      <c r="A25" s="162">
        <v>21</v>
      </c>
      <c r="B25" s="164" t="s">
        <v>477</v>
      </c>
      <c r="C25" s="164" t="s">
        <v>686</v>
      </c>
      <c r="D25" s="163" t="s">
        <v>1139</v>
      </c>
      <c r="E25" s="164" t="s">
        <v>1140</v>
      </c>
      <c r="F25" s="163" t="s">
        <v>1170</v>
      </c>
      <c r="G25" s="164" t="s">
        <v>749</v>
      </c>
      <c r="H25" s="164" t="s">
        <v>114</v>
      </c>
      <c r="I25" s="164" t="s">
        <v>114</v>
      </c>
      <c r="J25" s="180" t="s">
        <v>193</v>
      </c>
      <c r="K25" s="162" t="s">
        <v>96</v>
      </c>
      <c r="L25" s="162" t="s">
        <v>483</v>
      </c>
      <c r="M25" s="162" t="s">
        <v>98</v>
      </c>
      <c r="N25" s="38">
        <v>326.35291999999998</v>
      </c>
      <c r="O25" s="38">
        <v>315.93559999999997</v>
      </c>
      <c r="P25" s="38">
        <f t="shared" si="0"/>
        <v>642.28851999999995</v>
      </c>
      <c r="Q25" s="38">
        <v>2047.76243</v>
      </c>
      <c r="R25" s="38">
        <v>9459.0169100000003</v>
      </c>
      <c r="S25" s="38">
        <f t="shared" si="1"/>
        <v>11506.779340000001</v>
      </c>
      <c r="T25" s="38">
        <f t="shared" si="2"/>
        <v>9143.0813099999996</v>
      </c>
      <c r="U25" s="38">
        <f t="shared" si="2"/>
        <v>10864.490820000001</v>
      </c>
      <c r="V25" s="39">
        <f t="shared" si="6"/>
        <v>28.939699451407186</v>
      </c>
      <c r="W25" s="39">
        <f t="shared" si="7"/>
        <v>16.915281032891578</v>
      </c>
      <c r="X25" s="242" t="str">
        <f>IF(OR(T25&gt;4999.99, T25&lt;-4999.99), "Y", "N")</f>
        <v>Y</v>
      </c>
      <c r="Y25" s="242" t="str">
        <f>IF(AND(V25&gt;=-20%, V25&lt;=20%, T25&gt;=-5000, T25&lt;=5000), "N", "Y")</f>
        <v>Y</v>
      </c>
      <c r="Z25" s="107" t="s">
        <v>1171</v>
      </c>
      <c r="AA25" s="27">
        <v>5</v>
      </c>
      <c r="AB25" s="27">
        <v>5</v>
      </c>
      <c r="AC25" s="27">
        <f t="shared" si="8"/>
        <v>10</v>
      </c>
      <c r="AD25" s="27">
        <v>1</v>
      </c>
      <c r="AE25" s="27">
        <v>23</v>
      </c>
      <c r="AF25" s="27">
        <f t="shared" si="3"/>
        <v>24</v>
      </c>
      <c r="AG25" s="27">
        <f t="shared" si="4"/>
        <v>18</v>
      </c>
      <c r="AH25" s="27">
        <f t="shared" si="4"/>
        <v>14</v>
      </c>
      <c r="AI25" s="243">
        <f t="shared" si="5"/>
        <v>3.6</v>
      </c>
      <c r="AJ25" s="243">
        <f t="shared" si="5"/>
        <v>1.4</v>
      </c>
      <c r="AK25" s="28" t="str">
        <f>IF(AI25="N/A","NO",IF(ABS(AI25)&gt;0.1999,"YES","NO"))</f>
        <v>YES</v>
      </c>
      <c r="AL25" s="144" t="s">
        <v>1172</v>
      </c>
      <c r="AM25" s="144" t="s">
        <v>1173</v>
      </c>
      <c r="AN25" s="246" t="s">
        <v>196</v>
      </c>
      <c r="AO25" s="59" t="s">
        <v>101</v>
      </c>
      <c r="AP25" s="59" t="str">
        <f>IF(AND(U25&lt;-9999.99, W25&lt;-19.99%), "Under", IF(AND(U25&gt;=-9999.99, U25&lt;=9999.99), "On-Target", IF(AND(U25&gt;9999.99, W25&gt;19.99%), "Over", "Check")))</f>
        <v>Over</v>
      </c>
      <c r="AQ25" s="59" t="s">
        <v>102</v>
      </c>
      <c r="AR25" s="59" t="s">
        <v>294</v>
      </c>
      <c r="AS25" s="245"/>
    </row>
    <row r="26" spans="1:45" ht="26.1" customHeight="1">
      <c r="A26" s="162">
        <v>22</v>
      </c>
      <c r="B26" s="107" t="s">
        <v>477</v>
      </c>
      <c r="C26" s="107" t="s">
        <v>686</v>
      </c>
      <c r="D26" s="163" t="s">
        <v>1139</v>
      </c>
      <c r="E26" s="164" t="s">
        <v>1140</v>
      </c>
      <c r="F26" s="163" t="s">
        <v>1170</v>
      </c>
      <c r="G26" s="164" t="s">
        <v>749</v>
      </c>
      <c r="H26" s="164" t="s">
        <v>692</v>
      </c>
      <c r="I26" s="180" t="s">
        <v>752</v>
      </c>
      <c r="J26" s="180" t="s">
        <v>193</v>
      </c>
      <c r="K26" s="162" t="s">
        <v>96</v>
      </c>
      <c r="L26" s="162" t="s">
        <v>483</v>
      </c>
      <c r="M26" s="162" t="s">
        <v>98</v>
      </c>
      <c r="N26" s="38">
        <v>326.35291999999998</v>
      </c>
      <c r="O26" s="38">
        <v>315.93559999999997</v>
      </c>
      <c r="P26" s="38">
        <f t="shared" si="0"/>
        <v>642.28851999999995</v>
      </c>
      <c r="Q26" s="38">
        <v>2047.76243</v>
      </c>
      <c r="R26" s="38">
        <v>9459.0169100000003</v>
      </c>
      <c r="S26" s="38">
        <f t="shared" si="1"/>
        <v>11506.779340000001</v>
      </c>
      <c r="T26" s="38">
        <f t="shared" si="2"/>
        <v>9143.0813099999996</v>
      </c>
      <c r="U26" s="38">
        <f t="shared" si="2"/>
        <v>10864.490820000001</v>
      </c>
      <c r="V26" s="39">
        <f t="shared" si="6"/>
        <v>28.939699451407186</v>
      </c>
      <c r="W26" s="39">
        <f t="shared" si="7"/>
        <v>16.915281032891578</v>
      </c>
      <c r="X26" s="31" t="s">
        <v>100</v>
      </c>
      <c r="Y26" s="31" t="s">
        <v>100</v>
      </c>
      <c r="Z26" s="107" t="s">
        <v>100</v>
      </c>
      <c r="AA26" s="27">
        <v>5</v>
      </c>
      <c r="AB26" s="27">
        <v>5</v>
      </c>
      <c r="AC26" s="27">
        <f t="shared" si="8"/>
        <v>10</v>
      </c>
      <c r="AD26" s="27">
        <v>1</v>
      </c>
      <c r="AE26" s="27">
        <v>23</v>
      </c>
      <c r="AF26" s="27">
        <f t="shared" si="3"/>
        <v>24</v>
      </c>
      <c r="AG26" s="27">
        <f t="shared" si="4"/>
        <v>18</v>
      </c>
      <c r="AH26" s="27">
        <f t="shared" si="4"/>
        <v>14</v>
      </c>
      <c r="AI26" s="243">
        <f t="shared" si="5"/>
        <v>3.6</v>
      </c>
      <c r="AJ26" s="243">
        <f t="shared" si="5"/>
        <v>1.4</v>
      </c>
      <c r="AK26" s="28" t="s">
        <v>100</v>
      </c>
      <c r="AL26" s="28" t="s">
        <v>100</v>
      </c>
      <c r="AM26" s="28" t="s">
        <v>100</v>
      </c>
      <c r="AN26" s="28" t="s">
        <v>100</v>
      </c>
      <c r="AO26" s="28" t="s">
        <v>100</v>
      </c>
      <c r="AP26" s="28" t="s">
        <v>100</v>
      </c>
      <c r="AQ26" s="28" t="s">
        <v>100</v>
      </c>
      <c r="AR26" s="28" t="s">
        <v>100</v>
      </c>
      <c r="AS26" s="245"/>
    </row>
    <row r="27" spans="1:45" ht="42" customHeight="1">
      <c r="A27" s="189">
        <v>23</v>
      </c>
      <c r="B27" s="66" t="s">
        <v>477</v>
      </c>
      <c r="C27" s="66" t="s">
        <v>686</v>
      </c>
      <c r="D27" s="190" t="s">
        <v>1174</v>
      </c>
      <c r="E27" s="66" t="s">
        <v>1175</v>
      </c>
      <c r="F27" s="190" t="s">
        <v>1176</v>
      </c>
      <c r="G27" s="66" t="s">
        <v>1177</v>
      </c>
      <c r="H27" s="66" t="s">
        <v>114</v>
      </c>
      <c r="I27" s="66" t="s">
        <v>114</v>
      </c>
      <c r="J27" s="249" t="s">
        <v>698</v>
      </c>
      <c r="K27" s="189" t="s">
        <v>96</v>
      </c>
      <c r="L27" s="189" t="s">
        <v>483</v>
      </c>
      <c r="M27" s="189" t="s">
        <v>98</v>
      </c>
      <c r="N27" s="257">
        <v>19867.0445</v>
      </c>
      <c r="O27" s="38">
        <v>47373.4</v>
      </c>
      <c r="P27" s="38">
        <f t="shared" si="0"/>
        <v>67240.444499999998</v>
      </c>
      <c r="Q27" s="55">
        <v>23992.260610000001</v>
      </c>
      <c r="R27" s="55">
        <v>39437.170640000004</v>
      </c>
      <c r="S27" s="38">
        <f t="shared" si="1"/>
        <v>63429.431250000009</v>
      </c>
      <c r="T27" s="38">
        <f t="shared" si="2"/>
        <v>-7936.2293599999975</v>
      </c>
      <c r="U27" s="38">
        <f t="shared" si="2"/>
        <v>-3811.0132499999891</v>
      </c>
      <c r="V27" s="39">
        <f t="shared" si="6"/>
        <v>-0.16752501108216841</v>
      </c>
      <c r="W27" s="39">
        <f t="shared" si="7"/>
        <v>-5.6677395254280172E-2</v>
      </c>
      <c r="X27" s="250" t="str">
        <f>IF(OR(T27&gt;4999.99, T27&lt;-4999.99), "Y", "N")</f>
        <v>Y</v>
      </c>
      <c r="Y27" s="250" t="str">
        <f>IF(AND(V27&gt;=-20%, V27&lt;=20%, T27&gt;=-5000, T27&lt;=5000), "N", "Y")</f>
        <v>Y</v>
      </c>
      <c r="Z27" s="66" t="s">
        <v>1178</v>
      </c>
      <c r="AA27" s="40">
        <v>3</v>
      </c>
      <c r="AB27" s="40">
        <v>4</v>
      </c>
      <c r="AC27" s="40">
        <f t="shared" si="8"/>
        <v>7</v>
      </c>
      <c r="AD27" s="40">
        <v>1</v>
      </c>
      <c r="AE27" s="40">
        <v>3</v>
      </c>
      <c r="AF27" s="40">
        <f t="shared" si="3"/>
        <v>4</v>
      </c>
      <c r="AG27" s="40">
        <f t="shared" si="4"/>
        <v>-1</v>
      </c>
      <c r="AH27" s="40">
        <f t="shared" si="4"/>
        <v>-3</v>
      </c>
      <c r="AI27" s="251">
        <f t="shared" si="5"/>
        <v>-0.25</v>
      </c>
      <c r="AJ27" s="251">
        <f t="shared" si="5"/>
        <v>-0.42857142857142855</v>
      </c>
      <c r="AK27" s="25" t="str">
        <f>IF(AI27="N/A","NO",IF(ABS(AI27)&gt;0.1999,"YES","NO"))</f>
        <v>YES</v>
      </c>
      <c r="AL27" s="258" t="s">
        <v>1179</v>
      </c>
      <c r="AM27" s="182" t="s">
        <v>1180</v>
      </c>
      <c r="AN27" s="252" t="s">
        <v>108</v>
      </c>
      <c r="AO27" s="197" t="s">
        <v>101</v>
      </c>
      <c r="AP27" s="197" t="str">
        <f>IF(AND(U27&lt;-9999.99, W27&lt;-19.99%), "Under", IF(AND(U27&gt;=-9999.99, U27&lt;=9999.99), "On-Target", IF(AND(U27&gt;9999.99, W27&gt;19.99%), "Over", "Check")))</f>
        <v>On-Target</v>
      </c>
      <c r="AQ27" s="197" t="s">
        <v>102</v>
      </c>
      <c r="AR27" s="197" t="s">
        <v>103</v>
      </c>
      <c r="AS27" s="245"/>
    </row>
    <row r="28" spans="1:45" ht="26.25" customHeight="1">
      <c r="A28" s="189">
        <v>24</v>
      </c>
      <c r="B28" s="66" t="s">
        <v>477</v>
      </c>
      <c r="C28" s="66" t="s">
        <v>686</v>
      </c>
      <c r="D28" s="190" t="s">
        <v>1174</v>
      </c>
      <c r="E28" s="66" t="s">
        <v>1175</v>
      </c>
      <c r="F28" s="190" t="s">
        <v>1176</v>
      </c>
      <c r="G28" s="66" t="s">
        <v>1177</v>
      </c>
      <c r="H28" s="66" t="s">
        <v>701</v>
      </c>
      <c r="I28" s="249" t="s">
        <v>1181</v>
      </c>
      <c r="J28" s="249" t="s">
        <v>698</v>
      </c>
      <c r="K28" s="189" t="s">
        <v>96</v>
      </c>
      <c r="L28" s="189" t="s">
        <v>483</v>
      </c>
      <c r="M28" s="189" t="s">
        <v>98</v>
      </c>
      <c r="N28" s="257">
        <v>19867.0445</v>
      </c>
      <c r="O28" s="38">
        <v>47373.4</v>
      </c>
      <c r="P28" s="38">
        <f t="shared" si="0"/>
        <v>67240.444499999998</v>
      </c>
      <c r="Q28" s="55">
        <v>23992.260610000001</v>
      </c>
      <c r="R28" s="55">
        <v>39437.170640000004</v>
      </c>
      <c r="S28" s="38">
        <f t="shared" si="1"/>
        <v>63429.431250000009</v>
      </c>
      <c r="T28" s="38">
        <f t="shared" si="2"/>
        <v>-7936.2293599999975</v>
      </c>
      <c r="U28" s="38">
        <f t="shared" si="2"/>
        <v>-3811.0132499999891</v>
      </c>
      <c r="V28" s="39">
        <f t="shared" si="6"/>
        <v>-0.16752501108216841</v>
      </c>
      <c r="W28" s="39">
        <f t="shared" si="7"/>
        <v>-5.6677395254280172E-2</v>
      </c>
      <c r="X28" s="254" t="s">
        <v>100</v>
      </c>
      <c r="Y28" s="254" t="s">
        <v>100</v>
      </c>
      <c r="Z28" s="65" t="s">
        <v>100</v>
      </c>
      <c r="AA28" s="40">
        <v>3</v>
      </c>
      <c r="AB28" s="40">
        <v>4</v>
      </c>
      <c r="AC28" s="40">
        <f t="shared" si="8"/>
        <v>7</v>
      </c>
      <c r="AD28" s="40">
        <v>1</v>
      </c>
      <c r="AE28" s="40">
        <v>3</v>
      </c>
      <c r="AF28" s="40">
        <f t="shared" si="3"/>
        <v>4</v>
      </c>
      <c r="AG28" s="40">
        <f t="shared" si="4"/>
        <v>-1</v>
      </c>
      <c r="AH28" s="40">
        <f t="shared" si="4"/>
        <v>-3</v>
      </c>
      <c r="AI28" s="251">
        <f t="shared" si="5"/>
        <v>-0.25</v>
      </c>
      <c r="AJ28" s="251">
        <f t="shared" si="5"/>
        <v>-0.42857142857142855</v>
      </c>
      <c r="AK28" s="254" t="s">
        <v>100</v>
      </c>
      <c r="AL28" s="254" t="s">
        <v>100</v>
      </c>
      <c r="AM28" s="254" t="s">
        <v>100</v>
      </c>
      <c r="AN28" s="254" t="s">
        <v>100</v>
      </c>
      <c r="AO28" s="254" t="s">
        <v>100</v>
      </c>
      <c r="AP28" s="254" t="s">
        <v>100</v>
      </c>
      <c r="AQ28" s="254" t="s">
        <v>100</v>
      </c>
      <c r="AR28" s="254" t="s">
        <v>100</v>
      </c>
      <c r="AS28" s="245"/>
    </row>
    <row r="29" spans="1:45" ht="43.5" customHeight="1">
      <c r="A29" s="162">
        <v>25</v>
      </c>
      <c r="B29" s="164" t="s">
        <v>477</v>
      </c>
      <c r="C29" s="164" t="s">
        <v>686</v>
      </c>
      <c r="D29" s="163" t="s">
        <v>1174</v>
      </c>
      <c r="E29" s="164" t="s">
        <v>1175</v>
      </c>
      <c r="F29" s="163" t="s">
        <v>1182</v>
      </c>
      <c r="G29" s="164" t="s">
        <v>704</v>
      </c>
      <c r="H29" s="164" t="s">
        <v>114</v>
      </c>
      <c r="I29" s="164" t="s">
        <v>114</v>
      </c>
      <c r="J29" s="180" t="s">
        <v>698</v>
      </c>
      <c r="K29" s="162" t="s">
        <v>96</v>
      </c>
      <c r="L29" s="162" t="s">
        <v>97</v>
      </c>
      <c r="M29" s="162" t="s">
        <v>98</v>
      </c>
      <c r="N29" s="38">
        <v>66326.158840000004</v>
      </c>
      <c r="O29" s="38">
        <v>58802.592850000001</v>
      </c>
      <c r="P29" s="38">
        <f t="shared" si="0"/>
        <v>125128.75169</v>
      </c>
      <c r="Q29" s="38">
        <v>89198.912030000007</v>
      </c>
      <c r="R29" s="38">
        <v>86161.280370000008</v>
      </c>
      <c r="S29" s="38">
        <f t="shared" si="1"/>
        <v>175360.1924</v>
      </c>
      <c r="T29" s="38">
        <f t="shared" si="2"/>
        <v>27358.687520000007</v>
      </c>
      <c r="U29" s="38">
        <f t="shared" si="2"/>
        <v>50231.440709999995</v>
      </c>
      <c r="V29" s="39">
        <f t="shared" si="6"/>
        <v>0.46526328506958015</v>
      </c>
      <c r="W29" s="39">
        <f t="shared" si="7"/>
        <v>0.40143803907231318</v>
      </c>
      <c r="X29" s="242" t="str">
        <f>IF(OR(T29&gt;4999.99, T29&lt;-4999.99), "Y", "N")</f>
        <v>Y</v>
      </c>
      <c r="Y29" s="242" t="str">
        <f>IF(AND(V29&gt;=-20%, V29&lt;=20%, T29&gt;=-5000, T29&lt;=5000), "N", "Y")</f>
        <v>Y</v>
      </c>
      <c r="Z29" s="107" t="s">
        <v>699</v>
      </c>
      <c r="AA29" s="27">
        <v>19.43</v>
      </c>
      <c r="AB29" s="27">
        <v>17.170000000000002</v>
      </c>
      <c r="AC29" s="27">
        <f t="shared" si="8"/>
        <v>36.6</v>
      </c>
      <c r="AD29" s="27">
        <v>25</v>
      </c>
      <c r="AE29" s="27">
        <v>21</v>
      </c>
      <c r="AF29" s="27">
        <f t="shared" si="3"/>
        <v>46</v>
      </c>
      <c r="AG29" s="27">
        <f t="shared" si="4"/>
        <v>3.8299999999999983</v>
      </c>
      <c r="AH29" s="27">
        <f t="shared" si="4"/>
        <v>9.3999999999999986</v>
      </c>
      <c r="AI29" s="243">
        <f t="shared" si="5"/>
        <v>0.22306348281887001</v>
      </c>
      <c r="AJ29" s="243">
        <f t="shared" si="5"/>
        <v>0.25683060109289613</v>
      </c>
      <c r="AK29" s="28" t="str">
        <f>IF(AI29="N/A","NO",IF(ABS(AI29)&gt;0.1999,"YES","NO"))</f>
        <v>YES</v>
      </c>
      <c r="AL29" s="64" t="s">
        <v>1183</v>
      </c>
      <c r="AM29" s="259" t="s">
        <v>1184</v>
      </c>
      <c r="AN29" s="246" t="s">
        <v>196</v>
      </c>
      <c r="AO29" s="59" t="s">
        <v>101</v>
      </c>
      <c r="AP29" s="59" t="str">
        <f>IF(AND(U29&lt;-9999.99, W29&lt;-19.99%), "Under", IF(AND(U29&gt;=-9999.99, U29&lt;=9999.99), "On-Target", IF(AND(U29&gt;9999.99, W29&gt;19.99%), "Over", "Check")))</f>
        <v>Over</v>
      </c>
      <c r="AQ29" s="299" t="s">
        <v>102</v>
      </c>
      <c r="AR29" s="29" t="s">
        <v>103</v>
      </c>
      <c r="AS29" s="245"/>
    </row>
    <row r="30" spans="1:45" ht="26.1" customHeight="1">
      <c r="A30" s="162">
        <v>26</v>
      </c>
      <c r="B30" s="107" t="s">
        <v>477</v>
      </c>
      <c r="C30" s="107" t="s">
        <v>686</v>
      </c>
      <c r="D30" s="163" t="s">
        <v>1174</v>
      </c>
      <c r="E30" s="164" t="s">
        <v>1175</v>
      </c>
      <c r="F30" s="163" t="s">
        <v>1182</v>
      </c>
      <c r="G30" s="164" t="s">
        <v>704</v>
      </c>
      <c r="H30" s="164" t="s">
        <v>701</v>
      </c>
      <c r="I30" s="180" t="s">
        <v>702</v>
      </c>
      <c r="J30" s="180" t="s">
        <v>698</v>
      </c>
      <c r="K30" s="162" t="s">
        <v>96</v>
      </c>
      <c r="L30" s="162" t="s">
        <v>97</v>
      </c>
      <c r="M30" s="162" t="s">
        <v>98</v>
      </c>
      <c r="N30" s="38">
        <v>66326.158840000004</v>
      </c>
      <c r="O30" s="38">
        <v>58802.592850000001</v>
      </c>
      <c r="P30" s="38">
        <f t="shared" si="0"/>
        <v>125128.75169</v>
      </c>
      <c r="Q30" s="38">
        <v>89198.912030000007</v>
      </c>
      <c r="R30" s="38">
        <v>86161.280370000008</v>
      </c>
      <c r="S30" s="38">
        <f t="shared" si="1"/>
        <v>175360.1924</v>
      </c>
      <c r="T30" s="38">
        <f t="shared" si="2"/>
        <v>27358.687520000007</v>
      </c>
      <c r="U30" s="38">
        <f t="shared" si="2"/>
        <v>50231.440709999995</v>
      </c>
      <c r="V30" s="39">
        <f t="shared" si="6"/>
        <v>0.46526328506958015</v>
      </c>
      <c r="W30" s="39">
        <f t="shared" si="7"/>
        <v>0.40143803907231318</v>
      </c>
      <c r="X30" s="31" t="s">
        <v>100</v>
      </c>
      <c r="Y30" s="31" t="s">
        <v>100</v>
      </c>
      <c r="Z30" s="107" t="s">
        <v>100</v>
      </c>
      <c r="AA30" s="27">
        <v>19.43</v>
      </c>
      <c r="AB30" s="27">
        <v>17.170000000000002</v>
      </c>
      <c r="AC30" s="27">
        <f t="shared" si="8"/>
        <v>36.6</v>
      </c>
      <c r="AD30" s="27">
        <v>25</v>
      </c>
      <c r="AE30" s="27">
        <v>21</v>
      </c>
      <c r="AF30" s="27">
        <f t="shared" si="3"/>
        <v>46</v>
      </c>
      <c r="AG30" s="27">
        <f t="shared" si="4"/>
        <v>3.8299999999999983</v>
      </c>
      <c r="AH30" s="27">
        <f t="shared" si="4"/>
        <v>9.3999999999999986</v>
      </c>
      <c r="AI30" s="243">
        <f t="shared" si="5"/>
        <v>0.22306348281887001</v>
      </c>
      <c r="AJ30" s="243">
        <f t="shared" si="5"/>
        <v>0.25683060109289613</v>
      </c>
      <c r="AK30" s="28" t="s">
        <v>100</v>
      </c>
      <c r="AL30" s="28" t="s">
        <v>100</v>
      </c>
      <c r="AM30" s="28" t="s">
        <v>100</v>
      </c>
      <c r="AN30" s="28" t="s">
        <v>100</v>
      </c>
      <c r="AO30" s="28" t="s">
        <v>100</v>
      </c>
      <c r="AP30" s="28" t="s">
        <v>100</v>
      </c>
      <c r="AQ30" s="28" t="s">
        <v>100</v>
      </c>
      <c r="AR30" s="28" t="s">
        <v>100</v>
      </c>
      <c r="AS30" s="245"/>
    </row>
    <row r="31" spans="1:45" ht="38.450000000000003" customHeight="1">
      <c r="A31" s="162">
        <v>27</v>
      </c>
      <c r="B31" s="164" t="s">
        <v>477</v>
      </c>
      <c r="C31" s="164" t="s">
        <v>686</v>
      </c>
      <c r="D31" s="163" t="s">
        <v>1174</v>
      </c>
      <c r="E31" s="164" t="s">
        <v>1175</v>
      </c>
      <c r="F31" s="162" t="s">
        <v>1185</v>
      </c>
      <c r="G31" s="164" t="s">
        <v>1186</v>
      </c>
      <c r="H31" s="164" t="s">
        <v>114</v>
      </c>
      <c r="I31" s="164" t="s">
        <v>114</v>
      </c>
      <c r="J31" s="180" t="s">
        <v>698</v>
      </c>
      <c r="K31" s="162" t="s">
        <v>96</v>
      </c>
      <c r="L31" s="162" t="s">
        <v>97</v>
      </c>
      <c r="M31" s="162" t="s">
        <v>98</v>
      </c>
      <c r="N31" s="38">
        <v>0</v>
      </c>
      <c r="O31" s="38">
        <v>0</v>
      </c>
      <c r="P31" s="38">
        <f t="shared" si="0"/>
        <v>0</v>
      </c>
      <c r="Q31" s="38">
        <v>2290.3425699999998</v>
      </c>
      <c r="R31" s="38">
        <v>5188.0487599999997</v>
      </c>
      <c r="S31" s="38">
        <f t="shared" si="1"/>
        <v>7478.3913299999995</v>
      </c>
      <c r="T31" s="38">
        <f t="shared" si="2"/>
        <v>5188.0487599999997</v>
      </c>
      <c r="U31" s="38">
        <f t="shared" si="2"/>
        <v>7478.3913299999995</v>
      </c>
      <c r="V31" s="39" t="str">
        <f>IF(AND(O31=0, R31=0), "0%", IF(AND(O31=0, R31&gt;0), "100%", ""))</f>
        <v>100%</v>
      </c>
      <c r="W31" s="39" t="str">
        <f>IFERROR("100%",U31/P31)</f>
        <v>100%</v>
      </c>
      <c r="X31" s="242" t="str">
        <f>IF(OR(T31&gt;9999.99, T31&lt;-9999.99), "Y", "N")</f>
        <v>N</v>
      </c>
      <c r="Y31" s="242" t="str">
        <f>IF(AND(T31&gt;=-9999.99, T31&lt;=9999.99, V31&gt;=-20%, V31&lt;=20%), "Y", "N")</f>
        <v>N</v>
      </c>
      <c r="Z31" s="107" t="s">
        <v>1187</v>
      </c>
      <c r="AA31" s="27" t="s">
        <v>100</v>
      </c>
      <c r="AB31" s="27" t="s">
        <v>100</v>
      </c>
      <c r="AC31" s="27" t="s">
        <v>100</v>
      </c>
      <c r="AD31" s="27" t="s">
        <v>100</v>
      </c>
      <c r="AE31" s="27" t="s">
        <v>100</v>
      </c>
      <c r="AF31" s="27" t="str">
        <f t="shared" si="3"/>
        <v>N/A</v>
      </c>
      <c r="AG31" s="27" t="str">
        <f t="shared" si="4"/>
        <v>N/A</v>
      </c>
      <c r="AH31" s="27" t="str">
        <f t="shared" si="4"/>
        <v>N/A</v>
      </c>
      <c r="AI31" s="243" t="str">
        <f t="shared" si="5"/>
        <v>N/A</v>
      </c>
      <c r="AJ31" s="243" t="str">
        <f t="shared" si="5"/>
        <v>N/A</v>
      </c>
      <c r="AK31" s="28" t="str">
        <f>IF(AI31="N/A","NO",IF(ABS(AI31)&gt;0.1999,"YES","NO"))</f>
        <v>NO</v>
      </c>
      <c r="AL31" s="144" t="s">
        <v>100</v>
      </c>
      <c r="AM31" s="144" t="s">
        <v>100</v>
      </c>
      <c r="AN31" s="246" t="s">
        <v>101</v>
      </c>
      <c r="AO31" s="59" t="s">
        <v>101</v>
      </c>
      <c r="AP31" s="59" t="str">
        <f>IF(AND(U31&lt;-9999.99, W31&lt;-19.99%), "Under", IF(AND(U31&gt;=-9999.99, U31&lt;=9999.99), "On-Target", IF(AND(U31&gt;9999.99, W31&gt;19.99%), "Over", "Check")))</f>
        <v>On-Target</v>
      </c>
      <c r="AQ31" s="299" t="s">
        <v>102</v>
      </c>
      <c r="AR31" s="29" t="s">
        <v>103</v>
      </c>
      <c r="AS31" s="245"/>
    </row>
    <row r="32" spans="1:45" ht="26.1" customHeight="1">
      <c r="A32" s="162">
        <v>28</v>
      </c>
      <c r="B32" s="107" t="s">
        <v>477</v>
      </c>
      <c r="C32" s="107" t="s">
        <v>686</v>
      </c>
      <c r="D32" s="163" t="s">
        <v>1174</v>
      </c>
      <c r="E32" s="164" t="s">
        <v>1175</v>
      </c>
      <c r="F32" s="162" t="s">
        <v>1185</v>
      </c>
      <c r="G32" s="164" t="s">
        <v>1186</v>
      </c>
      <c r="H32" s="164" t="s">
        <v>701</v>
      </c>
      <c r="I32" s="180" t="s">
        <v>1188</v>
      </c>
      <c r="J32" s="180" t="s">
        <v>698</v>
      </c>
      <c r="K32" s="162" t="s">
        <v>96</v>
      </c>
      <c r="L32" s="162" t="s">
        <v>97</v>
      </c>
      <c r="M32" s="162" t="s">
        <v>98</v>
      </c>
      <c r="N32" s="38">
        <v>0</v>
      </c>
      <c r="O32" s="38">
        <v>0</v>
      </c>
      <c r="P32" s="38">
        <f t="shared" si="0"/>
        <v>0</v>
      </c>
      <c r="Q32" s="38">
        <v>2290.3425699999998</v>
      </c>
      <c r="R32" s="38">
        <v>5188.0487599999997</v>
      </c>
      <c r="S32" s="38">
        <f t="shared" si="1"/>
        <v>7478.3913299999995</v>
      </c>
      <c r="T32" s="38">
        <f t="shared" si="2"/>
        <v>5188.0487599999997</v>
      </c>
      <c r="U32" s="38">
        <f t="shared" si="2"/>
        <v>7478.3913299999995</v>
      </c>
      <c r="V32" s="39" t="str">
        <f>IF(AND(O32=0, R32=0), "0%", IF(AND(O32=0, R32&gt;0), "100%", ""))</f>
        <v>100%</v>
      </c>
      <c r="W32" s="39" t="str">
        <f>IFERROR("100%",U32/P32)</f>
        <v>100%</v>
      </c>
      <c r="X32" s="31" t="s">
        <v>100</v>
      </c>
      <c r="Y32" s="31" t="s">
        <v>100</v>
      </c>
      <c r="Z32" s="31" t="s">
        <v>100</v>
      </c>
      <c r="AA32" s="27" t="s">
        <v>100</v>
      </c>
      <c r="AB32" s="27" t="s">
        <v>100</v>
      </c>
      <c r="AC32" s="27" t="s">
        <v>100</v>
      </c>
      <c r="AD32" s="27" t="s">
        <v>100</v>
      </c>
      <c r="AE32" s="27" t="s">
        <v>100</v>
      </c>
      <c r="AF32" s="27" t="str">
        <f t="shared" si="3"/>
        <v>N/A</v>
      </c>
      <c r="AG32" s="27" t="str">
        <f t="shared" si="4"/>
        <v>N/A</v>
      </c>
      <c r="AH32" s="27" t="str">
        <f t="shared" si="4"/>
        <v>N/A</v>
      </c>
      <c r="AI32" s="243" t="str">
        <f t="shared" si="5"/>
        <v>N/A</v>
      </c>
      <c r="AJ32" s="243" t="str">
        <f t="shared" si="5"/>
        <v>N/A</v>
      </c>
      <c r="AK32" s="28" t="s">
        <v>100</v>
      </c>
      <c r="AL32" s="28" t="s">
        <v>100</v>
      </c>
      <c r="AM32" s="28" t="s">
        <v>100</v>
      </c>
      <c r="AN32" s="28" t="s">
        <v>100</v>
      </c>
      <c r="AO32" s="28" t="s">
        <v>100</v>
      </c>
      <c r="AP32" s="28" t="s">
        <v>100</v>
      </c>
      <c r="AQ32" s="28" t="s">
        <v>100</v>
      </c>
      <c r="AR32" s="28" t="s">
        <v>100</v>
      </c>
      <c r="AS32" s="245"/>
    </row>
    <row r="33" spans="1:45" ht="50.45" customHeight="1">
      <c r="A33" s="162">
        <v>29</v>
      </c>
      <c r="B33" s="164" t="s">
        <v>477</v>
      </c>
      <c r="C33" s="164" t="s">
        <v>686</v>
      </c>
      <c r="D33" s="163" t="s">
        <v>1174</v>
      </c>
      <c r="E33" s="164" t="s">
        <v>1175</v>
      </c>
      <c r="F33" s="163" t="s">
        <v>1189</v>
      </c>
      <c r="G33" s="164" t="s">
        <v>1190</v>
      </c>
      <c r="H33" s="164" t="s">
        <v>114</v>
      </c>
      <c r="I33" s="164" t="s">
        <v>114</v>
      </c>
      <c r="J33" s="180" t="s">
        <v>698</v>
      </c>
      <c r="K33" s="162" t="s">
        <v>96</v>
      </c>
      <c r="L33" s="162" t="s">
        <v>97</v>
      </c>
      <c r="M33" s="162" t="s">
        <v>98</v>
      </c>
      <c r="N33" s="38">
        <v>1436.8000300000001</v>
      </c>
      <c r="O33" s="38">
        <v>7782.8029299999998</v>
      </c>
      <c r="P33" s="38">
        <f t="shared" si="0"/>
        <v>9219.6029600000002</v>
      </c>
      <c r="Q33" s="38">
        <v>154.35796999999999</v>
      </c>
      <c r="R33" s="38">
        <v>337.77317999999997</v>
      </c>
      <c r="S33" s="38">
        <f t="shared" si="1"/>
        <v>492.13114999999993</v>
      </c>
      <c r="T33" s="38">
        <f t="shared" si="2"/>
        <v>-7445.0297499999997</v>
      </c>
      <c r="U33" s="38">
        <f t="shared" si="2"/>
        <v>-8727.4718100000009</v>
      </c>
      <c r="V33" s="39">
        <f>(R33-O33)/O33</f>
        <v>-0.95660006002490416</v>
      </c>
      <c r="W33" s="39">
        <f t="shared" ref="W33:W90" si="12">U33/P33</f>
        <v>-0.9466212208773902</v>
      </c>
      <c r="X33" s="242" t="str">
        <f>IF(OR(T33&gt;9999.99, T33&lt;-9999.99), "Y", "N")</f>
        <v>N</v>
      </c>
      <c r="Y33" s="242" t="str">
        <f>IF(AND(T33&gt;=-9999.99, T33&lt;=9999.99, V33&gt;=-20%, V33&lt;=20%), "Y", "N")</f>
        <v>N</v>
      </c>
      <c r="Z33" s="107" t="s">
        <v>1191</v>
      </c>
      <c r="AA33" s="27" t="s">
        <v>100</v>
      </c>
      <c r="AB33" s="27" t="s">
        <v>100</v>
      </c>
      <c r="AC33" s="27" t="s">
        <v>100</v>
      </c>
      <c r="AD33" s="27" t="s">
        <v>100</v>
      </c>
      <c r="AE33" s="27" t="s">
        <v>100</v>
      </c>
      <c r="AF33" s="27" t="str">
        <f t="shared" si="3"/>
        <v>N/A</v>
      </c>
      <c r="AG33" s="27" t="str">
        <f t="shared" si="4"/>
        <v>N/A</v>
      </c>
      <c r="AH33" s="27" t="str">
        <f t="shared" si="4"/>
        <v>N/A</v>
      </c>
      <c r="AI33" s="243" t="str">
        <f t="shared" si="5"/>
        <v>N/A</v>
      </c>
      <c r="AJ33" s="243" t="str">
        <f t="shared" si="5"/>
        <v>N/A</v>
      </c>
      <c r="AK33" s="28" t="str">
        <f>IF(AI33="N/A","NO",IF(ABS(AI33)&gt;0.1999,"YES","NO"))</f>
        <v>NO</v>
      </c>
      <c r="AL33" s="144" t="s">
        <v>100</v>
      </c>
      <c r="AM33" s="144" t="s">
        <v>100</v>
      </c>
      <c r="AN33" s="246" t="s">
        <v>101</v>
      </c>
      <c r="AO33" s="59" t="s">
        <v>101</v>
      </c>
      <c r="AP33" s="59" t="str">
        <f>IF(AND(U33&lt;-9999.99, W33&lt;-19.99%), "Under", IF(AND(U33&gt;=-9999.99, U33&lt;=9999.99), "On-Target", IF(AND(U33&gt;9999.99, W33&gt;19.99%), "Over", "Check")))</f>
        <v>On-Target</v>
      </c>
      <c r="AQ33" s="299" t="s">
        <v>102</v>
      </c>
      <c r="AR33" s="29" t="s">
        <v>103</v>
      </c>
      <c r="AS33" s="245"/>
    </row>
    <row r="34" spans="1:45" ht="26.1" customHeight="1">
      <c r="A34" s="162">
        <v>30</v>
      </c>
      <c r="B34" s="107" t="s">
        <v>477</v>
      </c>
      <c r="C34" s="107" t="s">
        <v>686</v>
      </c>
      <c r="D34" s="163" t="s">
        <v>1174</v>
      </c>
      <c r="E34" s="164" t="s">
        <v>1175</v>
      </c>
      <c r="F34" s="163" t="s">
        <v>1189</v>
      </c>
      <c r="G34" s="164" t="s">
        <v>1190</v>
      </c>
      <c r="H34" s="164" t="s">
        <v>701</v>
      </c>
      <c r="I34" s="180" t="s">
        <v>1192</v>
      </c>
      <c r="J34" s="180" t="s">
        <v>698</v>
      </c>
      <c r="K34" s="162" t="s">
        <v>96</v>
      </c>
      <c r="L34" s="162" t="s">
        <v>97</v>
      </c>
      <c r="M34" s="162" t="s">
        <v>98</v>
      </c>
      <c r="N34" s="38">
        <v>1436.8000300000001</v>
      </c>
      <c r="O34" s="38">
        <v>7782.8029299999998</v>
      </c>
      <c r="P34" s="38">
        <f t="shared" si="0"/>
        <v>9219.6029600000002</v>
      </c>
      <c r="Q34" s="38">
        <v>154.35796999999999</v>
      </c>
      <c r="R34" s="38">
        <v>337.77317999999997</v>
      </c>
      <c r="S34" s="38">
        <f t="shared" si="1"/>
        <v>492.13114999999993</v>
      </c>
      <c r="T34" s="38">
        <f t="shared" si="2"/>
        <v>-7445.0297499999997</v>
      </c>
      <c r="U34" s="38">
        <f t="shared" si="2"/>
        <v>-8727.4718100000009</v>
      </c>
      <c r="V34" s="39">
        <f>(R34-O34)/O34</f>
        <v>-0.95660006002490416</v>
      </c>
      <c r="W34" s="39">
        <f t="shared" si="12"/>
        <v>-0.9466212208773902</v>
      </c>
      <c r="X34" s="31" t="s">
        <v>100</v>
      </c>
      <c r="Y34" s="31" t="s">
        <v>100</v>
      </c>
      <c r="Z34" s="31" t="s">
        <v>100</v>
      </c>
      <c r="AA34" s="27" t="s">
        <v>100</v>
      </c>
      <c r="AB34" s="27" t="s">
        <v>100</v>
      </c>
      <c r="AC34" s="27" t="s">
        <v>100</v>
      </c>
      <c r="AD34" s="27" t="s">
        <v>100</v>
      </c>
      <c r="AE34" s="27" t="s">
        <v>100</v>
      </c>
      <c r="AF34" s="27" t="str">
        <f t="shared" si="3"/>
        <v>N/A</v>
      </c>
      <c r="AG34" s="27" t="str">
        <f t="shared" si="4"/>
        <v>N/A</v>
      </c>
      <c r="AH34" s="27" t="str">
        <f t="shared" si="4"/>
        <v>N/A</v>
      </c>
      <c r="AI34" s="243" t="str">
        <f t="shared" si="5"/>
        <v>N/A</v>
      </c>
      <c r="AJ34" s="243" t="str">
        <f t="shared" si="5"/>
        <v>N/A</v>
      </c>
      <c r="AK34" s="28" t="s">
        <v>100</v>
      </c>
      <c r="AL34" s="28" t="s">
        <v>100</v>
      </c>
      <c r="AM34" s="28" t="s">
        <v>100</v>
      </c>
      <c r="AN34" s="28" t="s">
        <v>100</v>
      </c>
      <c r="AO34" s="28" t="s">
        <v>100</v>
      </c>
      <c r="AP34" s="28" t="s">
        <v>100</v>
      </c>
      <c r="AQ34" s="28" t="s">
        <v>100</v>
      </c>
      <c r="AR34" s="28" t="s">
        <v>100</v>
      </c>
      <c r="AS34" s="245"/>
    </row>
    <row r="35" spans="1:45" ht="29.25" customHeight="1">
      <c r="A35" s="162">
        <v>31</v>
      </c>
      <c r="B35" s="164" t="s">
        <v>477</v>
      </c>
      <c r="C35" s="164" t="s">
        <v>686</v>
      </c>
      <c r="D35" s="163" t="s">
        <v>1193</v>
      </c>
      <c r="E35" s="164" t="s">
        <v>1194</v>
      </c>
      <c r="F35" s="163" t="s">
        <v>1195</v>
      </c>
      <c r="G35" s="164" t="s">
        <v>1196</v>
      </c>
      <c r="H35" s="164" t="s">
        <v>114</v>
      </c>
      <c r="I35" s="164" t="s">
        <v>114</v>
      </c>
      <c r="J35" s="180" t="s">
        <v>398</v>
      </c>
      <c r="K35" s="162" t="s">
        <v>96</v>
      </c>
      <c r="L35" s="162" t="s">
        <v>97</v>
      </c>
      <c r="M35" s="162" t="s">
        <v>98</v>
      </c>
      <c r="N35" s="38">
        <v>3242.5868999999998</v>
      </c>
      <c r="O35" s="38">
        <v>3060.9430000000002</v>
      </c>
      <c r="P35" s="38">
        <f t="shared" si="0"/>
        <v>6303.5298999999995</v>
      </c>
      <c r="Q35" s="38">
        <v>434.15046999999998</v>
      </c>
      <c r="R35" s="38">
        <v>475.45800000000003</v>
      </c>
      <c r="S35" s="38">
        <f t="shared" si="1"/>
        <v>909.60847000000001</v>
      </c>
      <c r="T35" s="38">
        <f t="shared" si="2"/>
        <v>-2585.4850000000001</v>
      </c>
      <c r="U35" s="38">
        <f t="shared" si="2"/>
        <v>-5393.9214299999994</v>
      </c>
      <c r="V35" s="39" t="str">
        <f>IF(AND(O35=0, R35=0), "0%", IF(AND(O35=0, R35&gt;0), "100%", ""))</f>
        <v/>
      </c>
      <c r="W35" s="39">
        <f t="shared" si="12"/>
        <v>-0.85569855550300478</v>
      </c>
      <c r="X35" s="242" t="str">
        <f>IF(OR(T35&gt;9999.99, T35&lt;-9999.99), "Y", "N")</f>
        <v>N</v>
      </c>
      <c r="Y35" s="242" t="str">
        <f>IF(AND(T35&gt;=-9999.99, T35&lt;=9999.99, V35&gt;=-20%, V35&lt;=20%), "Y", "N")</f>
        <v>N</v>
      </c>
      <c r="Z35" s="260" t="s">
        <v>699</v>
      </c>
      <c r="AA35" s="27">
        <v>0</v>
      </c>
      <c r="AB35" s="27">
        <v>0</v>
      </c>
      <c r="AC35" s="27">
        <f>AB35+AA35</f>
        <v>0</v>
      </c>
      <c r="AD35" s="27">
        <v>0</v>
      </c>
      <c r="AE35" s="27" t="s">
        <v>100</v>
      </c>
      <c r="AF35" s="27" t="str">
        <f t="shared" si="3"/>
        <v>N/A</v>
      </c>
      <c r="AG35" s="27" t="str">
        <f t="shared" si="4"/>
        <v>N/A</v>
      </c>
      <c r="AH35" s="27" t="str">
        <f t="shared" si="4"/>
        <v>N/A</v>
      </c>
      <c r="AI35" s="243" t="str">
        <f t="shared" si="5"/>
        <v>N/A</v>
      </c>
      <c r="AJ35" s="243" t="str">
        <f t="shared" si="5"/>
        <v>N/A</v>
      </c>
      <c r="AK35" s="28" t="str">
        <f>IF(AI35="N/A","NO",IF(ABS(AI35)&gt;0.1999,"YES","NO"))</f>
        <v>NO</v>
      </c>
      <c r="AL35" s="144" t="s">
        <v>100</v>
      </c>
      <c r="AM35" s="144" t="s">
        <v>100</v>
      </c>
      <c r="AN35" s="246" t="s">
        <v>101</v>
      </c>
      <c r="AO35" s="59" t="s">
        <v>101</v>
      </c>
      <c r="AP35" s="59" t="str">
        <f>IF(AND(U35&lt;-9999.99, W35&lt;-19.99%), "Under", IF(AND(U35&gt;=-9999.99, U35&lt;=9999.99), "On-Target", IF(AND(U35&gt;9999.99, W35&gt;19.99%), "Over", "Check")))</f>
        <v>On-Target</v>
      </c>
      <c r="AQ35" s="299" t="s">
        <v>102</v>
      </c>
      <c r="AR35" s="29" t="s">
        <v>103</v>
      </c>
      <c r="AS35" s="245"/>
    </row>
    <row r="36" spans="1:45" ht="26.1" customHeight="1">
      <c r="A36" s="162">
        <v>32</v>
      </c>
      <c r="B36" s="107" t="s">
        <v>477</v>
      </c>
      <c r="C36" s="107" t="s">
        <v>686</v>
      </c>
      <c r="D36" s="163" t="s">
        <v>1193</v>
      </c>
      <c r="E36" s="164" t="s">
        <v>1194</v>
      </c>
      <c r="F36" s="163" t="s">
        <v>1195</v>
      </c>
      <c r="G36" s="164" t="s">
        <v>1196</v>
      </c>
      <c r="H36" s="164" t="s">
        <v>692</v>
      </c>
      <c r="I36" s="180" t="s">
        <v>1197</v>
      </c>
      <c r="J36" s="180" t="s">
        <v>398</v>
      </c>
      <c r="K36" s="162" t="s">
        <v>96</v>
      </c>
      <c r="L36" s="162" t="s">
        <v>97</v>
      </c>
      <c r="M36" s="162" t="s">
        <v>98</v>
      </c>
      <c r="N36" s="38">
        <v>3242.5868999999998</v>
      </c>
      <c r="O36" s="38">
        <v>3060.9430000000002</v>
      </c>
      <c r="P36" s="38">
        <f t="shared" si="0"/>
        <v>6303.5298999999995</v>
      </c>
      <c r="Q36" s="38">
        <v>434.15046999999998</v>
      </c>
      <c r="R36" s="38">
        <v>475.45800000000003</v>
      </c>
      <c r="S36" s="38">
        <f t="shared" si="1"/>
        <v>909.60847000000001</v>
      </c>
      <c r="T36" s="38">
        <f t="shared" ref="T36:U67" si="13">R36-O36</f>
        <v>-2585.4850000000001</v>
      </c>
      <c r="U36" s="38">
        <f t="shared" si="13"/>
        <v>-5393.9214299999994</v>
      </c>
      <c r="V36" s="39" t="str">
        <f>IF(AND(O36=0, R36=0), "0%", IF(AND(O36=0, R36&gt;0), "100%", ""))</f>
        <v/>
      </c>
      <c r="W36" s="39">
        <f t="shared" si="12"/>
        <v>-0.85569855550300478</v>
      </c>
      <c r="X36" s="31" t="s">
        <v>100</v>
      </c>
      <c r="Y36" s="31" t="s">
        <v>100</v>
      </c>
      <c r="Z36" s="31" t="s">
        <v>100</v>
      </c>
      <c r="AA36" s="27">
        <v>0</v>
      </c>
      <c r="AB36" s="27">
        <v>0</v>
      </c>
      <c r="AC36" s="27">
        <f>AB36+AA36</f>
        <v>0</v>
      </c>
      <c r="AD36" s="27">
        <v>0</v>
      </c>
      <c r="AE36" s="27" t="s">
        <v>100</v>
      </c>
      <c r="AF36" s="27" t="str">
        <f t="shared" si="3"/>
        <v>N/A</v>
      </c>
      <c r="AG36" s="27" t="str">
        <f t="shared" ref="AG36:AH67" si="14">IFERROR(AE36-AB36,"N/A")</f>
        <v>N/A</v>
      </c>
      <c r="AH36" s="27" t="str">
        <f t="shared" si="14"/>
        <v>N/A</v>
      </c>
      <c r="AI36" s="243" t="str">
        <f t="shared" ref="AI36:AJ67" si="15">IFERROR((AE36-AB36)/AB36,"N/A")</f>
        <v>N/A</v>
      </c>
      <c r="AJ36" s="243" t="str">
        <f t="shared" si="15"/>
        <v>N/A</v>
      </c>
      <c r="AK36" s="28" t="s">
        <v>100</v>
      </c>
      <c r="AL36" s="28" t="s">
        <v>100</v>
      </c>
      <c r="AM36" s="28" t="s">
        <v>100</v>
      </c>
      <c r="AN36" s="28" t="s">
        <v>100</v>
      </c>
      <c r="AO36" s="28" t="s">
        <v>100</v>
      </c>
      <c r="AP36" s="28" t="s">
        <v>100</v>
      </c>
      <c r="AQ36" s="28" t="s">
        <v>100</v>
      </c>
      <c r="AR36" s="28" t="s">
        <v>100</v>
      </c>
      <c r="AS36" s="245"/>
    </row>
    <row r="37" spans="1:45" ht="66.75" customHeight="1">
      <c r="A37" s="162">
        <v>33</v>
      </c>
      <c r="B37" s="164" t="s">
        <v>477</v>
      </c>
      <c r="C37" s="164" t="s">
        <v>686</v>
      </c>
      <c r="D37" s="163" t="s">
        <v>1198</v>
      </c>
      <c r="E37" s="164" t="s">
        <v>1199</v>
      </c>
      <c r="F37" s="163" t="s">
        <v>1200</v>
      </c>
      <c r="G37" s="164" t="s">
        <v>1201</v>
      </c>
      <c r="H37" s="164" t="s">
        <v>114</v>
      </c>
      <c r="I37" s="164" t="s">
        <v>114</v>
      </c>
      <c r="J37" s="180" t="s">
        <v>168</v>
      </c>
      <c r="K37" s="162" t="s">
        <v>96</v>
      </c>
      <c r="L37" s="162" t="s">
        <v>483</v>
      </c>
      <c r="M37" s="162" t="s">
        <v>98</v>
      </c>
      <c r="N37" s="38">
        <v>6757.33961</v>
      </c>
      <c r="O37" s="38">
        <v>6540.0377399999998</v>
      </c>
      <c r="P37" s="38">
        <f t="shared" si="0"/>
        <v>13297.377349999999</v>
      </c>
      <c r="Q37" s="38">
        <v>22032.561079999999</v>
      </c>
      <c r="R37" s="38">
        <v>3489.2485200000001</v>
      </c>
      <c r="S37" s="38">
        <f t="shared" si="1"/>
        <v>25521.809600000001</v>
      </c>
      <c r="T37" s="38">
        <f t="shared" si="13"/>
        <v>-3050.7892199999997</v>
      </c>
      <c r="U37" s="38">
        <f t="shared" si="13"/>
        <v>12224.432250000002</v>
      </c>
      <c r="V37" s="39">
        <f t="shared" ref="V37:V80" si="16">(R37-O37)/O37</f>
        <v>-0.46647884022761005</v>
      </c>
      <c r="W37" s="39">
        <f t="shared" si="12"/>
        <v>0.91931152499030211</v>
      </c>
      <c r="X37" s="242" t="str">
        <f>IF(OR(T37&gt;9999.99, T37&lt;-9999.99), "Y", "N")</f>
        <v>N</v>
      </c>
      <c r="Y37" s="242" t="str">
        <f>IF(AND(T37&gt;=-9999.99, T37&lt;=9999.99, V37&gt;=-20%, V37&lt;=20%), "Y", "N")</f>
        <v>N</v>
      </c>
      <c r="Z37" s="107" t="s">
        <v>1202</v>
      </c>
      <c r="AA37" s="27" t="s">
        <v>100</v>
      </c>
      <c r="AB37" s="27" t="s">
        <v>100</v>
      </c>
      <c r="AC37" s="27" t="s">
        <v>100</v>
      </c>
      <c r="AD37" s="27" t="s">
        <v>100</v>
      </c>
      <c r="AE37" s="27" t="s">
        <v>100</v>
      </c>
      <c r="AF37" s="27" t="str">
        <f t="shared" si="3"/>
        <v>N/A</v>
      </c>
      <c r="AG37" s="27" t="str">
        <f t="shared" si="14"/>
        <v>N/A</v>
      </c>
      <c r="AH37" s="27" t="str">
        <f t="shared" si="14"/>
        <v>N/A</v>
      </c>
      <c r="AI37" s="243" t="str">
        <f t="shared" si="15"/>
        <v>N/A</v>
      </c>
      <c r="AJ37" s="243" t="str">
        <f t="shared" si="15"/>
        <v>N/A</v>
      </c>
      <c r="AK37" s="28" t="str">
        <f>IF(AI37="N/A","NO",IF(ABS(AI37)&gt;0.1999,"YES","NO"))</f>
        <v>NO</v>
      </c>
      <c r="AL37" s="144" t="s">
        <v>100</v>
      </c>
      <c r="AM37" s="144" t="s">
        <v>100</v>
      </c>
      <c r="AN37" s="246" t="s">
        <v>101</v>
      </c>
      <c r="AO37" s="59" t="s">
        <v>101</v>
      </c>
      <c r="AP37" s="59" t="str">
        <f>IF(AND(U37&lt;-9999.99, W37&lt;-19.99%), "Under", IF(AND(U37&gt;=-9999.99, U37&lt;=9999.99), "On-Target", IF(AND(U37&gt;9999.99, W37&gt;19.99%), "Over", "Check")))</f>
        <v>Over</v>
      </c>
      <c r="AQ37" s="59" t="s">
        <v>256</v>
      </c>
      <c r="AR37" s="59" t="s">
        <v>103</v>
      </c>
      <c r="AS37" s="245"/>
    </row>
    <row r="38" spans="1:45" ht="26.1" customHeight="1">
      <c r="A38" s="162">
        <v>34</v>
      </c>
      <c r="B38" s="107" t="s">
        <v>477</v>
      </c>
      <c r="C38" s="107" t="s">
        <v>686</v>
      </c>
      <c r="D38" s="163" t="s">
        <v>1198</v>
      </c>
      <c r="E38" s="164" t="s">
        <v>1199</v>
      </c>
      <c r="F38" s="163" t="s">
        <v>1200</v>
      </c>
      <c r="G38" s="164" t="s">
        <v>1201</v>
      </c>
      <c r="H38" s="164" t="s">
        <v>170</v>
      </c>
      <c r="I38" s="180" t="s">
        <v>1203</v>
      </c>
      <c r="J38" s="180" t="s">
        <v>168</v>
      </c>
      <c r="K38" s="162" t="s">
        <v>96</v>
      </c>
      <c r="L38" s="162" t="s">
        <v>483</v>
      </c>
      <c r="M38" s="162" t="s">
        <v>98</v>
      </c>
      <c r="N38" s="38">
        <v>6757.33961</v>
      </c>
      <c r="O38" s="38">
        <v>6540.0377400000007</v>
      </c>
      <c r="P38" s="38">
        <f t="shared" si="0"/>
        <v>13297.377350000001</v>
      </c>
      <c r="Q38" s="38">
        <v>22032.561079999999</v>
      </c>
      <c r="R38" s="38">
        <v>3489.2485200000001</v>
      </c>
      <c r="S38" s="38">
        <f t="shared" si="1"/>
        <v>25521.809600000001</v>
      </c>
      <c r="T38" s="38">
        <f t="shared" si="13"/>
        <v>-3050.7892200000006</v>
      </c>
      <c r="U38" s="38">
        <f t="shared" si="13"/>
        <v>12224.43225</v>
      </c>
      <c r="V38" s="39">
        <f t="shared" si="16"/>
        <v>-0.4664788402276101</v>
      </c>
      <c r="W38" s="39">
        <f t="shared" si="12"/>
        <v>0.91931152499030189</v>
      </c>
      <c r="X38" s="31" t="s">
        <v>100</v>
      </c>
      <c r="Y38" s="31" t="s">
        <v>100</v>
      </c>
      <c r="Z38" s="31" t="s">
        <v>100</v>
      </c>
      <c r="AA38" s="27" t="s">
        <v>100</v>
      </c>
      <c r="AB38" s="27" t="s">
        <v>100</v>
      </c>
      <c r="AC38" s="27" t="s">
        <v>100</v>
      </c>
      <c r="AD38" s="27" t="s">
        <v>100</v>
      </c>
      <c r="AE38" s="27" t="s">
        <v>100</v>
      </c>
      <c r="AF38" s="27" t="str">
        <f t="shared" si="3"/>
        <v>N/A</v>
      </c>
      <c r="AG38" s="27" t="str">
        <f t="shared" si="14"/>
        <v>N/A</v>
      </c>
      <c r="AH38" s="27" t="str">
        <f t="shared" si="14"/>
        <v>N/A</v>
      </c>
      <c r="AI38" s="243" t="str">
        <f t="shared" si="15"/>
        <v>N/A</v>
      </c>
      <c r="AJ38" s="243" t="str">
        <f t="shared" si="15"/>
        <v>N/A</v>
      </c>
      <c r="AK38" s="28" t="s">
        <v>100</v>
      </c>
      <c r="AL38" s="28" t="s">
        <v>100</v>
      </c>
      <c r="AM38" s="28" t="s">
        <v>100</v>
      </c>
      <c r="AN38" s="28" t="s">
        <v>100</v>
      </c>
      <c r="AO38" s="28" t="s">
        <v>100</v>
      </c>
      <c r="AP38" s="28" t="s">
        <v>100</v>
      </c>
      <c r="AQ38" s="28" t="s">
        <v>100</v>
      </c>
      <c r="AR38" s="28" t="s">
        <v>100</v>
      </c>
      <c r="AS38" s="245"/>
    </row>
    <row r="39" spans="1:45" ht="83.45" customHeight="1">
      <c r="A39" s="162">
        <v>35</v>
      </c>
      <c r="B39" s="164" t="s">
        <v>477</v>
      </c>
      <c r="C39" s="164" t="s">
        <v>686</v>
      </c>
      <c r="D39" s="163" t="s">
        <v>1198</v>
      </c>
      <c r="E39" s="164" t="s">
        <v>1199</v>
      </c>
      <c r="F39" s="163" t="s">
        <v>1204</v>
      </c>
      <c r="G39" s="164" t="s">
        <v>1205</v>
      </c>
      <c r="H39" s="164" t="s">
        <v>114</v>
      </c>
      <c r="I39" s="164" t="s">
        <v>114</v>
      </c>
      <c r="J39" s="180" t="s">
        <v>168</v>
      </c>
      <c r="K39" s="162" t="s">
        <v>96</v>
      </c>
      <c r="L39" s="162" t="s">
        <v>483</v>
      </c>
      <c r="M39" s="162" t="s">
        <v>98</v>
      </c>
      <c r="N39" s="38">
        <v>984.33290999999997</v>
      </c>
      <c r="O39" s="38">
        <v>952.67882999999995</v>
      </c>
      <c r="P39" s="38">
        <f t="shared" si="0"/>
        <v>1937.0117399999999</v>
      </c>
      <c r="Q39" s="38">
        <v>2691.79162</v>
      </c>
      <c r="R39" s="38">
        <v>0.49012</v>
      </c>
      <c r="S39" s="38">
        <f t="shared" si="1"/>
        <v>2692.2817399999999</v>
      </c>
      <c r="T39" s="38">
        <f t="shared" si="13"/>
        <v>-952.1887099999999</v>
      </c>
      <c r="U39" s="38">
        <f t="shared" si="13"/>
        <v>755.27</v>
      </c>
      <c r="V39" s="39">
        <f t="shared" si="16"/>
        <v>-0.99948553491001779</v>
      </c>
      <c r="W39" s="39">
        <f t="shared" si="12"/>
        <v>0.3899150347947814</v>
      </c>
      <c r="X39" s="242" t="str">
        <f>IF(OR(T39&gt;9999.99, T39&lt;-9999.99), "Y", "N")</f>
        <v>N</v>
      </c>
      <c r="Y39" s="242" t="str">
        <f>IF(AND(T39&gt;=-9999.99, T39&lt;=9999.99, V39&gt;=-20%, V39&lt;=20%), "Y", "N")</f>
        <v>N</v>
      </c>
      <c r="Z39" s="71" t="s">
        <v>1206</v>
      </c>
      <c r="AA39" s="27" t="s">
        <v>100</v>
      </c>
      <c r="AB39" s="27" t="s">
        <v>100</v>
      </c>
      <c r="AC39" s="27" t="s">
        <v>100</v>
      </c>
      <c r="AD39" s="27" t="s">
        <v>100</v>
      </c>
      <c r="AE39" s="27" t="s">
        <v>100</v>
      </c>
      <c r="AF39" s="27" t="str">
        <f t="shared" si="3"/>
        <v>N/A</v>
      </c>
      <c r="AG39" s="27" t="str">
        <f t="shared" si="14"/>
        <v>N/A</v>
      </c>
      <c r="AH39" s="27" t="str">
        <f t="shared" si="14"/>
        <v>N/A</v>
      </c>
      <c r="AI39" s="243" t="str">
        <f t="shared" si="15"/>
        <v>N/A</v>
      </c>
      <c r="AJ39" s="243" t="str">
        <f t="shared" si="15"/>
        <v>N/A</v>
      </c>
      <c r="AK39" s="28" t="str">
        <f>IF(AI39="N/A","NO",IF(ABS(AI39)&gt;0.1999,"YES","NO"))</f>
        <v>NO</v>
      </c>
      <c r="AL39" s="144" t="s">
        <v>100</v>
      </c>
      <c r="AM39" s="144" t="s">
        <v>100</v>
      </c>
      <c r="AN39" s="246" t="s">
        <v>101</v>
      </c>
      <c r="AO39" s="59" t="s">
        <v>101</v>
      </c>
      <c r="AP39" s="59" t="str">
        <f>IF(AND(U39&lt;-9999.99, W39&lt;-19.99%), "Under", IF(AND(U39&gt;=-9999.99, U39&lt;=9999.99), "On-Target", IF(AND(U39&gt;9999.99, W39&gt;19.99%), "Over", "Check")))</f>
        <v>On-Target</v>
      </c>
      <c r="AQ39" s="59" t="s">
        <v>256</v>
      </c>
      <c r="AR39" s="59" t="s">
        <v>103</v>
      </c>
      <c r="AS39" s="245"/>
    </row>
    <row r="40" spans="1:45" ht="26.1" customHeight="1">
      <c r="A40" s="162">
        <v>36</v>
      </c>
      <c r="B40" s="107" t="s">
        <v>477</v>
      </c>
      <c r="C40" s="107" t="s">
        <v>686</v>
      </c>
      <c r="D40" s="163" t="s">
        <v>1198</v>
      </c>
      <c r="E40" s="164" t="s">
        <v>1199</v>
      </c>
      <c r="F40" s="163" t="s">
        <v>1204</v>
      </c>
      <c r="G40" s="164" t="s">
        <v>1205</v>
      </c>
      <c r="H40" s="164" t="s">
        <v>170</v>
      </c>
      <c r="I40" s="180" t="s">
        <v>1207</v>
      </c>
      <c r="J40" s="180" t="s">
        <v>168</v>
      </c>
      <c r="K40" s="162" t="s">
        <v>96</v>
      </c>
      <c r="L40" s="162" t="s">
        <v>483</v>
      </c>
      <c r="M40" s="162" t="s">
        <v>98</v>
      </c>
      <c r="N40" s="38">
        <v>984.33290999999997</v>
      </c>
      <c r="O40" s="38">
        <v>952.67882999999995</v>
      </c>
      <c r="P40" s="38">
        <f t="shared" si="0"/>
        <v>1937.0117399999999</v>
      </c>
      <c r="Q40" s="38">
        <v>2691.79162</v>
      </c>
      <c r="R40" s="38">
        <v>0.49012</v>
      </c>
      <c r="S40" s="38">
        <f t="shared" si="1"/>
        <v>2692.2817399999999</v>
      </c>
      <c r="T40" s="38">
        <f t="shared" si="13"/>
        <v>-952.1887099999999</v>
      </c>
      <c r="U40" s="38">
        <f t="shared" si="13"/>
        <v>755.27</v>
      </c>
      <c r="V40" s="39">
        <f t="shared" si="16"/>
        <v>-0.99948553491001779</v>
      </c>
      <c r="W40" s="39">
        <f t="shared" si="12"/>
        <v>0.3899150347947814</v>
      </c>
      <c r="X40" s="31" t="s">
        <v>100</v>
      </c>
      <c r="Y40" s="31" t="s">
        <v>100</v>
      </c>
      <c r="Z40" s="31" t="s">
        <v>100</v>
      </c>
      <c r="AA40" s="27" t="s">
        <v>100</v>
      </c>
      <c r="AB40" s="27" t="s">
        <v>100</v>
      </c>
      <c r="AC40" s="27" t="s">
        <v>100</v>
      </c>
      <c r="AD40" s="27" t="s">
        <v>100</v>
      </c>
      <c r="AE40" s="27" t="s">
        <v>100</v>
      </c>
      <c r="AF40" s="27" t="str">
        <f t="shared" si="3"/>
        <v>N/A</v>
      </c>
      <c r="AG40" s="27" t="str">
        <f t="shared" si="14"/>
        <v>N/A</v>
      </c>
      <c r="AH40" s="27" t="str">
        <f t="shared" si="14"/>
        <v>N/A</v>
      </c>
      <c r="AI40" s="243" t="str">
        <f t="shared" si="15"/>
        <v>N/A</v>
      </c>
      <c r="AJ40" s="243" t="str">
        <f t="shared" si="15"/>
        <v>N/A</v>
      </c>
      <c r="AK40" s="28" t="s">
        <v>100</v>
      </c>
      <c r="AL40" s="28" t="s">
        <v>100</v>
      </c>
      <c r="AM40" s="28" t="s">
        <v>100</v>
      </c>
      <c r="AN40" s="28" t="s">
        <v>100</v>
      </c>
      <c r="AO40" s="28" t="s">
        <v>100</v>
      </c>
      <c r="AP40" s="28" t="s">
        <v>100</v>
      </c>
      <c r="AQ40" s="28" t="s">
        <v>100</v>
      </c>
      <c r="AR40" s="28" t="s">
        <v>100</v>
      </c>
      <c r="AS40" s="245"/>
    </row>
    <row r="41" spans="1:45" ht="40.9" customHeight="1">
      <c r="A41" s="162">
        <v>37</v>
      </c>
      <c r="B41" s="164" t="s">
        <v>477</v>
      </c>
      <c r="C41" s="164" t="s">
        <v>686</v>
      </c>
      <c r="D41" s="163" t="s">
        <v>1198</v>
      </c>
      <c r="E41" s="164" t="s">
        <v>1199</v>
      </c>
      <c r="F41" s="163" t="s">
        <v>1208</v>
      </c>
      <c r="G41" s="164" t="s">
        <v>784</v>
      </c>
      <c r="H41" s="164" t="s">
        <v>114</v>
      </c>
      <c r="I41" s="164" t="s">
        <v>114</v>
      </c>
      <c r="J41" s="180" t="s">
        <v>785</v>
      </c>
      <c r="K41" s="162" t="s">
        <v>96</v>
      </c>
      <c r="L41" s="162" t="s">
        <v>483</v>
      </c>
      <c r="M41" s="162" t="s">
        <v>98</v>
      </c>
      <c r="N41" s="38">
        <v>4489.52783</v>
      </c>
      <c r="O41" s="38">
        <v>4345.1540300000006</v>
      </c>
      <c r="P41" s="38">
        <f t="shared" si="0"/>
        <v>8834.6818600000006</v>
      </c>
      <c r="Q41" s="38">
        <v>5780.9885800000002</v>
      </c>
      <c r="R41" s="38">
        <v>9346.1200000000008</v>
      </c>
      <c r="S41" s="38">
        <f t="shared" si="1"/>
        <v>15127.10858</v>
      </c>
      <c r="T41" s="38">
        <f t="shared" si="13"/>
        <v>5000.9659700000002</v>
      </c>
      <c r="U41" s="38">
        <f t="shared" si="13"/>
        <v>6292.4267199999995</v>
      </c>
      <c r="V41" s="39">
        <f t="shared" si="16"/>
        <v>1.1509295034127938</v>
      </c>
      <c r="W41" s="39">
        <f t="shared" si="12"/>
        <v>0.71224146151653267</v>
      </c>
      <c r="X41" s="242" t="str">
        <f>IF(OR(T41&gt;9999.99, T41&lt;-9999.99), "Y", "N")</f>
        <v>N</v>
      </c>
      <c r="Y41" s="242" t="str">
        <f>IF(AND(T41&gt;=-9999.99, T41&lt;=9999.99, V41&gt;=-20%, V41&lt;=20%), "Y", "N")</f>
        <v>N</v>
      </c>
      <c r="Z41" s="49" t="s">
        <v>1209</v>
      </c>
      <c r="AA41" s="27" t="s">
        <v>100</v>
      </c>
      <c r="AB41" s="27" t="s">
        <v>100</v>
      </c>
      <c r="AC41" s="27" t="s">
        <v>100</v>
      </c>
      <c r="AD41" s="27" t="s">
        <v>100</v>
      </c>
      <c r="AE41" s="27" t="s">
        <v>100</v>
      </c>
      <c r="AF41" s="27" t="str">
        <f t="shared" si="3"/>
        <v>N/A</v>
      </c>
      <c r="AG41" s="27" t="str">
        <f t="shared" si="14"/>
        <v>N/A</v>
      </c>
      <c r="AH41" s="27" t="str">
        <f t="shared" si="14"/>
        <v>N/A</v>
      </c>
      <c r="AI41" s="243" t="str">
        <f t="shared" si="15"/>
        <v>N/A</v>
      </c>
      <c r="AJ41" s="243" t="str">
        <f t="shared" si="15"/>
        <v>N/A</v>
      </c>
      <c r="AK41" s="28" t="str">
        <f>IF(AI41="N/A","NO",IF(ABS(AI41)&gt;0.1999,"YES","NO"))</f>
        <v>NO</v>
      </c>
      <c r="AL41" s="144" t="s">
        <v>100</v>
      </c>
      <c r="AM41" s="144" t="s">
        <v>100</v>
      </c>
      <c r="AN41" s="246" t="s">
        <v>101</v>
      </c>
      <c r="AO41" s="59" t="s">
        <v>101</v>
      </c>
      <c r="AP41" s="59" t="str">
        <f>IF(AND(U41&lt;-9999.99, W41&lt;-19.99%), "Under", IF(AND(U41&gt;=-9999.99, U41&lt;=9999.99), "On-Target", IF(AND(U41&gt;9999.99, W41&gt;19.99%), "Over", "Check")))</f>
        <v>On-Target</v>
      </c>
      <c r="AQ41" s="59" t="s">
        <v>256</v>
      </c>
      <c r="AR41" s="29" t="s">
        <v>103</v>
      </c>
      <c r="AS41" s="245"/>
    </row>
    <row r="42" spans="1:45" ht="26.1" customHeight="1">
      <c r="A42" s="162">
        <v>38</v>
      </c>
      <c r="B42" s="107" t="s">
        <v>477</v>
      </c>
      <c r="C42" s="107" t="s">
        <v>686</v>
      </c>
      <c r="D42" s="163" t="s">
        <v>1198</v>
      </c>
      <c r="E42" s="164" t="s">
        <v>1199</v>
      </c>
      <c r="F42" s="163" t="s">
        <v>1208</v>
      </c>
      <c r="G42" s="164" t="s">
        <v>784</v>
      </c>
      <c r="H42" s="164" t="s">
        <v>787</v>
      </c>
      <c r="I42" s="180" t="s">
        <v>1210</v>
      </c>
      <c r="J42" s="180" t="s">
        <v>785</v>
      </c>
      <c r="K42" s="162" t="s">
        <v>96</v>
      </c>
      <c r="L42" s="162" t="s">
        <v>483</v>
      </c>
      <c r="M42" s="162" t="s">
        <v>98</v>
      </c>
      <c r="N42" s="38">
        <v>4489.52783</v>
      </c>
      <c r="O42" s="38">
        <v>4345.1540300000006</v>
      </c>
      <c r="P42" s="38">
        <f t="shared" si="0"/>
        <v>8834.6818600000006</v>
      </c>
      <c r="Q42" s="38">
        <v>5780.9885800000002</v>
      </c>
      <c r="R42" s="38">
        <v>9346.1200000000008</v>
      </c>
      <c r="S42" s="38">
        <f t="shared" si="1"/>
        <v>15127.10858</v>
      </c>
      <c r="T42" s="38">
        <f t="shared" si="13"/>
        <v>5000.9659700000002</v>
      </c>
      <c r="U42" s="38">
        <f t="shared" si="13"/>
        <v>6292.4267199999995</v>
      </c>
      <c r="V42" s="39">
        <f t="shared" si="16"/>
        <v>1.1509295034127938</v>
      </c>
      <c r="W42" s="39">
        <f t="shared" si="12"/>
        <v>0.71224146151653267</v>
      </c>
      <c r="X42" s="31" t="s">
        <v>100</v>
      </c>
      <c r="Y42" s="31" t="s">
        <v>100</v>
      </c>
      <c r="Z42" s="31" t="s">
        <v>100</v>
      </c>
      <c r="AA42" s="27" t="s">
        <v>100</v>
      </c>
      <c r="AB42" s="27" t="s">
        <v>100</v>
      </c>
      <c r="AC42" s="27" t="s">
        <v>100</v>
      </c>
      <c r="AD42" s="27" t="s">
        <v>100</v>
      </c>
      <c r="AE42" s="27" t="s">
        <v>100</v>
      </c>
      <c r="AF42" s="27" t="str">
        <f t="shared" si="3"/>
        <v>N/A</v>
      </c>
      <c r="AG42" s="27" t="str">
        <f t="shared" si="14"/>
        <v>N/A</v>
      </c>
      <c r="AH42" s="27" t="str">
        <f t="shared" si="14"/>
        <v>N/A</v>
      </c>
      <c r="AI42" s="243" t="str">
        <f t="shared" si="15"/>
        <v>N/A</v>
      </c>
      <c r="AJ42" s="243" t="str">
        <f t="shared" si="15"/>
        <v>N/A</v>
      </c>
      <c r="AK42" s="28" t="s">
        <v>100</v>
      </c>
      <c r="AL42" s="28" t="s">
        <v>100</v>
      </c>
      <c r="AM42" s="28" t="s">
        <v>100</v>
      </c>
      <c r="AN42" s="28" t="s">
        <v>100</v>
      </c>
      <c r="AO42" s="28" t="s">
        <v>100</v>
      </c>
      <c r="AP42" s="28" t="s">
        <v>100</v>
      </c>
      <c r="AQ42" s="28" t="s">
        <v>100</v>
      </c>
      <c r="AR42" s="28" t="s">
        <v>100</v>
      </c>
      <c r="AS42" s="245"/>
    </row>
    <row r="43" spans="1:45" ht="26.25">
      <c r="A43" s="162">
        <v>39</v>
      </c>
      <c r="B43" s="107" t="s">
        <v>477</v>
      </c>
      <c r="C43" s="107" t="s">
        <v>686</v>
      </c>
      <c r="D43" s="163" t="s">
        <v>1198</v>
      </c>
      <c r="E43" s="164" t="s">
        <v>1199</v>
      </c>
      <c r="F43" s="163" t="s">
        <v>1208</v>
      </c>
      <c r="G43" s="164" t="s">
        <v>784</v>
      </c>
      <c r="H43" s="164" t="s">
        <v>692</v>
      </c>
      <c r="I43" s="180" t="s">
        <v>789</v>
      </c>
      <c r="J43" s="180" t="s">
        <v>785</v>
      </c>
      <c r="K43" s="162" t="s">
        <v>96</v>
      </c>
      <c r="L43" s="162" t="s">
        <v>483</v>
      </c>
      <c r="M43" s="162" t="s">
        <v>98</v>
      </c>
      <c r="N43" s="38">
        <v>4489.52783</v>
      </c>
      <c r="O43" s="38">
        <v>4345.1540300000006</v>
      </c>
      <c r="P43" s="38">
        <f t="shared" si="0"/>
        <v>8834.6818600000006</v>
      </c>
      <c r="Q43" s="38">
        <v>5780.9885800000002</v>
      </c>
      <c r="R43" s="38">
        <v>9346.1200000000008</v>
      </c>
      <c r="S43" s="38">
        <f t="shared" si="1"/>
        <v>15127.10858</v>
      </c>
      <c r="T43" s="38">
        <f t="shared" si="13"/>
        <v>5000.9659700000002</v>
      </c>
      <c r="U43" s="38">
        <f t="shared" si="13"/>
        <v>6292.4267199999995</v>
      </c>
      <c r="V43" s="39">
        <f t="shared" si="16"/>
        <v>1.1509295034127938</v>
      </c>
      <c r="W43" s="39">
        <f t="shared" si="12"/>
        <v>0.71224146151653267</v>
      </c>
      <c r="X43" s="31" t="s">
        <v>100</v>
      </c>
      <c r="Y43" s="31" t="s">
        <v>100</v>
      </c>
      <c r="Z43" s="31" t="s">
        <v>100</v>
      </c>
      <c r="AA43" s="27" t="s">
        <v>100</v>
      </c>
      <c r="AB43" s="27" t="s">
        <v>100</v>
      </c>
      <c r="AC43" s="27" t="s">
        <v>100</v>
      </c>
      <c r="AD43" s="27" t="s">
        <v>100</v>
      </c>
      <c r="AE43" s="27" t="s">
        <v>100</v>
      </c>
      <c r="AF43" s="27" t="str">
        <f t="shared" si="3"/>
        <v>N/A</v>
      </c>
      <c r="AG43" s="27" t="str">
        <f t="shared" si="14"/>
        <v>N/A</v>
      </c>
      <c r="AH43" s="27" t="str">
        <f t="shared" si="14"/>
        <v>N/A</v>
      </c>
      <c r="AI43" s="243" t="str">
        <f t="shared" si="15"/>
        <v>N/A</v>
      </c>
      <c r="AJ43" s="243" t="str">
        <f t="shared" si="15"/>
        <v>N/A</v>
      </c>
      <c r="AK43" s="28" t="s">
        <v>100</v>
      </c>
      <c r="AL43" s="28" t="s">
        <v>100</v>
      </c>
      <c r="AM43" s="28" t="s">
        <v>100</v>
      </c>
      <c r="AN43" s="28" t="s">
        <v>100</v>
      </c>
      <c r="AO43" s="28" t="s">
        <v>100</v>
      </c>
      <c r="AP43" s="28" t="s">
        <v>100</v>
      </c>
      <c r="AQ43" s="28" t="s">
        <v>100</v>
      </c>
      <c r="AR43" s="28" t="s">
        <v>100</v>
      </c>
      <c r="AS43" s="245"/>
    </row>
    <row r="44" spans="1:45" ht="87.6" customHeight="1">
      <c r="A44" s="162">
        <v>40</v>
      </c>
      <c r="B44" s="164" t="s">
        <v>477</v>
      </c>
      <c r="C44" s="164" t="s">
        <v>686</v>
      </c>
      <c r="D44" s="163" t="s">
        <v>1211</v>
      </c>
      <c r="E44" s="164" t="s">
        <v>1212</v>
      </c>
      <c r="F44" s="163" t="s">
        <v>1213</v>
      </c>
      <c r="G44" s="164" t="s">
        <v>1214</v>
      </c>
      <c r="H44" s="164" t="s">
        <v>114</v>
      </c>
      <c r="I44" s="164" t="s">
        <v>114</v>
      </c>
      <c r="J44" s="180" t="s">
        <v>313</v>
      </c>
      <c r="K44" s="162" t="s">
        <v>96</v>
      </c>
      <c r="L44" s="162" t="s">
        <v>483</v>
      </c>
      <c r="M44" s="162" t="s">
        <v>98</v>
      </c>
      <c r="N44" s="38">
        <v>18442.80327</v>
      </c>
      <c r="O44" s="38">
        <v>17849.721399999999</v>
      </c>
      <c r="P44" s="38">
        <f t="shared" si="0"/>
        <v>36292.524669999999</v>
      </c>
      <c r="Q44" s="38">
        <v>11510.89264</v>
      </c>
      <c r="R44" s="38">
        <v>11705.48747</v>
      </c>
      <c r="S44" s="38">
        <f t="shared" si="1"/>
        <v>23216.380109999998</v>
      </c>
      <c r="T44" s="38">
        <f t="shared" si="13"/>
        <v>-6144.2339299999985</v>
      </c>
      <c r="U44" s="38">
        <f t="shared" si="13"/>
        <v>-13076.144560000001</v>
      </c>
      <c r="V44" s="39">
        <f t="shared" si="16"/>
        <v>-0.34422015852863669</v>
      </c>
      <c r="W44" s="39">
        <f t="shared" si="12"/>
        <v>-0.36029856503229046</v>
      </c>
      <c r="X44" s="242" t="str">
        <f>IF(OR(T44&gt;9999.99, T44&lt;-9999.99), "Y", "N")</f>
        <v>N</v>
      </c>
      <c r="Y44" s="242" t="str">
        <f>IF(AND(T44&gt;=-9999.99, T44&lt;=9999.99, V44&gt;=-20%, V44&lt;=20%), "Y", "N")</f>
        <v>N</v>
      </c>
      <c r="Z44" s="107" t="s">
        <v>1215</v>
      </c>
      <c r="AA44" s="27" t="s">
        <v>100</v>
      </c>
      <c r="AB44" s="27" t="s">
        <v>100</v>
      </c>
      <c r="AC44" s="27" t="s">
        <v>100</v>
      </c>
      <c r="AD44" s="27" t="s">
        <v>100</v>
      </c>
      <c r="AE44" s="27" t="s">
        <v>100</v>
      </c>
      <c r="AF44" s="27" t="str">
        <f t="shared" si="3"/>
        <v>N/A</v>
      </c>
      <c r="AG44" s="27" t="str">
        <f t="shared" si="14"/>
        <v>N/A</v>
      </c>
      <c r="AH44" s="27" t="str">
        <f t="shared" si="14"/>
        <v>N/A</v>
      </c>
      <c r="AI44" s="243" t="str">
        <f t="shared" si="15"/>
        <v>N/A</v>
      </c>
      <c r="AJ44" s="243" t="str">
        <f t="shared" si="15"/>
        <v>N/A</v>
      </c>
      <c r="AK44" s="28" t="str">
        <f>IF(AI44="N/A","NO",IF(ABS(AI44)&gt;0.1999,"YES","NO"))</f>
        <v>NO</v>
      </c>
      <c r="AL44" s="144" t="s">
        <v>100</v>
      </c>
      <c r="AM44" s="144" t="s">
        <v>100</v>
      </c>
      <c r="AN44" s="246" t="s">
        <v>101</v>
      </c>
      <c r="AO44" s="59" t="s">
        <v>101</v>
      </c>
      <c r="AP44" s="59" t="str">
        <f>IF(AND(U44&lt;-9999.99, W44&lt;-19.99%), "Under", IF(AND(U44&gt;=-9999.99, U44&lt;=9999.99), "On-Target", IF(AND(U44&gt;9999.99, W44&gt;19.99%), "Over", "Check")))</f>
        <v>Under</v>
      </c>
      <c r="AQ44" s="59" t="s">
        <v>256</v>
      </c>
      <c r="AR44" s="59" t="s">
        <v>140</v>
      </c>
      <c r="AS44" s="245"/>
    </row>
    <row r="45" spans="1:45" ht="26.1" customHeight="1">
      <c r="A45" s="162">
        <v>41</v>
      </c>
      <c r="B45" s="107" t="s">
        <v>477</v>
      </c>
      <c r="C45" s="107" t="s">
        <v>686</v>
      </c>
      <c r="D45" s="163" t="s">
        <v>1211</v>
      </c>
      <c r="E45" s="164" t="s">
        <v>1212</v>
      </c>
      <c r="F45" s="163" t="s">
        <v>1213</v>
      </c>
      <c r="G45" s="164" t="s">
        <v>1214</v>
      </c>
      <c r="H45" s="164" t="s">
        <v>242</v>
      </c>
      <c r="I45" s="180" t="s">
        <v>1092</v>
      </c>
      <c r="J45" s="180" t="s">
        <v>313</v>
      </c>
      <c r="K45" s="162" t="s">
        <v>96</v>
      </c>
      <c r="L45" s="162" t="s">
        <v>483</v>
      </c>
      <c r="M45" s="162" t="s">
        <v>98</v>
      </c>
      <c r="N45" s="38">
        <v>18442.80327</v>
      </c>
      <c r="O45" s="38">
        <v>17849.721399999999</v>
      </c>
      <c r="P45" s="38">
        <f t="shared" si="0"/>
        <v>36292.524669999999</v>
      </c>
      <c r="Q45" s="38">
        <v>11510.89264</v>
      </c>
      <c r="R45" s="38">
        <v>11705.48747</v>
      </c>
      <c r="S45" s="38">
        <f t="shared" si="1"/>
        <v>23216.380109999998</v>
      </c>
      <c r="T45" s="38">
        <f t="shared" si="13"/>
        <v>-6144.2339299999985</v>
      </c>
      <c r="U45" s="38">
        <f t="shared" si="13"/>
        <v>-13076.144560000001</v>
      </c>
      <c r="V45" s="39">
        <f t="shared" si="16"/>
        <v>-0.34422015852863669</v>
      </c>
      <c r="W45" s="39">
        <f t="shared" si="12"/>
        <v>-0.36029856503229046</v>
      </c>
      <c r="X45" s="31" t="s">
        <v>100</v>
      </c>
      <c r="Y45" s="31" t="s">
        <v>100</v>
      </c>
      <c r="Z45" s="31" t="s">
        <v>100</v>
      </c>
      <c r="AA45" s="27" t="s">
        <v>100</v>
      </c>
      <c r="AB45" s="27" t="s">
        <v>100</v>
      </c>
      <c r="AC45" s="27" t="s">
        <v>100</v>
      </c>
      <c r="AD45" s="27" t="s">
        <v>100</v>
      </c>
      <c r="AE45" s="27" t="s">
        <v>100</v>
      </c>
      <c r="AF45" s="27" t="str">
        <f t="shared" si="3"/>
        <v>N/A</v>
      </c>
      <c r="AG45" s="27" t="str">
        <f t="shared" si="14"/>
        <v>N/A</v>
      </c>
      <c r="AH45" s="27" t="str">
        <f t="shared" si="14"/>
        <v>N/A</v>
      </c>
      <c r="AI45" s="243" t="str">
        <f t="shared" si="15"/>
        <v>N/A</v>
      </c>
      <c r="AJ45" s="243" t="str">
        <f t="shared" si="15"/>
        <v>N/A</v>
      </c>
      <c r="AK45" s="28" t="s">
        <v>100</v>
      </c>
      <c r="AL45" s="28" t="s">
        <v>100</v>
      </c>
      <c r="AM45" s="28" t="s">
        <v>100</v>
      </c>
      <c r="AN45" s="28" t="s">
        <v>100</v>
      </c>
      <c r="AO45" s="28" t="s">
        <v>100</v>
      </c>
      <c r="AP45" s="28" t="s">
        <v>100</v>
      </c>
      <c r="AQ45" s="28" t="s">
        <v>100</v>
      </c>
      <c r="AR45" s="28" t="s">
        <v>100</v>
      </c>
      <c r="AS45" s="245"/>
    </row>
    <row r="46" spans="1:45" ht="26.1" customHeight="1">
      <c r="A46" s="162">
        <v>42</v>
      </c>
      <c r="B46" s="107" t="s">
        <v>477</v>
      </c>
      <c r="C46" s="107" t="s">
        <v>686</v>
      </c>
      <c r="D46" s="163" t="s">
        <v>1211</v>
      </c>
      <c r="E46" s="164" t="s">
        <v>1212</v>
      </c>
      <c r="F46" s="163" t="s">
        <v>1213</v>
      </c>
      <c r="G46" s="164" t="s">
        <v>1214</v>
      </c>
      <c r="H46" s="164" t="s">
        <v>263</v>
      </c>
      <c r="I46" s="180" t="s">
        <v>1093</v>
      </c>
      <c r="J46" s="180" t="s">
        <v>313</v>
      </c>
      <c r="K46" s="162" t="s">
        <v>96</v>
      </c>
      <c r="L46" s="162" t="s">
        <v>483</v>
      </c>
      <c r="M46" s="162" t="s">
        <v>98</v>
      </c>
      <c r="N46" s="38">
        <v>18442.80327</v>
      </c>
      <c r="O46" s="38">
        <v>17849.721399999999</v>
      </c>
      <c r="P46" s="38">
        <f t="shared" si="0"/>
        <v>36292.524669999999</v>
      </c>
      <c r="Q46" s="38">
        <v>11510.89264</v>
      </c>
      <c r="R46" s="38">
        <v>11705.48747</v>
      </c>
      <c r="S46" s="38">
        <f t="shared" si="1"/>
        <v>23216.380109999998</v>
      </c>
      <c r="T46" s="38">
        <f t="shared" si="13"/>
        <v>-6144.2339299999985</v>
      </c>
      <c r="U46" s="38">
        <f t="shared" si="13"/>
        <v>-13076.144560000001</v>
      </c>
      <c r="V46" s="39">
        <f t="shared" si="16"/>
        <v>-0.34422015852863669</v>
      </c>
      <c r="W46" s="39">
        <f t="shared" si="12"/>
        <v>-0.36029856503229046</v>
      </c>
      <c r="X46" s="31" t="s">
        <v>100</v>
      </c>
      <c r="Y46" s="31" t="s">
        <v>100</v>
      </c>
      <c r="Z46" s="31" t="s">
        <v>100</v>
      </c>
      <c r="AA46" s="27" t="s">
        <v>100</v>
      </c>
      <c r="AB46" s="27" t="s">
        <v>100</v>
      </c>
      <c r="AC46" s="27" t="s">
        <v>100</v>
      </c>
      <c r="AD46" s="27" t="s">
        <v>100</v>
      </c>
      <c r="AE46" s="27" t="s">
        <v>100</v>
      </c>
      <c r="AF46" s="27" t="str">
        <f t="shared" si="3"/>
        <v>N/A</v>
      </c>
      <c r="AG46" s="27" t="str">
        <f t="shared" si="14"/>
        <v>N/A</v>
      </c>
      <c r="AH46" s="27" t="str">
        <f t="shared" si="14"/>
        <v>N/A</v>
      </c>
      <c r="AI46" s="243" t="str">
        <f t="shared" si="15"/>
        <v>N/A</v>
      </c>
      <c r="AJ46" s="243" t="str">
        <f t="shared" si="15"/>
        <v>N/A</v>
      </c>
      <c r="AK46" s="28" t="s">
        <v>100</v>
      </c>
      <c r="AL46" s="28" t="s">
        <v>100</v>
      </c>
      <c r="AM46" s="28" t="s">
        <v>100</v>
      </c>
      <c r="AN46" s="28" t="s">
        <v>100</v>
      </c>
      <c r="AO46" s="28" t="s">
        <v>100</v>
      </c>
      <c r="AP46" s="28" t="s">
        <v>100</v>
      </c>
      <c r="AQ46" s="28" t="s">
        <v>100</v>
      </c>
      <c r="AR46" s="28" t="s">
        <v>100</v>
      </c>
      <c r="AS46" s="245"/>
    </row>
    <row r="47" spans="1:45" ht="48" customHeight="1">
      <c r="A47" s="162">
        <v>43</v>
      </c>
      <c r="B47" s="164" t="s">
        <v>477</v>
      </c>
      <c r="C47" s="164" t="s">
        <v>686</v>
      </c>
      <c r="D47" s="163" t="s">
        <v>1211</v>
      </c>
      <c r="E47" s="164" t="s">
        <v>1212</v>
      </c>
      <c r="F47" s="163" t="s">
        <v>1216</v>
      </c>
      <c r="G47" s="164" t="s">
        <v>1079</v>
      </c>
      <c r="H47" s="164" t="s">
        <v>114</v>
      </c>
      <c r="I47" s="164" t="s">
        <v>114</v>
      </c>
      <c r="J47" s="180" t="s">
        <v>785</v>
      </c>
      <c r="K47" s="162" t="s">
        <v>96</v>
      </c>
      <c r="L47" s="162" t="s">
        <v>483</v>
      </c>
      <c r="M47" s="162" t="s">
        <v>98</v>
      </c>
      <c r="N47" s="38">
        <v>45830.262640000001</v>
      </c>
      <c r="O47" s="38">
        <v>44356.45751</v>
      </c>
      <c r="P47" s="38">
        <f t="shared" si="0"/>
        <v>90186.720150000008</v>
      </c>
      <c r="Q47" s="38">
        <v>24644.496889999999</v>
      </c>
      <c r="R47" s="38">
        <v>26480.30185</v>
      </c>
      <c r="S47" s="38">
        <f t="shared" si="1"/>
        <v>51124.798739999998</v>
      </c>
      <c r="T47" s="38">
        <f t="shared" si="13"/>
        <v>-17876.15566</v>
      </c>
      <c r="U47" s="38">
        <f t="shared" si="13"/>
        <v>-39061.92141000001</v>
      </c>
      <c r="V47" s="39">
        <f t="shared" si="16"/>
        <v>-0.40301134634049363</v>
      </c>
      <c r="W47" s="39">
        <f t="shared" si="12"/>
        <v>-0.4331227629193255</v>
      </c>
      <c r="X47" s="242" t="str">
        <f>IF(OR(T47&gt;4999.99, T47&lt;-4999.99), "Y", "N")</f>
        <v>Y</v>
      </c>
      <c r="Y47" s="242" t="str">
        <f>IF(AND(V47&gt;=-20%, V47&lt;=20%, T47&gt;=-5000, T47&lt;=5000), "N", "Y")</f>
        <v>Y</v>
      </c>
      <c r="Z47" s="107" t="s">
        <v>1217</v>
      </c>
      <c r="AA47" s="27" t="s">
        <v>100</v>
      </c>
      <c r="AB47" s="27" t="s">
        <v>100</v>
      </c>
      <c r="AC47" s="27" t="s">
        <v>100</v>
      </c>
      <c r="AD47" s="27" t="s">
        <v>100</v>
      </c>
      <c r="AE47" s="27" t="s">
        <v>100</v>
      </c>
      <c r="AF47" s="27" t="str">
        <f t="shared" si="3"/>
        <v>N/A</v>
      </c>
      <c r="AG47" s="27" t="str">
        <f t="shared" si="14"/>
        <v>N/A</v>
      </c>
      <c r="AH47" s="27" t="str">
        <f t="shared" si="14"/>
        <v>N/A</v>
      </c>
      <c r="AI47" s="243" t="str">
        <f t="shared" si="15"/>
        <v>N/A</v>
      </c>
      <c r="AJ47" s="243" t="str">
        <f t="shared" si="15"/>
        <v>N/A</v>
      </c>
      <c r="AK47" s="28" t="str">
        <f>IF(AI47="N/A","NO",IF(ABS(AI47)&gt;0.1999,"YES","NO"))</f>
        <v>NO</v>
      </c>
      <c r="AL47" s="144" t="s">
        <v>1218</v>
      </c>
      <c r="AM47" s="144" t="s">
        <v>100</v>
      </c>
      <c r="AN47" s="246" t="s">
        <v>101</v>
      </c>
      <c r="AO47" s="59" t="s">
        <v>101</v>
      </c>
      <c r="AP47" s="59" t="str">
        <f>IF(AND(U47&lt;-9999.99, W47&lt;-19.99%), "Under", IF(AND(U47&gt;=-9999.99, U47&lt;=9999.99), "On-Target", IF(AND(U47&gt;9999.99, W47&gt;19.99%), "Over", "Check")))</f>
        <v>Under</v>
      </c>
      <c r="AQ47" s="59" t="s">
        <v>102</v>
      </c>
      <c r="AR47" s="59" t="s">
        <v>1219</v>
      </c>
      <c r="AS47" s="245"/>
    </row>
    <row r="48" spans="1:45" ht="26.1" customHeight="1">
      <c r="A48" s="162">
        <v>44</v>
      </c>
      <c r="B48" s="107" t="s">
        <v>477</v>
      </c>
      <c r="C48" s="107" t="s">
        <v>686</v>
      </c>
      <c r="D48" s="163" t="s">
        <v>1211</v>
      </c>
      <c r="E48" s="164" t="s">
        <v>1212</v>
      </c>
      <c r="F48" s="163" t="s">
        <v>1216</v>
      </c>
      <c r="G48" s="164" t="s">
        <v>1079</v>
      </c>
      <c r="H48" s="164" t="s">
        <v>692</v>
      </c>
      <c r="I48" s="180" t="s">
        <v>1081</v>
      </c>
      <c r="J48" s="180" t="s">
        <v>785</v>
      </c>
      <c r="K48" s="162" t="s">
        <v>96</v>
      </c>
      <c r="L48" s="162" t="s">
        <v>483</v>
      </c>
      <c r="M48" s="162" t="s">
        <v>98</v>
      </c>
      <c r="N48" s="38">
        <v>45830.262640000001</v>
      </c>
      <c r="O48" s="38">
        <v>44356.45751</v>
      </c>
      <c r="P48" s="38">
        <f t="shared" si="0"/>
        <v>90186.720150000008</v>
      </c>
      <c r="Q48" s="38">
        <v>24644.496889999999</v>
      </c>
      <c r="R48" s="38">
        <v>26480.30185</v>
      </c>
      <c r="S48" s="38">
        <f t="shared" si="1"/>
        <v>51124.798739999998</v>
      </c>
      <c r="T48" s="38">
        <f t="shared" si="13"/>
        <v>-17876.15566</v>
      </c>
      <c r="U48" s="38">
        <f t="shared" si="13"/>
        <v>-39061.92141000001</v>
      </c>
      <c r="V48" s="39">
        <f t="shared" si="16"/>
        <v>-0.40301134634049363</v>
      </c>
      <c r="W48" s="39">
        <f t="shared" si="12"/>
        <v>-0.4331227629193255</v>
      </c>
      <c r="X48" s="31" t="s">
        <v>100</v>
      </c>
      <c r="Y48" s="31" t="s">
        <v>100</v>
      </c>
      <c r="Z48" s="31" t="s">
        <v>100</v>
      </c>
      <c r="AA48" s="27" t="s">
        <v>100</v>
      </c>
      <c r="AB48" s="27" t="s">
        <v>100</v>
      </c>
      <c r="AC48" s="27" t="s">
        <v>100</v>
      </c>
      <c r="AD48" s="27" t="s">
        <v>100</v>
      </c>
      <c r="AE48" s="27" t="s">
        <v>100</v>
      </c>
      <c r="AF48" s="27" t="str">
        <f t="shared" si="3"/>
        <v>N/A</v>
      </c>
      <c r="AG48" s="27" t="str">
        <f t="shared" si="14"/>
        <v>N/A</v>
      </c>
      <c r="AH48" s="27" t="str">
        <f t="shared" si="14"/>
        <v>N/A</v>
      </c>
      <c r="AI48" s="243" t="str">
        <f t="shared" si="15"/>
        <v>N/A</v>
      </c>
      <c r="AJ48" s="243" t="str">
        <f t="shared" si="15"/>
        <v>N/A</v>
      </c>
      <c r="AK48" s="28" t="s">
        <v>100</v>
      </c>
      <c r="AL48" s="28" t="s">
        <v>100</v>
      </c>
      <c r="AM48" s="28" t="s">
        <v>100</v>
      </c>
      <c r="AN48" s="28" t="s">
        <v>100</v>
      </c>
      <c r="AO48" s="28" t="s">
        <v>100</v>
      </c>
      <c r="AP48" s="28" t="s">
        <v>100</v>
      </c>
      <c r="AQ48" s="28" t="s">
        <v>100</v>
      </c>
      <c r="AR48" s="28" t="s">
        <v>100</v>
      </c>
      <c r="AS48" s="245"/>
    </row>
    <row r="49" spans="1:45" ht="83.25" customHeight="1">
      <c r="A49" s="162">
        <v>45</v>
      </c>
      <c r="B49" s="164" t="s">
        <v>477</v>
      </c>
      <c r="C49" s="164" t="s">
        <v>686</v>
      </c>
      <c r="D49" s="163" t="s">
        <v>1211</v>
      </c>
      <c r="E49" s="164" t="s">
        <v>1212</v>
      </c>
      <c r="F49" s="163" t="s">
        <v>1220</v>
      </c>
      <c r="G49" s="164" t="s">
        <v>1221</v>
      </c>
      <c r="H49" s="164" t="s">
        <v>114</v>
      </c>
      <c r="I49" s="164" t="s">
        <v>114</v>
      </c>
      <c r="J49" s="180" t="s">
        <v>785</v>
      </c>
      <c r="K49" s="162" t="s">
        <v>96</v>
      </c>
      <c r="L49" s="162" t="s">
        <v>1222</v>
      </c>
      <c r="M49" s="162" t="s">
        <v>809</v>
      </c>
      <c r="N49" s="38">
        <v>4146.44661</v>
      </c>
      <c r="O49" s="38">
        <v>4013.1055799999999</v>
      </c>
      <c r="P49" s="38">
        <f t="shared" si="0"/>
        <v>8159.5521900000003</v>
      </c>
      <c r="Q49" s="38">
        <v>2250.1689500000002</v>
      </c>
      <c r="R49" s="38">
        <v>1747.9369199999999</v>
      </c>
      <c r="S49" s="38">
        <f t="shared" si="1"/>
        <v>3998.1058700000003</v>
      </c>
      <c r="T49" s="38">
        <f t="shared" si="13"/>
        <v>-2265.1686600000003</v>
      </c>
      <c r="U49" s="38">
        <f t="shared" si="13"/>
        <v>-4161.44632</v>
      </c>
      <c r="V49" s="39">
        <f t="shared" si="16"/>
        <v>-0.56444282734270856</v>
      </c>
      <c r="W49" s="39">
        <f t="shared" si="12"/>
        <v>-0.51000915529409707</v>
      </c>
      <c r="X49" s="242" t="str">
        <f>IF(OR(T49&gt;9999.99, T49&lt;-9999.99), "Y", "N")</f>
        <v>N</v>
      </c>
      <c r="Y49" s="242" t="str">
        <f>IF(AND(T49&gt;=-9999.99, T49&lt;=9999.99, V49&gt;=-20%, V49&lt;=20%), "Y", "N")</f>
        <v>N</v>
      </c>
      <c r="Z49" s="294" t="s">
        <v>813</v>
      </c>
      <c r="AA49" s="27">
        <v>0.27</v>
      </c>
      <c r="AB49" s="293">
        <v>0</v>
      </c>
      <c r="AC49" s="27">
        <f>AB49+AA49</f>
        <v>0.27</v>
      </c>
      <c r="AD49" s="27">
        <v>0</v>
      </c>
      <c r="AE49" s="27">
        <v>0</v>
      </c>
      <c r="AF49" s="27">
        <f t="shared" si="3"/>
        <v>0</v>
      </c>
      <c r="AG49" s="27">
        <f t="shared" si="14"/>
        <v>0</v>
      </c>
      <c r="AH49" s="27">
        <f t="shared" si="14"/>
        <v>-0.27</v>
      </c>
      <c r="AI49" s="243" t="str">
        <f>IFERROR((AE49-AB49)/AB49,"N/A")</f>
        <v>N/A</v>
      </c>
      <c r="AJ49" s="243">
        <f t="shared" si="15"/>
        <v>-1</v>
      </c>
      <c r="AK49" s="28" t="str">
        <f>IF(AI49="N/A","NO",IF(ABS(AI49)&gt;0.1999,"YES","NO"))</f>
        <v>NO</v>
      </c>
      <c r="AL49" s="144" t="s">
        <v>100</v>
      </c>
      <c r="AM49" s="144" t="s">
        <v>100</v>
      </c>
      <c r="AN49" s="246" t="s">
        <v>108</v>
      </c>
      <c r="AO49" s="59" t="s">
        <v>108</v>
      </c>
      <c r="AP49" s="59" t="str">
        <f>IF(AND(U49&lt;-9999.99, W49&lt;-19.99%), "Under", IF(AND(U49&gt;=-9999.99, U49&lt;=9999.99), "On-Target", IF(AND(U49&gt;9999.99, W49&gt;19.99%), "Over", "Check")))</f>
        <v>On-Target</v>
      </c>
      <c r="AQ49" s="59" t="s">
        <v>163</v>
      </c>
      <c r="AR49" s="59" t="s">
        <v>103</v>
      </c>
      <c r="AS49" s="245"/>
    </row>
    <row r="50" spans="1:45" ht="26.1" customHeight="1">
      <c r="A50" s="162">
        <v>46</v>
      </c>
      <c r="B50" s="107" t="s">
        <v>477</v>
      </c>
      <c r="C50" s="107" t="s">
        <v>686</v>
      </c>
      <c r="D50" s="163" t="s">
        <v>1211</v>
      </c>
      <c r="E50" s="164" t="s">
        <v>1212</v>
      </c>
      <c r="F50" s="163" t="s">
        <v>1220</v>
      </c>
      <c r="G50" s="164" t="s">
        <v>1221</v>
      </c>
      <c r="H50" s="164" t="s">
        <v>692</v>
      </c>
      <c r="I50" s="180" t="s">
        <v>1223</v>
      </c>
      <c r="J50" s="180" t="s">
        <v>785</v>
      </c>
      <c r="K50" s="162" t="s">
        <v>96</v>
      </c>
      <c r="L50" s="162" t="s">
        <v>1222</v>
      </c>
      <c r="M50" s="162" t="s">
        <v>809</v>
      </c>
      <c r="N50" s="38">
        <v>4146.44661</v>
      </c>
      <c r="O50" s="38">
        <v>4013.1055799999999</v>
      </c>
      <c r="P50" s="38">
        <f t="shared" si="0"/>
        <v>8159.5521900000003</v>
      </c>
      <c r="Q50" s="38">
        <v>2250.1689500000002</v>
      </c>
      <c r="R50" s="38">
        <v>1747.9369199999999</v>
      </c>
      <c r="S50" s="38">
        <f t="shared" si="1"/>
        <v>3998.1058700000003</v>
      </c>
      <c r="T50" s="38">
        <f t="shared" si="13"/>
        <v>-2265.1686600000003</v>
      </c>
      <c r="U50" s="38">
        <f t="shared" si="13"/>
        <v>-4161.44632</v>
      </c>
      <c r="V50" s="39">
        <f t="shared" si="16"/>
        <v>-0.56444282734270856</v>
      </c>
      <c r="W50" s="39">
        <f t="shared" si="12"/>
        <v>-0.51000915529409707</v>
      </c>
      <c r="X50" s="31" t="s">
        <v>100</v>
      </c>
      <c r="Y50" s="31" t="s">
        <v>100</v>
      </c>
      <c r="Z50" s="31" t="s">
        <v>100</v>
      </c>
      <c r="AA50" s="27">
        <v>0.27</v>
      </c>
      <c r="AB50" s="293">
        <v>0.27</v>
      </c>
      <c r="AC50" s="27">
        <f>AB50+AA50</f>
        <v>0.54</v>
      </c>
      <c r="AD50" s="27">
        <v>0</v>
      </c>
      <c r="AE50" s="27">
        <v>0</v>
      </c>
      <c r="AF50" s="27">
        <f t="shared" si="3"/>
        <v>0</v>
      </c>
      <c r="AG50" s="27">
        <f t="shared" si="14"/>
        <v>-0.27</v>
      </c>
      <c r="AH50" s="27">
        <f t="shared" si="14"/>
        <v>-0.54</v>
      </c>
      <c r="AI50" s="243">
        <f>IFERROR((AE50-AB50)/AB50,"N/A")</f>
        <v>-1</v>
      </c>
      <c r="AJ50" s="243">
        <f t="shared" si="15"/>
        <v>-1</v>
      </c>
      <c r="AK50" s="28" t="s">
        <v>100</v>
      </c>
      <c r="AL50" s="28" t="s">
        <v>100</v>
      </c>
      <c r="AM50" s="28" t="s">
        <v>100</v>
      </c>
      <c r="AN50" s="28" t="s">
        <v>100</v>
      </c>
      <c r="AO50" s="28" t="s">
        <v>100</v>
      </c>
      <c r="AP50" s="28" t="s">
        <v>100</v>
      </c>
      <c r="AQ50" s="28" t="s">
        <v>100</v>
      </c>
      <c r="AR50" s="28" t="s">
        <v>100</v>
      </c>
      <c r="AS50" s="245"/>
    </row>
    <row r="51" spans="1:45" ht="87.75" customHeight="1">
      <c r="A51" s="162">
        <v>47</v>
      </c>
      <c r="B51" s="164" t="s">
        <v>477</v>
      </c>
      <c r="C51" s="164" t="s">
        <v>686</v>
      </c>
      <c r="D51" s="163" t="s">
        <v>1211</v>
      </c>
      <c r="E51" s="164" t="s">
        <v>1212</v>
      </c>
      <c r="F51" s="163" t="s">
        <v>1224</v>
      </c>
      <c r="G51" s="164" t="s">
        <v>1225</v>
      </c>
      <c r="H51" s="164" t="s">
        <v>114</v>
      </c>
      <c r="I51" s="164" t="s">
        <v>114</v>
      </c>
      <c r="J51" s="180" t="s">
        <v>785</v>
      </c>
      <c r="K51" s="162" t="s">
        <v>96</v>
      </c>
      <c r="L51" s="162" t="s">
        <v>483</v>
      </c>
      <c r="M51" s="162" t="s">
        <v>98</v>
      </c>
      <c r="N51" s="38">
        <v>8587.4198099999994</v>
      </c>
      <c r="O51" s="38">
        <v>8311.2664000000004</v>
      </c>
      <c r="P51" s="38">
        <f t="shared" si="0"/>
        <v>16898.68621</v>
      </c>
      <c r="Q51" s="38">
        <v>8846.7667999999994</v>
      </c>
      <c r="R51" s="38">
        <v>25022.184260000002</v>
      </c>
      <c r="S51" s="38">
        <f t="shared" si="1"/>
        <v>33868.951059999999</v>
      </c>
      <c r="T51" s="38">
        <f t="shared" si="13"/>
        <v>16710.917860000001</v>
      </c>
      <c r="U51" s="38">
        <f t="shared" si="13"/>
        <v>16970.26485</v>
      </c>
      <c r="V51" s="39">
        <f t="shared" si="16"/>
        <v>2.0106343673450295</v>
      </c>
      <c r="W51" s="39">
        <f t="shared" si="12"/>
        <v>1.0042357517685394</v>
      </c>
      <c r="X51" s="242" t="str">
        <f>IF(OR(T51&gt;4999.99, T51&lt;-4999.99), "Y", "N")</f>
        <v>Y</v>
      </c>
      <c r="Y51" s="242" t="str">
        <f>IF(AND(V51&gt;=-20%, V51&lt;=20%, T51&gt;=-5000, T51&lt;=5000), "N", "Y")</f>
        <v>Y</v>
      </c>
      <c r="Z51" s="107" t="s">
        <v>1226</v>
      </c>
      <c r="AA51" s="27" t="s">
        <v>100</v>
      </c>
      <c r="AB51" s="27" t="s">
        <v>100</v>
      </c>
      <c r="AC51" s="27" t="s">
        <v>100</v>
      </c>
      <c r="AD51" s="27" t="s">
        <v>100</v>
      </c>
      <c r="AE51" s="27" t="s">
        <v>100</v>
      </c>
      <c r="AF51" s="27" t="str">
        <f t="shared" si="3"/>
        <v>N/A</v>
      </c>
      <c r="AG51" s="27" t="str">
        <f t="shared" si="14"/>
        <v>N/A</v>
      </c>
      <c r="AH51" s="27" t="str">
        <f>IFERROR(AF51-AC51,"N/A")</f>
        <v>N/A</v>
      </c>
      <c r="AI51" s="243" t="str">
        <f t="shared" si="15"/>
        <v>N/A</v>
      </c>
      <c r="AJ51" s="243" t="str">
        <f t="shared" si="15"/>
        <v>N/A</v>
      </c>
      <c r="AK51" s="28" t="str">
        <f>IF(AI51="N/A","NO",IF(ABS(AI51)&gt;0.1999,"YES","NO"))</f>
        <v>NO</v>
      </c>
      <c r="AL51" s="144" t="s">
        <v>1227</v>
      </c>
      <c r="AM51" s="144" t="s">
        <v>100</v>
      </c>
      <c r="AN51" s="246" t="s">
        <v>101</v>
      </c>
      <c r="AO51" s="59" t="s">
        <v>101</v>
      </c>
      <c r="AP51" s="59" t="str">
        <f>IF(AND(U51&lt;-9999.99, W51&lt;-19.99%), "Under", IF(AND(U51&gt;=-9999.99, U51&lt;=9999.99), "On-Target", IF(AND(U51&gt;9999.99, W51&gt;19.99%), "Over", "Check")))</f>
        <v>Over</v>
      </c>
      <c r="AQ51" s="59" t="s">
        <v>102</v>
      </c>
      <c r="AR51" s="59" t="s">
        <v>1228</v>
      </c>
      <c r="AS51" s="245"/>
    </row>
    <row r="52" spans="1:45" ht="26.1" customHeight="1">
      <c r="A52" s="162">
        <v>48</v>
      </c>
      <c r="B52" s="107" t="s">
        <v>477</v>
      </c>
      <c r="C52" s="107" t="s">
        <v>686</v>
      </c>
      <c r="D52" s="163" t="s">
        <v>1211</v>
      </c>
      <c r="E52" s="164" t="s">
        <v>1212</v>
      </c>
      <c r="F52" s="163" t="s">
        <v>1224</v>
      </c>
      <c r="G52" s="164" t="s">
        <v>1225</v>
      </c>
      <c r="H52" s="164" t="s">
        <v>692</v>
      </c>
      <c r="I52" s="180" t="s">
        <v>1041</v>
      </c>
      <c r="J52" s="180" t="s">
        <v>785</v>
      </c>
      <c r="K52" s="162" t="s">
        <v>96</v>
      </c>
      <c r="L52" s="162" t="s">
        <v>483</v>
      </c>
      <c r="M52" s="162" t="s">
        <v>98</v>
      </c>
      <c r="N52" s="38">
        <v>8587.4198099999994</v>
      </c>
      <c r="O52" s="38">
        <v>8311.2664000000004</v>
      </c>
      <c r="P52" s="38">
        <f t="shared" si="0"/>
        <v>16898.68621</v>
      </c>
      <c r="Q52" s="38">
        <v>8846.7667999999994</v>
      </c>
      <c r="R52" s="38">
        <v>25022.184260000002</v>
      </c>
      <c r="S52" s="38">
        <f t="shared" si="1"/>
        <v>33868.951059999999</v>
      </c>
      <c r="T52" s="38">
        <f t="shared" si="13"/>
        <v>16710.917860000001</v>
      </c>
      <c r="U52" s="38">
        <f t="shared" si="13"/>
        <v>16970.26485</v>
      </c>
      <c r="V52" s="39">
        <f t="shared" si="16"/>
        <v>2.0106343673450295</v>
      </c>
      <c r="W52" s="39">
        <f t="shared" si="12"/>
        <v>1.0042357517685394</v>
      </c>
      <c r="X52" s="31" t="s">
        <v>100</v>
      </c>
      <c r="Y52" s="31" t="s">
        <v>100</v>
      </c>
      <c r="Z52" s="31" t="s">
        <v>100</v>
      </c>
      <c r="AA52" s="27" t="s">
        <v>100</v>
      </c>
      <c r="AB52" s="27" t="s">
        <v>100</v>
      </c>
      <c r="AC52" s="27" t="s">
        <v>100</v>
      </c>
      <c r="AD52" s="27" t="s">
        <v>100</v>
      </c>
      <c r="AE52" s="27" t="s">
        <v>100</v>
      </c>
      <c r="AF52" s="27" t="str">
        <f t="shared" si="3"/>
        <v>N/A</v>
      </c>
      <c r="AG52" s="27" t="str">
        <f t="shared" si="14"/>
        <v>N/A</v>
      </c>
      <c r="AH52" s="27" t="str">
        <f t="shared" si="14"/>
        <v>N/A</v>
      </c>
      <c r="AI52" s="243" t="str">
        <f t="shared" si="15"/>
        <v>N/A</v>
      </c>
      <c r="AJ52" s="243" t="str">
        <f t="shared" si="15"/>
        <v>N/A</v>
      </c>
      <c r="AK52" s="28" t="s">
        <v>100</v>
      </c>
      <c r="AL52" s="28" t="s">
        <v>100</v>
      </c>
      <c r="AM52" s="28" t="s">
        <v>100</v>
      </c>
      <c r="AN52" s="28" t="s">
        <v>100</v>
      </c>
      <c r="AO52" s="28" t="s">
        <v>100</v>
      </c>
      <c r="AP52" s="28" t="s">
        <v>100</v>
      </c>
      <c r="AQ52" s="28" t="s">
        <v>100</v>
      </c>
      <c r="AR52" s="28" t="s">
        <v>100</v>
      </c>
      <c r="AS52" s="245"/>
    </row>
    <row r="53" spans="1:45" ht="51" customHeight="1">
      <c r="A53" s="162">
        <v>49</v>
      </c>
      <c r="B53" s="164" t="s">
        <v>477</v>
      </c>
      <c r="C53" s="164" t="s">
        <v>686</v>
      </c>
      <c r="D53" s="163" t="s">
        <v>1211</v>
      </c>
      <c r="E53" s="164" t="s">
        <v>1212</v>
      </c>
      <c r="F53" s="163" t="s">
        <v>1229</v>
      </c>
      <c r="G53" s="164" t="s">
        <v>1230</v>
      </c>
      <c r="H53" s="164" t="s">
        <v>114</v>
      </c>
      <c r="I53" s="164" t="s">
        <v>114</v>
      </c>
      <c r="J53" s="180" t="s">
        <v>785</v>
      </c>
      <c r="K53" s="162" t="s">
        <v>96</v>
      </c>
      <c r="L53" s="162" t="s">
        <v>483</v>
      </c>
      <c r="M53" s="162" t="s">
        <v>98</v>
      </c>
      <c r="N53" s="38">
        <v>23608.168549999999</v>
      </c>
      <c r="O53" s="38">
        <v>22848.979360000001</v>
      </c>
      <c r="P53" s="38">
        <f t="shared" si="0"/>
        <v>46457.14791</v>
      </c>
      <c r="Q53" s="38">
        <v>5006.1806800000004</v>
      </c>
      <c r="R53" s="38">
        <v>10314.023289999999</v>
      </c>
      <c r="S53" s="38">
        <f t="shared" si="1"/>
        <v>15320.203969999999</v>
      </c>
      <c r="T53" s="38">
        <f t="shared" si="13"/>
        <v>-12534.956070000002</v>
      </c>
      <c r="U53" s="38">
        <f t="shared" si="13"/>
        <v>-31136.943940000001</v>
      </c>
      <c r="V53" s="39">
        <f t="shared" si="16"/>
        <v>-0.54860026229197845</v>
      </c>
      <c r="W53" s="39">
        <f t="shared" si="12"/>
        <v>-0.67022934770599008</v>
      </c>
      <c r="X53" s="242" t="str">
        <f>IF(OR(T53&gt;4999.99, T53&lt;-4999.99), "Y", "N")</f>
        <v>Y</v>
      </c>
      <c r="Y53" s="242" t="str">
        <f>IF(AND(V53&gt;=-20%, V53&lt;=20%, T53&gt;=-5000, T53&lt;=5000), "N", "Y")</f>
        <v>Y</v>
      </c>
      <c r="Z53" s="260" t="s">
        <v>1231</v>
      </c>
      <c r="AA53" s="27">
        <v>18</v>
      </c>
      <c r="AB53" s="27">
        <v>18</v>
      </c>
      <c r="AC53" s="27">
        <f>AB53+AA53</f>
        <v>36</v>
      </c>
      <c r="AD53" s="27">
        <v>2</v>
      </c>
      <c r="AE53" s="27">
        <v>9</v>
      </c>
      <c r="AF53" s="27">
        <f t="shared" si="3"/>
        <v>11</v>
      </c>
      <c r="AG53" s="27">
        <f t="shared" si="14"/>
        <v>-9</v>
      </c>
      <c r="AH53" s="27">
        <f t="shared" si="14"/>
        <v>-25</v>
      </c>
      <c r="AI53" s="243">
        <f t="shared" si="15"/>
        <v>-0.5</v>
      </c>
      <c r="AJ53" s="243">
        <f t="shared" si="15"/>
        <v>-0.69444444444444442</v>
      </c>
      <c r="AK53" s="28" t="str">
        <f>IF(AI53="N/A","NO",IF(ABS(AI53)&gt;0.1999,"YES","NO"))</f>
        <v>YES</v>
      </c>
      <c r="AL53" s="144" t="s">
        <v>1218</v>
      </c>
      <c r="AM53" s="144" t="s">
        <v>391</v>
      </c>
      <c r="AN53" s="246" t="s">
        <v>108</v>
      </c>
      <c r="AO53" s="59" t="s">
        <v>108</v>
      </c>
      <c r="AP53" s="59" t="str">
        <f>IF(AND(U53&lt;-9999.99, W53&lt;-19.99%), "Under", IF(AND(U53&gt;=-9999.99, U53&lt;=9999.99), "On-Target", IF(AND(U53&gt;9999.99, W53&gt;19.99%), "Over", "Check")))</f>
        <v>Under</v>
      </c>
      <c r="AQ53" s="59" t="s">
        <v>163</v>
      </c>
      <c r="AR53" s="59" t="s">
        <v>1232</v>
      </c>
      <c r="AS53" s="245"/>
    </row>
    <row r="54" spans="1:45" ht="26.1" customHeight="1">
      <c r="A54" s="162">
        <v>50</v>
      </c>
      <c r="B54" s="107" t="s">
        <v>477</v>
      </c>
      <c r="C54" s="107" t="s">
        <v>686</v>
      </c>
      <c r="D54" s="163" t="s">
        <v>1211</v>
      </c>
      <c r="E54" s="164" t="s">
        <v>1212</v>
      </c>
      <c r="F54" s="163" t="s">
        <v>1229</v>
      </c>
      <c r="G54" s="164" t="s">
        <v>1230</v>
      </c>
      <c r="H54" s="164" t="s">
        <v>692</v>
      </c>
      <c r="I54" s="180" t="s">
        <v>1233</v>
      </c>
      <c r="J54" s="180" t="s">
        <v>785</v>
      </c>
      <c r="K54" s="162" t="s">
        <v>96</v>
      </c>
      <c r="L54" s="162" t="s">
        <v>483</v>
      </c>
      <c r="M54" s="162" t="s">
        <v>98</v>
      </c>
      <c r="N54" s="38">
        <v>23608.168549999999</v>
      </c>
      <c r="O54" s="38">
        <v>22848.979360000001</v>
      </c>
      <c r="P54" s="38">
        <f t="shared" si="0"/>
        <v>46457.14791</v>
      </c>
      <c r="Q54" s="38">
        <v>5006.1806800000004</v>
      </c>
      <c r="R54" s="38">
        <v>10314.023289999999</v>
      </c>
      <c r="S54" s="38">
        <f t="shared" si="1"/>
        <v>15320.203969999999</v>
      </c>
      <c r="T54" s="38">
        <f t="shared" si="13"/>
        <v>-12534.956070000002</v>
      </c>
      <c r="U54" s="38">
        <f t="shared" si="13"/>
        <v>-31136.943940000001</v>
      </c>
      <c r="V54" s="39">
        <f t="shared" si="16"/>
        <v>-0.54860026229197845</v>
      </c>
      <c r="W54" s="39">
        <f t="shared" si="12"/>
        <v>-0.67022934770599008</v>
      </c>
      <c r="X54" s="31" t="s">
        <v>100</v>
      </c>
      <c r="Y54" s="31" t="s">
        <v>100</v>
      </c>
      <c r="Z54" s="31" t="s">
        <v>100</v>
      </c>
      <c r="AA54" s="27">
        <v>18</v>
      </c>
      <c r="AB54" s="27">
        <v>18</v>
      </c>
      <c r="AC54" s="27">
        <f>AB54+AA54</f>
        <v>36</v>
      </c>
      <c r="AD54" s="27">
        <v>2</v>
      </c>
      <c r="AE54" s="27">
        <v>9</v>
      </c>
      <c r="AF54" s="27">
        <f t="shared" si="3"/>
        <v>11</v>
      </c>
      <c r="AG54" s="27">
        <f t="shared" si="14"/>
        <v>-9</v>
      </c>
      <c r="AH54" s="27">
        <f t="shared" si="14"/>
        <v>-25</v>
      </c>
      <c r="AI54" s="243">
        <f t="shared" si="15"/>
        <v>-0.5</v>
      </c>
      <c r="AJ54" s="243">
        <f t="shared" si="15"/>
        <v>-0.69444444444444442</v>
      </c>
      <c r="AK54" s="28" t="s">
        <v>100</v>
      </c>
      <c r="AL54" s="28" t="s">
        <v>100</v>
      </c>
      <c r="AM54" s="28" t="s">
        <v>100</v>
      </c>
      <c r="AN54" s="28" t="s">
        <v>100</v>
      </c>
      <c r="AO54" s="28" t="s">
        <v>100</v>
      </c>
      <c r="AP54" s="28" t="s">
        <v>100</v>
      </c>
      <c r="AQ54" s="28" t="s">
        <v>100</v>
      </c>
      <c r="AR54" s="28" t="s">
        <v>100</v>
      </c>
      <c r="AS54" s="245"/>
    </row>
    <row r="55" spans="1:45" ht="90.6" customHeight="1">
      <c r="A55" s="162">
        <v>51</v>
      </c>
      <c r="B55" s="164" t="s">
        <v>477</v>
      </c>
      <c r="C55" s="164" t="s">
        <v>686</v>
      </c>
      <c r="D55" s="163" t="s">
        <v>1211</v>
      </c>
      <c r="E55" s="164" t="s">
        <v>1212</v>
      </c>
      <c r="F55" s="163" t="s">
        <v>1234</v>
      </c>
      <c r="G55" s="164" t="s">
        <v>1083</v>
      </c>
      <c r="H55" s="164" t="s">
        <v>114</v>
      </c>
      <c r="I55" s="164" t="s">
        <v>114</v>
      </c>
      <c r="J55" s="180" t="s">
        <v>785</v>
      </c>
      <c r="K55" s="162" t="s">
        <v>96</v>
      </c>
      <c r="L55" s="162" t="s">
        <v>1222</v>
      </c>
      <c r="M55" s="162" t="s">
        <v>809</v>
      </c>
      <c r="N55" s="38">
        <v>8486.1046200000001</v>
      </c>
      <c r="O55" s="38">
        <v>8213.2092900000007</v>
      </c>
      <c r="P55" s="38">
        <f t="shared" si="0"/>
        <v>16699.313910000001</v>
      </c>
      <c r="Q55" s="38">
        <v>5199.4349300000003</v>
      </c>
      <c r="R55" s="38">
        <v>9042.5206400000006</v>
      </c>
      <c r="S55" s="38">
        <f t="shared" si="1"/>
        <v>14241.955570000002</v>
      </c>
      <c r="T55" s="38">
        <f t="shared" si="13"/>
        <v>829.31134999999995</v>
      </c>
      <c r="U55" s="38">
        <f t="shared" si="13"/>
        <v>-2457.3583399999989</v>
      </c>
      <c r="V55" s="39">
        <f t="shared" si="16"/>
        <v>0.10097287439268456</v>
      </c>
      <c r="W55" s="39">
        <f t="shared" si="12"/>
        <v>-0.14715325151942119</v>
      </c>
      <c r="X55" s="242" t="str">
        <f>IF(OR(T55&gt;9999.99, T55&lt;-9999.99), "Y", "N")</f>
        <v>N</v>
      </c>
      <c r="Y55" s="242" t="s">
        <v>648</v>
      </c>
      <c r="Z55" s="107" t="s">
        <v>1084</v>
      </c>
      <c r="AA55" s="27" t="s">
        <v>100</v>
      </c>
      <c r="AB55" s="27" t="s">
        <v>100</v>
      </c>
      <c r="AC55" s="27" t="s">
        <v>100</v>
      </c>
      <c r="AD55" s="27" t="s">
        <v>100</v>
      </c>
      <c r="AE55" s="27" t="s">
        <v>100</v>
      </c>
      <c r="AF55" s="27" t="str">
        <f t="shared" si="3"/>
        <v>N/A</v>
      </c>
      <c r="AG55" s="27" t="str">
        <f t="shared" si="14"/>
        <v>N/A</v>
      </c>
      <c r="AH55" s="27" t="str">
        <f t="shared" si="14"/>
        <v>N/A</v>
      </c>
      <c r="AI55" s="243" t="str">
        <f t="shared" si="15"/>
        <v>N/A</v>
      </c>
      <c r="AJ55" s="243" t="str">
        <f t="shared" si="15"/>
        <v>N/A</v>
      </c>
      <c r="AK55" s="28" t="str">
        <f>IF(AI55="N/A","NO",IF(ABS(AI55)&gt;0.1999,"YES","NO"))</f>
        <v>NO</v>
      </c>
      <c r="AL55" s="144" t="s">
        <v>100</v>
      </c>
      <c r="AM55" s="144" t="s">
        <v>100</v>
      </c>
      <c r="AN55" s="246" t="s">
        <v>101</v>
      </c>
      <c r="AO55" s="59" t="s">
        <v>101</v>
      </c>
      <c r="AP55" s="59" t="str">
        <f>IF(AND(U55&lt;-9999.99, W55&lt;-19.99%), "Under", IF(AND(U55&gt;=-9999.99, U55&lt;=9999.99), "On-Target", IF(AND(U55&gt;9999.99, W55&gt;19.99%), "Over", "Check")))</f>
        <v>On-Target</v>
      </c>
      <c r="AQ55" s="59" t="s">
        <v>102</v>
      </c>
      <c r="AR55" s="59" t="s">
        <v>103</v>
      </c>
      <c r="AS55" s="245"/>
    </row>
    <row r="56" spans="1:45" ht="38.450000000000003" customHeight="1">
      <c r="A56" s="162">
        <v>52</v>
      </c>
      <c r="B56" s="107" t="s">
        <v>477</v>
      </c>
      <c r="C56" s="107" t="s">
        <v>686</v>
      </c>
      <c r="D56" s="163" t="s">
        <v>1211</v>
      </c>
      <c r="E56" s="164" t="s">
        <v>1212</v>
      </c>
      <c r="F56" s="163" t="s">
        <v>1234</v>
      </c>
      <c r="G56" s="164" t="s">
        <v>1083</v>
      </c>
      <c r="H56" s="164" t="s">
        <v>692</v>
      </c>
      <c r="I56" s="180" t="s">
        <v>859</v>
      </c>
      <c r="J56" s="180" t="s">
        <v>785</v>
      </c>
      <c r="K56" s="162" t="s">
        <v>96</v>
      </c>
      <c r="L56" s="162" t="s">
        <v>1222</v>
      </c>
      <c r="M56" s="162" t="s">
        <v>809</v>
      </c>
      <c r="N56" s="38">
        <v>8486.1046200000001</v>
      </c>
      <c r="O56" s="38">
        <v>8213.2092900000007</v>
      </c>
      <c r="P56" s="38">
        <f t="shared" si="0"/>
        <v>16699.313910000001</v>
      </c>
      <c r="Q56" s="38">
        <v>5199.4349300000003</v>
      </c>
      <c r="R56" s="38">
        <v>9042.5206400000006</v>
      </c>
      <c r="S56" s="38">
        <f t="shared" si="1"/>
        <v>14241.955570000002</v>
      </c>
      <c r="T56" s="38">
        <f t="shared" si="13"/>
        <v>829.31134999999995</v>
      </c>
      <c r="U56" s="38">
        <f t="shared" si="13"/>
        <v>-2457.3583399999989</v>
      </c>
      <c r="V56" s="39">
        <f t="shared" si="16"/>
        <v>0.10097287439268456</v>
      </c>
      <c r="W56" s="39">
        <f t="shared" si="12"/>
        <v>-0.14715325151942119</v>
      </c>
      <c r="X56" s="31" t="s">
        <v>100</v>
      </c>
      <c r="Y56" s="31" t="s">
        <v>100</v>
      </c>
      <c r="Z56" s="31" t="s">
        <v>100</v>
      </c>
      <c r="AA56" s="27" t="s">
        <v>100</v>
      </c>
      <c r="AB56" s="27" t="s">
        <v>100</v>
      </c>
      <c r="AC56" s="27" t="s">
        <v>100</v>
      </c>
      <c r="AD56" s="27" t="s">
        <v>100</v>
      </c>
      <c r="AE56" s="27" t="s">
        <v>100</v>
      </c>
      <c r="AF56" s="27" t="str">
        <f t="shared" si="3"/>
        <v>N/A</v>
      </c>
      <c r="AG56" s="27" t="str">
        <f t="shared" si="14"/>
        <v>N/A</v>
      </c>
      <c r="AH56" s="27" t="str">
        <f t="shared" si="14"/>
        <v>N/A</v>
      </c>
      <c r="AI56" s="243" t="str">
        <f t="shared" si="15"/>
        <v>N/A</v>
      </c>
      <c r="AJ56" s="243" t="str">
        <f t="shared" si="15"/>
        <v>N/A</v>
      </c>
      <c r="AK56" s="28" t="s">
        <v>100</v>
      </c>
      <c r="AL56" s="28" t="s">
        <v>100</v>
      </c>
      <c r="AM56" s="28" t="s">
        <v>100</v>
      </c>
      <c r="AN56" s="28" t="s">
        <v>100</v>
      </c>
      <c r="AO56" s="28" t="s">
        <v>100</v>
      </c>
      <c r="AP56" s="28" t="s">
        <v>100</v>
      </c>
      <c r="AQ56" s="28" t="s">
        <v>100</v>
      </c>
      <c r="AR56" s="28" t="s">
        <v>100</v>
      </c>
      <c r="AS56" s="245"/>
    </row>
    <row r="57" spans="1:45" ht="63.6" customHeight="1">
      <c r="A57" s="162">
        <v>53</v>
      </c>
      <c r="B57" s="164" t="s">
        <v>477</v>
      </c>
      <c r="C57" s="164" t="s">
        <v>686</v>
      </c>
      <c r="D57" s="163" t="s">
        <v>1211</v>
      </c>
      <c r="E57" s="164" t="s">
        <v>1212</v>
      </c>
      <c r="F57" s="163" t="s">
        <v>1235</v>
      </c>
      <c r="G57" s="164" t="s">
        <v>1015</v>
      </c>
      <c r="H57" s="164" t="s">
        <v>114</v>
      </c>
      <c r="I57" s="164" t="s">
        <v>114</v>
      </c>
      <c r="J57" s="180" t="s">
        <v>785</v>
      </c>
      <c r="K57" s="162" t="s">
        <v>96</v>
      </c>
      <c r="L57" s="162" t="s">
        <v>1222</v>
      </c>
      <c r="M57" s="162" t="s">
        <v>809</v>
      </c>
      <c r="N57" s="38">
        <v>2549.8581300000001</v>
      </c>
      <c r="O57" s="38">
        <v>2467.86004</v>
      </c>
      <c r="P57" s="38">
        <f t="shared" si="0"/>
        <v>5017.7181700000001</v>
      </c>
      <c r="Q57" s="38">
        <v>12771.911829999999</v>
      </c>
      <c r="R57" s="38">
        <v>2916.4717500000002</v>
      </c>
      <c r="S57" s="38">
        <f t="shared" si="1"/>
        <v>15688.38358</v>
      </c>
      <c r="T57" s="38">
        <f t="shared" si="13"/>
        <v>448.61171000000013</v>
      </c>
      <c r="U57" s="38">
        <f t="shared" si="13"/>
        <v>10670.66541</v>
      </c>
      <c r="V57" s="39">
        <f t="shared" si="16"/>
        <v>0.18178166619205849</v>
      </c>
      <c r="W57" s="39">
        <f t="shared" si="12"/>
        <v>2.1265971998582773</v>
      </c>
      <c r="X57" s="242" t="str">
        <f>IF(OR(T57&gt;9999.99, T57&lt;-9999.99), "Y", "N")</f>
        <v>N</v>
      </c>
      <c r="Y57" s="242" t="s">
        <v>648</v>
      </c>
      <c r="Z57" s="260" t="s">
        <v>1024</v>
      </c>
      <c r="AA57" s="27">
        <v>1</v>
      </c>
      <c r="AB57" s="27">
        <v>1</v>
      </c>
      <c r="AC57" s="27">
        <f t="shared" ref="AC57:AC62" si="17">AB57+AA57</f>
        <v>2</v>
      </c>
      <c r="AD57" s="27">
        <v>1</v>
      </c>
      <c r="AE57" s="27">
        <v>0</v>
      </c>
      <c r="AF57" s="27">
        <f t="shared" si="3"/>
        <v>1</v>
      </c>
      <c r="AG57" s="27">
        <f t="shared" si="14"/>
        <v>-1</v>
      </c>
      <c r="AH57" s="27">
        <f t="shared" si="14"/>
        <v>-1</v>
      </c>
      <c r="AI57" s="243">
        <f t="shared" si="15"/>
        <v>-1</v>
      </c>
      <c r="AJ57" s="243">
        <f t="shared" si="15"/>
        <v>-0.5</v>
      </c>
      <c r="AK57" s="28" t="str">
        <f>IF(AI57="N/A","NO",IF(ABS(AI57)&gt;0.1999,"YES","NO"))</f>
        <v>YES</v>
      </c>
      <c r="AL57" s="144" t="s">
        <v>100</v>
      </c>
      <c r="AM57" s="144" t="s">
        <v>1236</v>
      </c>
      <c r="AN57" s="246" t="s">
        <v>108</v>
      </c>
      <c r="AO57" s="59" t="s">
        <v>101</v>
      </c>
      <c r="AP57" s="59" t="str">
        <f>IF(AND(U57&lt;-9999.99, W57&lt;-19.99%), "Under", IF(AND(U57&gt;=-9999.99, U57&lt;=9999.99), "On-Target", IF(AND(U57&gt;9999.99, W57&gt;19.99%), "Over", "Check")))</f>
        <v>Over</v>
      </c>
      <c r="AQ57" s="59" t="s">
        <v>102</v>
      </c>
      <c r="AR57" s="59" t="s">
        <v>1237</v>
      </c>
      <c r="AS57" s="245"/>
    </row>
    <row r="58" spans="1:45" ht="38.450000000000003" customHeight="1">
      <c r="A58" s="162">
        <v>54</v>
      </c>
      <c r="B58" s="107" t="s">
        <v>477</v>
      </c>
      <c r="C58" s="107" t="s">
        <v>686</v>
      </c>
      <c r="D58" s="163" t="s">
        <v>1211</v>
      </c>
      <c r="E58" s="164" t="s">
        <v>1212</v>
      </c>
      <c r="F58" s="163" t="s">
        <v>1235</v>
      </c>
      <c r="G58" s="164" t="s">
        <v>1015</v>
      </c>
      <c r="H58" s="164" t="s">
        <v>692</v>
      </c>
      <c r="I58" s="180" t="s">
        <v>1238</v>
      </c>
      <c r="J58" s="180" t="s">
        <v>785</v>
      </c>
      <c r="K58" s="162" t="s">
        <v>96</v>
      </c>
      <c r="L58" s="162" t="s">
        <v>1222</v>
      </c>
      <c r="M58" s="162" t="s">
        <v>809</v>
      </c>
      <c r="N58" s="38">
        <v>2549.8581300000001</v>
      </c>
      <c r="O58" s="38">
        <v>2467.86004</v>
      </c>
      <c r="P58" s="38">
        <f t="shared" si="0"/>
        <v>5017.7181700000001</v>
      </c>
      <c r="Q58" s="38">
        <v>12771.911829999999</v>
      </c>
      <c r="R58" s="38">
        <v>2916.4717500000002</v>
      </c>
      <c r="S58" s="38">
        <f t="shared" si="1"/>
        <v>15688.38358</v>
      </c>
      <c r="T58" s="38">
        <f t="shared" si="13"/>
        <v>448.61171000000013</v>
      </c>
      <c r="U58" s="38">
        <f t="shared" si="13"/>
        <v>10670.66541</v>
      </c>
      <c r="V58" s="39">
        <f t="shared" si="16"/>
        <v>0.18178166619205849</v>
      </c>
      <c r="W58" s="39">
        <f t="shared" si="12"/>
        <v>2.1265971998582773</v>
      </c>
      <c r="X58" s="31" t="s">
        <v>100</v>
      </c>
      <c r="Y58" s="31" t="s">
        <v>100</v>
      </c>
      <c r="Z58" s="31" t="s">
        <v>100</v>
      </c>
      <c r="AA58" s="27">
        <v>1</v>
      </c>
      <c r="AB58" s="27">
        <v>1</v>
      </c>
      <c r="AC58" s="27">
        <f t="shared" si="17"/>
        <v>2</v>
      </c>
      <c r="AD58" s="27">
        <v>1</v>
      </c>
      <c r="AE58" s="27">
        <v>0</v>
      </c>
      <c r="AF58" s="27">
        <f t="shared" si="3"/>
        <v>1</v>
      </c>
      <c r="AG58" s="27">
        <f t="shared" si="14"/>
        <v>-1</v>
      </c>
      <c r="AH58" s="27">
        <f t="shared" si="14"/>
        <v>-1</v>
      </c>
      <c r="AI58" s="243">
        <f t="shared" si="15"/>
        <v>-1</v>
      </c>
      <c r="AJ58" s="243">
        <f t="shared" si="15"/>
        <v>-0.5</v>
      </c>
      <c r="AK58" s="28" t="s">
        <v>100</v>
      </c>
      <c r="AL58" s="28" t="s">
        <v>100</v>
      </c>
      <c r="AM58" s="28" t="s">
        <v>100</v>
      </c>
      <c r="AN58" s="28" t="s">
        <v>100</v>
      </c>
      <c r="AO58" s="28" t="s">
        <v>100</v>
      </c>
      <c r="AP58" s="28" t="s">
        <v>100</v>
      </c>
      <c r="AQ58" s="28" t="s">
        <v>100</v>
      </c>
      <c r="AR58" s="28" t="s">
        <v>100</v>
      </c>
      <c r="AS58" s="245"/>
    </row>
    <row r="59" spans="1:45" ht="51" customHeight="1">
      <c r="A59" s="162">
        <v>55</v>
      </c>
      <c r="B59" s="164" t="s">
        <v>477</v>
      </c>
      <c r="C59" s="164" t="s">
        <v>686</v>
      </c>
      <c r="D59" s="163" t="s">
        <v>1211</v>
      </c>
      <c r="E59" s="164" t="s">
        <v>1212</v>
      </c>
      <c r="F59" s="163" t="s">
        <v>1239</v>
      </c>
      <c r="G59" s="164" t="s">
        <v>1019</v>
      </c>
      <c r="H59" s="164" t="s">
        <v>114</v>
      </c>
      <c r="I59" s="164" t="s">
        <v>114</v>
      </c>
      <c r="J59" s="180" t="s">
        <v>785</v>
      </c>
      <c r="K59" s="162" t="s">
        <v>96</v>
      </c>
      <c r="L59" s="162" t="s">
        <v>1222</v>
      </c>
      <c r="M59" s="162" t="s">
        <v>809</v>
      </c>
      <c r="N59" s="38">
        <v>13542.13839</v>
      </c>
      <c r="O59" s="38">
        <v>13106.651619999999</v>
      </c>
      <c r="P59" s="38">
        <f t="shared" si="0"/>
        <v>26648.790009999997</v>
      </c>
      <c r="Q59" s="38">
        <v>9749.3143500000006</v>
      </c>
      <c r="R59" s="38">
        <v>16625.9264</v>
      </c>
      <c r="S59" s="38">
        <f t="shared" si="1"/>
        <v>26375.240750000001</v>
      </c>
      <c r="T59" s="38">
        <f t="shared" si="13"/>
        <v>3519.2747800000016</v>
      </c>
      <c r="U59" s="38">
        <f t="shared" si="13"/>
        <v>-273.54925999999614</v>
      </c>
      <c r="V59" s="39">
        <f t="shared" si="16"/>
        <v>0.26851059157090817</v>
      </c>
      <c r="W59" s="39">
        <f t="shared" si="12"/>
        <v>-1.0264978631200381E-2</v>
      </c>
      <c r="X59" s="242" t="str">
        <f>IF(OR(T59&gt;9999.99, T59&lt;-9999.99), "Y", "N")</f>
        <v>N</v>
      </c>
      <c r="Y59" s="242" t="str">
        <f>IF(AND(T59&gt;=-9999.99, T59&lt;=9999.99, V59&gt;=-20%, V59&lt;=20%), "Y", "N")</f>
        <v>N</v>
      </c>
      <c r="Z59" s="260" t="s">
        <v>1024</v>
      </c>
      <c r="AA59" s="27">
        <v>8</v>
      </c>
      <c r="AB59" s="27">
        <v>8</v>
      </c>
      <c r="AC59" s="27">
        <f t="shared" si="17"/>
        <v>16</v>
      </c>
      <c r="AD59" s="27">
        <v>2</v>
      </c>
      <c r="AE59" s="27">
        <v>3</v>
      </c>
      <c r="AF59" s="27">
        <f t="shared" si="3"/>
        <v>5</v>
      </c>
      <c r="AG59" s="27">
        <f t="shared" si="14"/>
        <v>-5</v>
      </c>
      <c r="AH59" s="27">
        <f t="shared" si="14"/>
        <v>-11</v>
      </c>
      <c r="AI59" s="243">
        <f t="shared" si="15"/>
        <v>-0.625</v>
      </c>
      <c r="AJ59" s="243">
        <f t="shared" si="15"/>
        <v>-0.6875</v>
      </c>
      <c r="AK59" s="28" t="str">
        <f>IF(AI59="N/A","NO",IF(ABS(AI59)&gt;0.1999,"YES","NO"))</f>
        <v>YES</v>
      </c>
      <c r="AL59" s="144" t="s">
        <v>100</v>
      </c>
      <c r="AM59" s="144" t="s">
        <v>391</v>
      </c>
      <c r="AN59" s="246" t="s">
        <v>108</v>
      </c>
      <c r="AO59" s="59" t="s">
        <v>101</v>
      </c>
      <c r="AP59" s="59" t="str">
        <f>IF(AND(U59&lt;-9999.99, W59&lt;-19.99%), "Under", IF(AND(U59&gt;=-9999.99, U59&lt;=9999.99), "On-Target", IF(AND(U59&gt;9999.99, W59&gt;19.99%), "Over", "Check")))</f>
        <v>On-Target</v>
      </c>
      <c r="AQ59" s="59" t="s">
        <v>102</v>
      </c>
      <c r="AR59" s="59" t="s">
        <v>1240</v>
      </c>
      <c r="AS59" s="245"/>
    </row>
    <row r="60" spans="1:45" ht="26.1" customHeight="1">
      <c r="A60" s="162">
        <v>56</v>
      </c>
      <c r="B60" s="107" t="s">
        <v>477</v>
      </c>
      <c r="C60" s="107" t="s">
        <v>686</v>
      </c>
      <c r="D60" s="163" t="s">
        <v>1211</v>
      </c>
      <c r="E60" s="164" t="s">
        <v>1212</v>
      </c>
      <c r="F60" s="163" t="s">
        <v>1239</v>
      </c>
      <c r="G60" s="164" t="s">
        <v>1019</v>
      </c>
      <c r="H60" s="164" t="s">
        <v>692</v>
      </c>
      <c r="I60" s="180" t="s">
        <v>1021</v>
      </c>
      <c r="J60" s="180" t="s">
        <v>785</v>
      </c>
      <c r="K60" s="162" t="s">
        <v>96</v>
      </c>
      <c r="L60" s="162" t="s">
        <v>1222</v>
      </c>
      <c r="M60" s="162" t="s">
        <v>809</v>
      </c>
      <c r="N60" s="38">
        <v>13542.13839</v>
      </c>
      <c r="O60" s="38">
        <v>13106.651619999999</v>
      </c>
      <c r="P60" s="38">
        <f t="shared" si="0"/>
        <v>26648.790009999997</v>
      </c>
      <c r="Q60" s="38">
        <v>9749.3143500000006</v>
      </c>
      <c r="R60" s="38">
        <v>16625.9264</v>
      </c>
      <c r="S60" s="38">
        <f t="shared" si="1"/>
        <v>26375.240750000001</v>
      </c>
      <c r="T60" s="38">
        <f t="shared" si="13"/>
        <v>3519.2747800000016</v>
      </c>
      <c r="U60" s="38">
        <f t="shared" si="13"/>
        <v>-273.54925999999614</v>
      </c>
      <c r="V60" s="39">
        <f t="shared" si="16"/>
        <v>0.26851059157090817</v>
      </c>
      <c r="W60" s="39">
        <f t="shared" si="12"/>
        <v>-1.0264978631200381E-2</v>
      </c>
      <c r="X60" s="31" t="s">
        <v>100</v>
      </c>
      <c r="Y60" s="31" t="s">
        <v>100</v>
      </c>
      <c r="Z60" s="31" t="s">
        <v>100</v>
      </c>
      <c r="AA60" s="27">
        <v>8</v>
      </c>
      <c r="AB60" s="27">
        <v>8</v>
      </c>
      <c r="AC60" s="27">
        <f t="shared" si="17"/>
        <v>16</v>
      </c>
      <c r="AD60" s="27">
        <v>2</v>
      </c>
      <c r="AE60" s="27">
        <v>3</v>
      </c>
      <c r="AF60" s="27">
        <f t="shared" si="3"/>
        <v>5</v>
      </c>
      <c r="AG60" s="27">
        <f t="shared" si="14"/>
        <v>-5</v>
      </c>
      <c r="AH60" s="27">
        <f t="shared" si="14"/>
        <v>-11</v>
      </c>
      <c r="AI60" s="243">
        <f t="shared" si="15"/>
        <v>-0.625</v>
      </c>
      <c r="AJ60" s="243">
        <f t="shared" si="15"/>
        <v>-0.6875</v>
      </c>
      <c r="AK60" s="28" t="s">
        <v>100</v>
      </c>
      <c r="AL60" s="28" t="s">
        <v>100</v>
      </c>
      <c r="AM60" s="28" t="s">
        <v>100</v>
      </c>
      <c r="AN60" s="28" t="s">
        <v>100</v>
      </c>
      <c r="AO60" s="28" t="s">
        <v>100</v>
      </c>
      <c r="AP60" s="28" t="s">
        <v>100</v>
      </c>
      <c r="AQ60" s="28" t="s">
        <v>100</v>
      </c>
      <c r="AR60" s="28" t="s">
        <v>100</v>
      </c>
      <c r="AS60" s="245"/>
    </row>
    <row r="61" spans="1:45" ht="63.6" customHeight="1">
      <c r="A61" s="162">
        <v>57</v>
      </c>
      <c r="B61" s="164" t="s">
        <v>477</v>
      </c>
      <c r="C61" s="164" t="s">
        <v>686</v>
      </c>
      <c r="D61" s="163" t="s">
        <v>1211</v>
      </c>
      <c r="E61" s="164" t="s">
        <v>1212</v>
      </c>
      <c r="F61" s="163" t="s">
        <v>1241</v>
      </c>
      <c r="G61" s="164" t="s">
        <v>1242</v>
      </c>
      <c r="H61" s="164" t="s">
        <v>114</v>
      </c>
      <c r="I61" s="164" t="s">
        <v>114</v>
      </c>
      <c r="J61" s="180" t="s">
        <v>785</v>
      </c>
      <c r="K61" s="162" t="s">
        <v>96</v>
      </c>
      <c r="L61" s="162" t="s">
        <v>1222</v>
      </c>
      <c r="M61" s="162" t="s">
        <v>809</v>
      </c>
      <c r="N61" s="38">
        <v>10178.429829999999</v>
      </c>
      <c r="O61" s="38">
        <v>9851.112869999999</v>
      </c>
      <c r="P61" s="38">
        <f t="shared" si="0"/>
        <v>20029.542699999998</v>
      </c>
      <c r="Q61" s="38">
        <v>328.22237000000001</v>
      </c>
      <c r="R61" s="38">
        <v>539.93552999999997</v>
      </c>
      <c r="S61" s="38">
        <f t="shared" si="1"/>
        <v>868.15789999999993</v>
      </c>
      <c r="T61" s="38">
        <f t="shared" si="13"/>
        <v>-9311.1773399999984</v>
      </c>
      <c r="U61" s="38">
        <f t="shared" si="13"/>
        <v>-19161.3848</v>
      </c>
      <c r="V61" s="39">
        <f t="shared" si="16"/>
        <v>-0.94519040263518972</v>
      </c>
      <c r="W61" s="39">
        <f t="shared" si="12"/>
        <v>-0.95665612974778513</v>
      </c>
      <c r="X61" s="242" t="str">
        <f>IF(OR(T61&gt;9999.99, T61&lt;-9999.99), "Y", "N")</f>
        <v>N</v>
      </c>
      <c r="Y61" s="242" t="str">
        <f>IF(AND(T61&gt;=-9999.99, T61&lt;=9999.99, V61&gt;=-20%, V61&lt;=20%), "Y", "N")</f>
        <v>N</v>
      </c>
      <c r="Z61" s="260" t="s">
        <v>1024</v>
      </c>
      <c r="AA61" s="27">
        <v>4</v>
      </c>
      <c r="AB61" s="27">
        <v>4</v>
      </c>
      <c r="AC61" s="27">
        <f t="shared" si="17"/>
        <v>8</v>
      </c>
      <c r="AD61" s="27">
        <v>0</v>
      </c>
      <c r="AE61" s="27">
        <v>0</v>
      </c>
      <c r="AF61" s="27">
        <f t="shared" si="3"/>
        <v>0</v>
      </c>
      <c r="AG61" s="27">
        <f t="shared" si="14"/>
        <v>-4</v>
      </c>
      <c r="AH61" s="27">
        <f t="shared" si="14"/>
        <v>-8</v>
      </c>
      <c r="AI61" s="243">
        <f t="shared" si="15"/>
        <v>-1</v>
      </c>
      <c r="AJ61" s="243">
        <f t="shared" si="15"/>
        <v>-1</v>
      </c>
      <c r="AK61" s="28" t="str">
        <f>IF(AI61="N/A","NO",IF(ABS(AI61)&gt;0.1999,"YES","NO"))</f>
        <v>YES</v>
      </c>
      <c r="AL61" s="144" t="s">
        <v>100</v>
      </c>
      <c r="AM61" s="144" t="s">
        <v>1236</v>
      </c>
      <c r="AN61" s="246" t="s">
        <v>108</v>
      </c>
      <c r="AO61" s="59" t="s">
        <v>101</v>
      </c>
      <c r="AP61" s="59" t="str">
        <f>IF(AND(U61&lt;-9999.99, W61&lt;-19.99%), "Under", IF(AND(U61&gt;=-9999.99, U61&lt;=9999.99), "On-Target", IF(AND(U61&gt;9999.99, W61&gt;19.99%), "Over", "Check")))</f>
        <v>Under</v>
      </c>
      <c r="AQ61" s="59" t="s">
        <v>102</v>
      </c>
      <c r="AR61" s="59" t="s">
        <v>1243</v>
      </c>
      <c r="AS61" s="245"/>
    </row>
    <row r="62" spans="1:45" ht="38.450000000000003" customHeight="1">
      <c r="A62" s="162">
        <v>58</v>
      </c>
      <c r="B62" s="107" t="s">
        <v>477</v>
      </c>
      <c r="C62" s="107" t="s">
        <v>686</v>
      </c>
      <c r="D62" s="163" t="s">
        <v>1211</v>
      </c>
      <c r="E62" s="164" t="s">
        <v>1212</v>
      </c>
      <c r="F62" s="163" t="s">
        <v>1241</v>
      </c>
      <c r="G62" s="164" t="s">
        <v>1242</v>
      </c>
      <c r="H62" s="164" t="s">
        <v>692</v>
      </c>
      <c r="I62" s="180" t="s">
        <v>1238</v>
      </c>
      <c r="J62" s="180" t="s">
        <v>785</v>
      </c>
      <c r="K62" s="162" t="s">
        <v>96</v>
      </c>
      <c r="L62" s="162" t="s">
        <v>1222</v>
      </c>
      <c r="M62" s="162" t="s">
        <v>809</v>
      </c>
      <c r="N62" s="38">
        <v>10178.429829999999</v>
      </c>
      <c r="O62" s="38">
        <v>9851.112869999999</v>
      </c>
      <c r="P62" s="38">
        <f t="shared" si="0"/>
        <v>20029.542699999998</v>
      </c>
      <c r="Q62" s="38">
        <v>328.22237000000001</v>
      </c>
      <c r="R62" s="38">
        <v>539.93552999999997</v>
      </c>
      <c r="S62" s="38">
        <f t="shared" si="1"/>
        <v>868.15789999999993</v>
      </c>
      <c r="T62" s="38">
        <f t="shared" si="13"/>
        <v>-9311.1773399999984</v>
      </c>
      <c r="U62" s="38">
        <f t="shared" si="13"/>
        <v>-19161.3848</v>
      </c>
      <c r="V62" s="39">
        <f t="shared" si="16"/>
        <v>-0.94519040263518972</v>
      </c>
      <c r="W62" s="39">
        <f t="shared" si="12"/>
        <v>-0.95665612974778513</v>
      </c>
      <c r="X62" s="31" t="s">
        <v>100</v>
      </c>
      <c r="Y62" s="31" t="s">
        <v>100</v>
      </c>
      <c r="Z62" s="31" t="s">
        <v>100</v>
      </c>
      <c r="AA62" s="27">
        <v>4</v>
      </c>
      <c r="AB62" s="27">
        <v>4</v>
      </c>
      <c r="AC62" s="27">
        <f t="shared" si="17"/>
        <v>8</v>
      </c>
      <c r="AD62" s="27">
        <v>0</v>
      </c>
      <c r="AE62" s="27">
        <v>0</v>
      </c>
      <c r="AF62" s="27">
        <f t="shared" si="3"/>
        <v>0</v>
      </c>
      <c r="AG62" s="27">
        <f t="shared" si="14"/>
        <v>-4</v>
      </c>
      <c r="AH62" s="27">
        <f t="shared" si="14"/>
        <v>-8</v>
      </c>
      <c r="AI62" s="243">
        <f t="shared" si="15"/>
        <v>-1</v>
      </c>
      <c r="AJ62" s="243">
        <f t="shared" si="15"/>
        <v>-1</v>
      </c>
      <c r="AK62" s="28" t="s">
        <v>100</v>
      </c>
      <c r="AL62" s="28" t="s">
        <v>100</v>
      </c>
      <c r="AM62" s="28" t="s">
        <v>100</v>
      </c>
      <c r="AN62" s="28" t="s">
        <v>100</v>
      </c>
      <c r="AO62" s="28" t="s">
        <v>100</v>
      </c>
      <c r="AP62" s="28" t="s">
        <v>100</v>
      </c>
      <c r="AQ62" s="28" t="s">
        <v>100</v>
      </c>
      <c r="AR62" s="28" t="s">
        <v>100</v>
      </c>
      <c r="AS62" s="245"/>
    </row>
    <row r="63" spans="1:45" ht="101.1" customHeight="1">
      <c r="A63" s="162">
        <v>59</v>
      </c>
      <c r="B63" s="164" t="s">
        <v>477</v>
      </c>
      <c r="C63" s="164" t="s">
        <v>686</v>
      </c>
      <c r="D63" s="163" t="s">
        <v>1211</v>
      </c>
      <c r="E63" s="164" t="s">
        <v>1212</v>
      </c>
      <c r="F63" s="163" t="s">
        <v>1244</v>
      </c>
      <c r="G63" s="164" t="s">
        <v>1245</v>
      </c>
      <c r="H63" s="164" t="s">
        <v>114</v>
      </c>
      <c r="I63" s="164" t="s">
        <v>114</v>
      </c>
      <c r="J63" s="180" t="s">
        <v>785</v>
      </c>
      <c r="K63" s="162" t="s">
        <v>96</v>
      </c>
      <c r="L63" s="162" t="s">
        <v>483</v>
      </c>
      <c r="M63" s="162" t="s">
        <v>98</v>
      </c>
      <c r="N63" s="38">
        <v>44061.910369999998</v>
      </c>
      <c r="O63" s="38">
        <v>42644.971740000001</v>
      </c>
      <c r="P63" s="38">
        <f t="shared" si="0"/>
        <v>86706.882110000006</v>
      </c>
      <c r="Q63" s="38">
        <v>9545.3328600000004</v>
      </c>
      <c r="R63" s="38">
        <v>2581.7022999999999</v>
      </c>
      <c r="S63" s="38">
        <f t="shared" si="1"/>
        <v>12127.035159999999</v>
      </c>
      <c r="T63" s="38">
        <f t="shared" si="13"/>
        <v>-40063.269440000004</v>
      </c>
      <c r="U63" s="38">
        <f t="shared" si="13"/>
        <v>-74579.846950000006</v>
      </c>
      <c r="V63" s="39">
        <f t="shared" si="16"/>
        <v>-0.93946056956631963</v>
      </c>
      <c r="W63" s="39">
        <f t="shared" si="12"/>
        <v>-0.86013757080302888</v>
      </c>
      <c r="X63" s="242" t="str">
        <f>IF(OR(T63&gt;4999.99, T63&lt;-4999.99), "Y", "N")</f>
        <v>Y</v>
      </c>
      <c r="Y63" s="242" t="str">
        <f>IF(AND(V63&gt;=-20%, V63&lt;=20%, T63&gt;=-5000, T63&lt;=5000), "N", "Y")</f>
        <v>Y</v>
      </c>
      <c r="Z63" s="107" t="s">
        <v>1246</v>
      </c>
      <c r="AA63" s="27" t="s">
        <v>100</v>
      </c>
      <c r="AB63" s="27" t="s">
        <v>100</v>
      </c>
      <c r="AC63" s="27" t="s">
        <v>100</v>
      </c>
      <c r="AD63" s="27" t="s">
        <v>100</v>
      </c>
      <c r="AE63" s="27" t="s">
        <v>100</v>
      </c>
      <c r="AF63" s="27" t="str">
        <f t="shared" si="3"/>
        <v>N/A</v>
      </c>
      <c r="AG63" s="27" t="str">
        <f t="shared" si="14"/>
        <v>N/A</v>
      </c>
      <c r="AH63" s="27" t="str">
        <f t="shared" si="14"/>
        <v>N/A</v>
      </c>
      <c r="AI63" s="243" t="str">
        <f t="shared" si="15"/>
        <v>N/A</v>
      </c>
      <c r="AJ63" s="243" t="str">
        <f t="shared" si="15"/>
        <v>N/A</v>
      </c>
      <c r="AK63" s="28" t="str">
        <f>IF(AI63="N/A","NO",IF(ABS(AI63)&gt;0.1999,"YES","NO"))</f>
        <v>NO</v>
      </c>
      <c r="AL63" s="144" t="s">
        <v>1247</v>
      </c>
      <c r="AM63" s="144" t="s">
        <v>100</v>
      </c>
      <c r="AN63" s="246" t="s">
        <v>101</v>
      </c>
      <c r="AO63" s="59" t="s">
        <v>101</v>
      </c>
      <c r="AP63" s="59" t="str">
        <f>IF(AND(U63&lt;-9999.99, W63&lt;-19.99%), "Under", IF(AND(U63&gt;=-9999.99, U63&lt;=9999.99), "On-Target", IF(AND(U63&gt;9999.99, W63&gt;19.99%), "Over", "Check")))</f>
        <v>Under</v>
      </c>
      <c r="AQ63" s="59" t="s">
        <v>102</v>
      </c>
      <c r="AR63" s="59" t="s">
        <v>1248</v>
      </c>
      <c r="AS63" s="245"/>
    </row>
    <row r="64" spans="1:45" ht="26.1" customHeight="1">
      <c r="A64" s="162">
        <v>60</v>
      </c>
      <c r="B64" s="107" t="s">
        <v>477</v>
      </c>
      <c r="C64" s="107" t="s">
        <v>686</v>
      </c>
      <c r="D64" s="163" t="s">
        <v>1211</v>
      </c>
      <c r="E64" s="164" t="s">
        <v>1212</v>
      </c>
      <c r="F64" s="163" t="s">
        <v>1244</v>
      </c>
      <c r="G64" s="164" t="s">
        <v>1245</v>
      </c>
      <c r="H64" s="164" t="s">
        <v>692</v>
      </c>
      <c r="I64" s="180" t="s">
        <v>1032</v>
      </c>
      <c r="J64" s="180" t="s">
        <v>785</v>
      </c>
      <c r="K64" s="162" t="s">
        <v>96</v>
      </c>
      <c r="L64" s="162" t="s">
        <v>483</v>
      </c>
      <c r="M64" s="162" t="s">
        <v>98</v>
      </c>
      <c r="N64" s="38">
        <v>44061.910369999998</v>
      </c>
      <c r="O64" s="38">
        <v>42644.971740000001</v>
      </c>
      <c r="P64" s="38">
        <f t="shared" si="0"/>
        <v>86706.882110000006</v>
      </c>
      <c r="Q64" s="38">
        <v>9545.3328600000004</v>
      </c>
      <c r="R64" s="38">
        <v>2581.7022999999999</v>
      </c>
      <c r="S64" s="38">
        <f t="shared" si="1"/>
        <v>12127.035159999999</v>
      </c>
      <c r="T64" s="38">
        <f t="shared" si="13"/>
        <v>-40063.269440000004</v>
      </c>
      <c r="U64" s="38">
        <f t="shared" si="13"/>
        <v>-74579.846950000006</v>
      </c>
      <c r="V64" s="39">
        <f t="shared" si="16"/>
        <v>-0.93946056956631963</v>
      </c>
      <c r="W64" s="39">
        <f t="shared" si="12"/>
        <v>-0.86013757080302888</v>
      </c>
      <c r="X64" s="31" t="s">
        <v>100</v>
      </c>
      <c r="Y64" s="31" t="s">
        <v>100</v>
      </c>
      <c r="Z64" s="31" t="s">
        <v>100</v>
      </c>
      <c r="AA64" s="27" t="s">
        <v>100</v>
      </c>
      <c r="AB64" s="27" t="s">
        <v>100</v>
      </c>
      <c r="AC64" s="27" t="s">
        <v>100</v>
      </c>
      <c r="AD64" s="27" t="s">
        <v>100</v>
      </c>
      <c r="AE64" s="27" t="s">
        <v>100</v>
      </c>
      <c r="AF64" s="27" t="str">
        <f t="shared" si="3"/>
        <v>N/A</v>
      </c>
      <c r="AG64" s="27" t="str">
        <f t="shared" si="14"/>
        <v>N/A</v>
      </c>
      <c r="AH64" s="27" t="str">
        <f t="shared" si="14"/>
        <v>N/A</v>
      </c>
      <c r="AI64" s="243" t="str">
        <f t="shared" si="15"/>
        <v>N/A</v>
      </c>
      <c r="AJ64" s="243" t="str">
        <f t="shared" si="15"/>
        <v>N/A</v>
      </c>
      <c r="AK64" s="28" t="s">
        <v>100</v>
      </c>
      <c r="AL64" s="28" t="s">
        <v>100</v>
      </c>
      <c r="AM64" s="28" t="s">
        <v>100</v>
      </c>
      <c r="AN64" s="28" t="s">
        <v>100</v>
      </c>
      <c r="AO64" s="28" t="s">
        <v>100</v>
      </c>
      <c r="AP64" s="28" t="s">
        <v>100</v>
      </c>
      <c r="AQ64" s="28" t="s">
        <v>100</v>
      </c>
      <c r="AR64" s="28" t="s">
        <v>100</v>
      </c>
      <c r="AS64" s="245"/>
    </row>
    <row r="65" spans="1:45" ht="51" customHeight="1">
      <c r="A65" s="162">
        <v>61</v>
      </c>
      <c r="B65" s="164" t="s">
        <v>477</v>
      </c>
      <c r="C65" s="164" t="s">
        <v>686</v>
      </c>
      <c r="D65" s="163" t="s">
        <v>1211</v>
      </c>
      <c r="E65" s="164" t="s">
        <v>1212</v>
      </c>
      <c r="F65" s="163" t="s">
        <v>1249</v>
      </c>
      <c r="G65" s="164" t="s">
        <v>1250</v>
      </c>
      <c r="H65" s="164" t="s">
        <v>114</v>
      </c>
      <c r="I65" s="164" t="s">
        <v>114</v>
      </c>
      <c r="J65" s="180" t="s">
        <v>785</v>
      </c>
      <c r="K65" s="162" t="s">
        <v>96</v>
      </c>
      <c r="L65" s="162" t="s">
        <v>483</v>
      </c>
      <c r="M65" s="162" t="s">
        <v>98</v>
      </c>
      <c r="N65" s="38">
        <v>33831.498979999997</v>
      </c>
      <c r="O65" s="38">
        <v>32743.548930000001</v>
      </c>
      <c r="P65" s="38">
        <f t="shared" si="0"/>
        <v>66575.047909999994</v>
      </c>
      <c r="Q65" s="38">
        <v>34385.361270000001</v>
      </c>
      <c r="R65" s="38">
        <v>49877.512630000005</v>
      </c>
      <c r="S65" s="38">
        <f t="shared" si="1"/>
        <v>84262.873900000006</v>
      </c>
      <c r="T65" s="38">
        <f t="shared" si="13"/>
        <v>17133.963700000004</v>
      </c>
      <c r="U65" s="38">
        <f t="shared" si="13"/>
        <v>17687.825990000012</v>
      </c>
      <c r="V65" s="39">
        <f t="shared" si="16"/>
        <v>0.52327753893230788</v>
      </c>
      <c r="W65" s="39">
        <f t="shared" si="12"/>
        <v>0.26568251237177387</v>
      </c>
      <c r="X65" s="242" t="str">
        <f>IF(OR(T65&gt;4999.99, T65&lt;-4999.99), "Y", "N")</f>
        <v>Y</v>
      </c>
      <c r="Y65" s="242" t="str">
        <f>IF(AND(V65&gt;=-20%, V65&lt;=20%, T65&gt;=-5000, T65&lt;=5000), "N", "Y")</f>
        <v>Y</v>
      </c>
      <c r="Z65" s="107" t="s">
        <v>1251</v>
      </c>
      <c r="AA65" s="27" t="s">
        <v>100</v>
      </c>
      <c r="AB65" s="27" t="s">
        <v>100</v>
      </c>
      <c r="AC65" s="27" t="s">
        <v>100</v>
      </c>
      <c r="AD65" s="27" t="s">
        <v>100</v>
      </c>
      <c r="AE65" s="27" t="s">
        <v>100</v>
      </c>
      <c r="AF65" s="27" t="str">
        <f t="shared" si="3"/>
        <v>N/A</v>
      </c>
      <c r="AG65" s="27" t="str">
        <f t="shared" si="14"/>
        <v>N/A</v>
      </c>
      <c r="AH65" s="27" t="str">
        <f t="shared" si="14"/>
        <v>N/A</v>
      </c>
      <c r="AI65" s="243" t="str">
        <f t="shared" si="15"/>
        <v>N/A</v>
      </c>
      <c r="AJ65" s="243" t="str">
        <f t="shared" si="15"/>
        <v>N/A</v>
      </c>
      <c r="AK65" s="28" t="str">
        <f>IF(AI65="N/A","NO",IF(ABS(AI65)&gt;0.1999,"YES","NO"))</f>
        <v>NO</v>
      </c>
      <c r="AL65" s="144" t="s">
        <v>1252</v>
      </c>
      <c r="AM65" s="144" t="s">
        <v>100</v>
      </c>
      <c r="AN65" s="246" t="s">
        <v>101</v>
      </c>
      <c r="AO65" s="59" t="s">
        <v>101</v>
      </c>
      <c r="AP65" s="59" t="str">
        <f>IF(AND(U65&lt;-9999.99, W65&lt;-19.99%), "Under", IF(AND(U65&gt;=-9999.99, U65&lt;=9999.99), "On-Target", IF(AND(U65&gt;9999.99, W65&gt;19.99%), "Over", "Check")))</f>
        <v>Over</v>
      </c>
      <c r="AQ65" s="59" t="s">
        <v>102</v>
      </c>
      <c r="AR65" s="59" t="s">
        <v>1046</v>
      </c>
      <c r="AS65" s="245"/>
    </row>
    <row r="66" spans="1:45" ht="26.1" customHeight="1">
      <c r="A66" s="162">
        <v>62</v>
      </c>
      <c r="B66" s="107" t="s">
        <v>477</v>
      </c>
      <c r="C66" s="107" t="s">
        <v>686</v>
      </c>
      <c r="D66" s="163" t="s">
        <v>1211</v>
      </c>
      <c r="E66" s="164" t="s">
        <v>1212</v>
      </c>
      <c r="F66" s="163" t="s">
        <v>1249</v>
      </c>
      <c r="G66" s="164" t="s">
        <v>1250</v>
      </c>
      <c r="H66" s="164" t="s">
        <v>692</v>
      </c>
      <c r="I66" s="180" t="s">
        <v>1047</v>
      </c>
      <c r="J66" s="180" t="s">
        <v>785</v>
      </c>
      <c r="K66" s="162" t="s">
        <v>96</v>
      </c>
      <c r="L66" s="162" t="s">
        <v>483</v>
      </c>
      <c r="M66" s="162" t="s">
        <v>98</v>
      </c>
      <c r="N66" s="38">
        <v>33831.498979999997</v>
      </c>
      <c r="O66" s="38">
        <v>32743.548930000001</v>
      </c>
      <c r="P66" s="38">
        <f t="shared" si="0"/>
        <v>66575.047909999994</v>
      </c>
      <c r="Q66" s="38">
        <v>34385.361270000001</v>
      </c>
      <c r="R66" s="38">
        <v>49877.512630000005</v>
      </c>
      <c r="S66" s="38">
        <f t="shared" si="1"/>
        <v>84262.873900000006</v>
      </c>
      <c r="T66" s="38">
        <f t="shared" si="13"/>
        <v>17133.963700000004</v>
      </c>
      <c r="U66" s="38">
        <f t="shared" si="13"/>
        <v>17687.825990000012</v>
      </c>
      <c r="V66" s="39">
        <f t="shared" si="16"/>
        <v>0.52327753893230788</v>
      </c>
      <c r="W66" s="39">
        <f t="shared" si="12"/>
        <v>0.26568251237177387</v>
      </c>
      <c r="X66" s="31" t="s">
        <v>100</v>
      </c>
      <c r="Y66" s="31" t="s">
        <v>100</v>
      </c>
      <c r="Z66" s="31" t="s">
        <v>100</v>
      </c>
      <c r="AA66" s="27" t="s">
        <v>100</v>
      </c>
      <c r="AB66" s="27" t="s">
        <v>100</v>
      </c>
      <c r="AC66" s="27" t="s">
        <v>100</v>
      </c>
      <c r="AD66" s="27" t="s">
        <v>100</v>
      </c>
      <c r="AE66" s="27" t="s">
        <v>100</v>
      </c>
      <c r="AF66" s="27" t="str">
        <f t="shared" si="3"/>
        <v>N/A</v>
      </c>
      <c r="AG66" s="27" t="str">
        <f t="shared" si="14"/>
        <v>N/A</v>
      </c>
      <c r="AH66" s="27" t="str">
        <f t="shared" si="14"/>
        <v>N/A</v>
      </c>
      <c r="AI66" s="243" t="str">
        <f t="shared" si="15"/>
        <v>N/A</v>
      </c>
      <c r="AJ66" s="243" t="str">
        <f t="shared" si="15"/>
        <v>N/A</v>
      </c>
      <c r="AK66" s="28" t="s">
        <v>100</v>
      </c>
      <c r="AL66" s="28" t="s">
        <v>100</v>
      </c>
      <c r="AM66" s="28" t="s">
        <v>100</v>
      </c>
      <c r="AN66" s="28" t="s">
        <v>100</v>
      </c>
      <c r="AO66" s="28" t="s">
        <v>100</v>
      </c>
      <c r="AP66" s="28" t="s">
        <v>100</v>
      </c>
      <c r="AQ66" s="28" t="s">
        <v>100</v>
      </c>
      <c r="AR66" s="28" t="s">
        <v>100</v>
      </c>
      <c r="AS66" s="245"/>
    </row>
    <row r="67" spans="1:45" ht="68.45" customHeight="1">
      <c r="A67" s="162">
        <v>63</v>
      </c>
      <c r="B67" s="164" t="s">
        <v>477</v>
      </c>
      <c r="C67" s="164" t="s">
        <v>686</v>
      </c>
      <c r="D67" s="163" t="s">
        <v>1211</v>
      </c>
      <c r="E67" s="164" t="s">
        <v>1212</v>
      </c>
      <c r="F67" s="163" t="s">
        <v>1253</v>
      </c>
      <c r="G67" s="164" t="s">
        <v>1254</v>
      </c>
      <c r="H67" s="164" t="s">
        <v>114</v>
      </c>
      <c r="I67" s="164" t="s">
        <v>114</v>
      </c>
      <c r="J67" s="180" t="s">
        <v>785</v>
      </c>
      <c r="K67" s="162" t="s">
        <v>96</v>
      </c>
      <c r="L67" s="162" t="s">
        <v>483</v>
      </c>
      <c r="M67" s="162" t="s">
        <v>98</v>
      </c>
      <c r="N67" s="38">
        <v>14431.0731</v>
      </c>
      <c r="O67" s="38">
        <v>13967.00006</v>
      </c>
      <c r="P67" s="38">
        <f t="shared" si="0"/>
        <v>28398.07316</v>
      </c>
      <c r="Q67" s="38">
        <v>1983.6869099999999</v>
      </c>
      <c r="R67" s="38">
        <v>23769.482519999998</v>
      </c>
      <c r="S67" s="38">
        <f t="shared" si="1"/>
        <v>25753.169429999998</v>
      </c>
      <c r="T67" s="38">
        <f t="shared" si="13"/>
        <v>9802.4824599999974</v>
      </c>
      <c r="U67" s="38">
        <f t="shared" si="13"/>
        <v>-2644.9037300000018</v>
      </c>
      <c r="V67" s="39">
        <f t="shared" si="16"/>
        <v>0.70183163298418405</v>
      </c>
      <c r="W67" s="39">
        <f t="shared" si="12"/>
        <v>-9.3136732027490898E-2</v>
      </c>
      <c r="X67" s="242" t="str">
        <f>IF(OR(T67&gt;9999.99, T67&lt;-9999.99), "Y", "N")</f>
        <v>N</v>
      </c>
      <c r="Y67" s="242" t="str">
        <f>IF(AND(T67&gt;=-9999.99, T67&lt;=9999.99, V67&gt;=-20%, V67&lt;=20%), "Y", "N")</f>
        <v>N</v>
      </c>
      <c r="Z67" s="107" t="s">
        <v>1255</v>
      </c>
      <c r="AA67" s="27" t="s">
        <v>100</v>
      </c>
      <c r="AB67" s="27" t="s">
        <v>100</v>
      </c>
      <c r="AC67" s="27" t="s">
        <v>100</v>
      </c>
      <c r="AD67" s="27" t="s">
        <v>100</v>
      </c>
      <c r="AE67" s="27" t="s">
        <v>100</v>
      </c>
      <c r="AF67" s="27" t="str">
        <f t="shared" si="3"/>
        <v>N/A</v>
      </c>
      <c r="AG67" s="27" t="str">
        <f t="shared" si="14"/>
        <v>N/A</v>
      </c>
      <c r="AH67" s="27" t="str">
        <f t="shared" si="14"/>
        <v>N/A</v>
      </c>
      <c r="AI67" s="243" t="str">
        <f t="shared" si="15"/>
        <v>N/A</v>
      </c>
      <c r="AJ67" s="243" t="str">
        <f t="shared" si="15"/>
        <v>N/A</v>
      </c>
      <c r="AK67" s="28" t="str">
        <f>IF(AI67="N/A","NO",IF(ABS(AI67)&gt;0.1999,"YES","NO"))</f>
        <v>NO</v>
      </c>
      <c r="AL67" s="144" t="s">
        <v>100</v>
      </c>
      <c r="AM67" s="144" t="s">
        <v>100</v>
      </c>
      <c r="AN67" s="246" t="s">
        <v>101</v>
      </c>
      <c r="AO67" s="59" t="s">
        <v>101</v>
      </c>
      <c r="AP67" s="59" t="str">
        <f>IF(AND(U67&lt;-9999.99, W67&lt;-19.99%), "Under", IF(AND(U67&gt;=-9999.99, U67&lt;=9999.99), "On-Target", IF(AND(U67&gt;9999.99, W67&gt;19.99%), "Over", "Check")))</f>
        <v>On-Target</v>
      </c>
      <c r="AQ67" s="59" t="s">
        <v>102</v>
      </c>
      <c r="AR67" s="59" t="s">
        <v>103</v>
      </c>
      <c r="AS67" s="245"/>
    </row>
    <row r="68" spans="1:45" ht="26.1" customHeight="1">
      <c r="A68" s="162">
        <v>64</v>
      </c>
      <c r="B68" s="107" t="s">
        <v>477</v>
      </c>
      <c r="C68" s="107" t="s">
        <v>686</v>
      </c>
      <c r="D68" s="163" t="s">
        <v>1211</v>
      </c>
      <c r="E68" s="164" t="s">
        <v>1212</v>
      </c>
      <c r="F68" s="163" t="s">
        <v>1253</v>
      </c>
      <c r="G68" s="164" t="s">
        <v>1254</v>
      </c>
      <c r="H68" s="164" t="s">
        <v>692</v>
      </c>
      <c r="I68" s="180" t="s">
        <v>800</v>
      </c>
      <c r="J68" s="180" t="s">
        <v>785</v>
      </c>
      <c r="K68" s="162" t="s">
        <v>96</v>
      </c>
      <c r="L68" s="162" t="s">
        <v>483</v>
      </c>
      <c r="M68" s="162" t="s">
        <v>98</v>
      </c>
      <c r="N68" s="38">
        <v>14431.0731</v>
      </c>
      <c r="O68" s="38">
        <v>13967.00006</v>
      </c>
      <c r="P68" s="38">
        <f t="shared" si="0"/>
        <v>28398.07316</v>
      </c>
      <c r="Q68" s="38">
        <v>1983.6869099999999</v>
      </c>
      <c r="R68" s="38">
        <v>23769.482519999998</v>
      </c>
      <c r="S68" s="38">
        <f t="shared" si="1"/>
        <v>25753.169429999998</v>
      </c>
      <c r="T68" s="38">
        <f t="shared" ref="T68:U98" si="18">R68-O68</f>
        <v>9802.4824599999974</v>
      </c>
      <c r="U68" s="38">
        <f t="shared" si="18"/>
        <v>-2644.9037300000018</v>
      </c>
      <c r="V68" s="39">
        <f t="shared" si="16"/>
        <v>0.70183163298418405</v>
      </c>
      <c r="W68" s="39">
        <f t="shared" si="12"/>
        <v>-9.3136732027490898E-2</v>
      </c>
      <c r="X68" s="31" t="s">
        <v>100</v>
      </c>
      <c r="Y68" s="31" t="s">
        <v>100</v>
      </c>
      <c r="Z68" s="31" t="s">
        <v>100</v>
      </c>
      <c r="AA68" s="27" t="s">
        <v>100</v>
      </c>
      <c r="AB68" s="27" t="s">
        <v>100</v>
      </c>
      <c r="AC68" s="27" t="s">
        <v>100</v>
      </c>
      <c r="AD68" s="27" t="s">
        <v>100</v>
      </c>
      <c r="AE68" s="27" t="s">
        <v>100</v>
      </c>
      <c r="AF68" s="27" t="str">
        <f t="shared" si="3"/>
        <v>N/A</v>
      </c>
      <c r="AG68" s="27" t="str">
        <f t="shared" ref="AG68:AH98" si="19">IFERROR(AE68-AB68,"N/A")</f>
        <v>N/A</v>
      </c>
      <c r="AH68" s="27" t="str">
        <f t="shared" si="19"/>
        <v>N/A</v>
      </c>
      <c r="AI68" s="243" t="str">
        <f t="shared" ref="AI68:AJ91" si="20">IFERROR((AE68-AB68)/AB68,"N/A")</f>
        <v>N/A</v>
      </c>
      <c r="AJ68" s="243" t="str">
        <f t="shared" si="20"/>
        <v>N/A</v>
      </c>
      <c r="AK68" s="28" t="s">
        <v>100</v>
      </c>
      <c r="AL68" s="28" t="s">
        <v>100</v>
      </c>
      <c r="AM68" s="28" t="s">
        <v>100</v>
      </c>
      <c r="AN68" s="28" t="s">
        <v>100</v>
      </c>
      <c r="AO68" s="28" t="s">
        <v>100</v>
      </c>
      <c r="AP68" s="28" t="s">
        <v>100</v>
      </c>
      <c r="AQ68" s="28" t="s">
        <v>100</v>
      </c>
      <c r="AR68" s="28" t="s">
        <v>100</v>
      </c>
      <c r="AS68" s="245"/>
    </row>
    <row r="69" spans="1:45" ht="85.5" customHeight="1">
      <c r="A69" s="162">
        <v>65</v>
      </c>
      <c r="B69" s="164" t="s">
        <v>477</v>
      </c>
      <c r="C69" s="164" t="s">
        <v>686</v>
      </c>
      <c r="D69" s="163" t="s">
        <v>1211</v>
      </c>
      <c r="E69" s="164" t="s">
        <v>1212</v>
      </c>
      <c r="F69" s="163" t="s">
        <v>1256</v>
      </c>
      <c r="G69" s="164" t="s">
        <v>1257</v>
      </c>
      <c r="H69" s="164" t="s">
        <v>114</v>
      </c>
      <c r="I69" s="164" t="s">
        <v>114</v>
      </c>
      <c r="J69" s="180" t="s">
        <v>785</v>
      </c>
      <c r="K69" s="162" t="s">
        <v>96</v>
      </c>
      <c r="L69" s="162" t="s">
        <v>483</v>
      </c>
      <c r="M69" s="162" t="s">
        <v>98</v>
      </c>
      <c r="N69" s="38">
        <v>20044.568029999999</v>
      </c>
      <c r="O69" s="38">
        <v>19399.976770000001</v>
      </c>
      <c r="P69" s="38">
        <f t="shared" ref="P69:P116" si="21">N69+O69</f>
        <v>39444.544800000003</v>
      </c>
      <c r="Q69" s="38">
        <v>12948.423360000001</v>
      </c>
      <c r="R69" s="38">
        <v>30419.48328</v>
      </c>
      <c r="S69" s="38">
        <f t="shared" ref="S69:S116" si="22">Q69+R69</f>
        <v>43367.906640000001</v>
      </c>
      <c r="T69" s="38">
        <f t="shared" si="18"/>
        <v>11019.506509999999</v>
      </c>
      <c r="U69" s="38">
        <f t="shared" si="18"/>
        <v>3923.3618399999978</v>
      </c>
      <c r="V69" s="39">
        <f t="shared" si="16"/>
        <v>0.56801647964035162</v>
      </c>
      <c r="W69" s="39">
        <f t="shared" si="12"/>
        <v>9.946525837458764E-2</v>
      </c>
      <c r="X69" s="242" t="str">
        <f>IF(OR(T69&gt;4999.99, T69&lt;-4999.99), "Y", "N")</f>
        <v>Y</v>
      </c>
      <c r="Y69" s="242" t="str">
        <f>IF(AND(V69&gt;=-20%, V69&lt;=20%, T69&gt;=-5000, T69&lt;=5000), "N", "Y")</f>
        <v>Y</v>
      </c>
      <c r="Z69" s="260" t="s">
        <v>813</v>
      </c>
      <c r="AA69" s="27">
        <v>0.16</v>
      </c>
      <c r="AB69" s="27">
        <v>0.16</v>
      </c>
      <c r="AC69" s="27">
        <f>AB69+AA69</f>
        <v>0.32</v>
      </c>
      <c r="AD69" s="27">
        <v>0.437</v>
      </c>
      <c r="AE69" s="27">
        <v>0.41</v>
      </c>
      <c r="AF69" s="27">
        <f t="shared" ref="AF69:AF116" si="23">IFERROR(AD69+AE69,"N/A")</f>
        <v>0.84699999999999998</v>
      </c>
      <c r="AG69" s="27">
        <f t="shared" si="19"/>
        <v>0.24999999999999997</v>
      </c>
      <c r="AH69" s="27">
        <f t="shared" si="19"/>
        <v>0.52699999999999991</v>
      </c>
      <c r="AI69" s="243">
        <f t="shared" si="20"/>
        <v>1.5624999999999998</v>
      </c>
      <c r="AJ69" s="243">
        <f t="shared" si="20"/>
        <v>1.6468749999999996</v>
      </c>
      <c r="AK69" s="28" t="str">
        <f>IF(AI69="N/A","NO",IF(ABS(AI69)&gt;0.1999,"YES","NO"))</f>
        <v>YES</v>
      </c>
      <c r="AL69" s="144" t="s">
        <v>1258</v>
      </c>
      <c r="AM69" s="144" t="s">
        <v>1259</v>
      </c>
      <c r="AN69" s="246" t="s">
        <v>196</v>
      </c>
      <c r="AO69" s="59" t="s">
        <v>101</v>
      </c>
      <c r="AP69" s="59" t="str">
        <f>IF(AND(U69&lt;-9999.99, W69&lt;-19.99%), "Under", IF(AND(U69&gt;=-9999.99, U69&lt;=9999.99), "On-Target", IF(AND(U69&gt;9999.99, W69&gt;19.99%), "Over", "Check")))</f>
        <v>On-Target</v>
      </c>
      <c r="AQ69" s="59" t="s">
        <v>102</v>
      </c>
      <c r="AR69" s="59" t="s">
        <v>1260</v>
      </c>
      <c r="AS69" s="245"/>
    </row>
    <row r="70" spans="1:45" ht="26.1" customHeight="1">
      <c r="A70" s="162">
        <v>66</v>
      </c>
      <c r="B70" s="107" t="s">
        <v>477</v>
      </c>
      <c r="C70" s="107" t="s">
        <v>686</v>
      </c>
      <c r="D70" s="163" t="s">
        <v>1211</v>
      </c>
      <c r="E70" s="164" t="s">
        <v>1212</v>
      </c>
      <c r="F70" s="163" t="s">
        <v>1256</v>
      </c>
      <c r="G70" s="164" t="s">
        <v>1257</v>
      </c>
      <c r="H70" s="164" t="s">
        <v>692</v>
      </c>
      <c r="I70" s="180" t="s">
        <v>816</v>
      </c>
      <c r="J70" s="180" t="s">
        <v>785</v>
      </c>
      <c r="K70" s="162" t="s">
        <v>96</v>
      </c>
      <c r="L70" s="162" t="s">
        <v>483</v>
      </c>
      <c r="M70" s="162" t="s">
        <v>98</v>
      </c>
      <c r="N70" s="38">
        <v>20044.568029999999</v>
      </c>
      <c r="O70" s="38">
        <v>19399.976770000001</v>
      </c>
      <c r="P70" s="38">
        <f t="shared" si="21"/>
        <v>39444.544800000003</v>
      </c>
      <c r="Q70" s="38">
        <v>12948.423360000001</v>
      </c>
      <c r="R70" s="38">
        <v>30419.48328</v>
      </c>
      <c r="S70" s="38">
        <f t="shared" si="22"/>
        <v>43367.906640000001</v>
      </c>
      <c r="T70" s="38">
        <f t="shared" si="18"/>
        <v>11019.506509999999</v>
      </c>
      <c r="U70" s="38">
        <f t="shared" si="18"/>
        <v>3923.3618399999978</v>
      </c>
      <c r="V70" s="39">
        <f t="shared" si="16"/>
        <v>0.56801647964035162</v>
      </c>
      <c r="W70" s="39">
        <f t="shared" si="12"/>
        <v>9.946525837458764E-2</v>
      </c>
      <c r="X70" s="31" t="s">
        <v>100</v>
      </c>
      <c r="Y70" s="31" t="s">
        <v>100</v>
      </c>
      <c r="Z70" s="31" t="s">
        <v>100</v>
      </c>
      <c r="AA70" s="27">
        <v>0.16</v>
      </c>
      <c r="AB70" s="27">
        <v>0.16</v>
      </c>
      <c r="AC70" s="27">
        <f>AB70+AA70</f>
        <v>0.32</v>
      </c>
      <c r="AD70" s="27">
        <v>0.437</v>
      </c>
      <c r="AE70" s="27">
        <v>0.41</v>
      </c>
      <c r="AF70" s="27">
        <f t="shared" si="23"/>
        <v>0.84699999999999998</v>
      </c>
      <c r="AG70" s="27">
        <f t="shared" si="19"/>
        <v>0.24999999999999997</v>
      </c>
      <c r="AH70" s="27">
        <f t="shared" si="19"/>
        <v>0.52699999999999991</v>
      </c>
      <c r="AI70" s="243">
        <f t="shared" si="20"/>
        <v>1.5624999999999998</v>
      </c>
      <c r="AJ70" s="243">
        <f t="shared" si="20"/>
        <v>1.6468749999999996</v>
      </c>
      <c r="AK70" s="28" t="s">
        <v>100</v>
      </c>
      <c r="AL70" s="28" t="s">
        <v>100</v>
      </c>
      <c r="AM70" s="28" t="s">
        <v>100</v>
      </c>
      <c r="AN70" s="28" t="s">
        <v>100</v>
      </c>
      <c r="AO70" s="28" t="s">
        <v>100</v>
      </c>
      <c r="AP70" s="28" t="s">
        <v>100</v>
      </c>
      <c r="AQ70" s="28" t="s">
        <v>100</v>
      </c>
      <c r="AR70" s="28" t="s">
        <v>100</v>
      </c>
      <c r="AS70" s="245"/>
    </row>
    <row r="71" spans="1:45" ht="75.95" customHeight="1">
      <c r="A71" s="162">
        <v>67</v>
      </c>
      <c r="B71" s="164" t="s">
        <v>477</v>
      </c>
      <c r="C71" s="164" t="s">
        <v>686</v>
      </c>
      <c r="D71" s="163" t="s">
        <v>1211</v>
      </c>
      <c r="E71" s="164" t="s">
        <v>1212</v>
      </c>
      <c r="F71" s="163" t="s">
        <v>1261</v>
      </c>
      <c r="G71" s="164" t="s">
        <v>1262</v>
      </c>
      <c r="H71" s="164" t="s">
        <v>114</v>
      </c>
      <c r="I71" s="164" t="s">
        <v>114</v>
      </c>
      <c r="J71" s="180" t="s">
        <v>785</v>
      </c>
      <c r="K71" s="162" t="s">
        <v>96</v>
      </c>
      <c r="L71" s="162" t="s">
        <v>483</v>
      </c>
      <c r="M71" s="162" t="s">
        <v>98</v>
      </c>
      <c r="N71" s="38">
        <v>41134.578020000001</v>
      </c>
      <c r="O71" s="38">
        <v>39811.776259999999</v>
      </c>
      <c r="P71" s="38">
        <f t="shared" si="21"/>
        <v>80946.35428</v>
      </c>
      <c r="Q71" s="38">
        <v>23753.206620000001</v>
      </c>
      <c r="R71" s="38">
        <v>19017.750649999998</v>
      </c>
      <c r="S71" s="38">
        <f t="shared" si="22"/>
        <v>42770.957269999999</v>
      </c>
      <c r="T71" s="38">
        <f t="shared" si="18"/>
        <v>-20794.025610000001</v>
      </c>
      <c r="U71" s="38">
        <f t="shared" si="18"/>
        <v>-38175.397010000001</v>
      </c>
      <c r="V71" s="39">
        <f t="shared" si="16"/>
        <v>-0.5223084113152805</v>
      </c>
      <c r="W71" s="39">
        <f t="shared" si="12"/>
        <v>-0.47161354392747828</v>
      </c>
      <c r="X71" s="242" t="str">
        <f>IF(OR(T71&gt;4999.99, T71&lt;-4999.99), "Y", "N")</f>
        <v>Y</v>
      </c>
      <c r="Y71" s="242" t="str">
        <f>IF(AND(V71&gt;=-20%, V71&lt;=20%, T71&gt;=-5000, T71&lt;=5000), "N", "Y")</f>
        <v>Y</v>
      </c>
      <c r="Z71" s="260" t="s">
        <v>813</v>
      </c>
      <c r="AA71" s="27">
        <v>0.71</v>
      </c>
      <c r="AB71" s="27">
        <v>0.71</v>
      </c>
      <c r="AC71" s="27">
        <f>AB71+AA71</f>
        <v>1.42</v>
      </c>
      <c r="AD71" s="27">
        <v>2.27</v>
      </c>
      <c r="AE71" s="27">
        <v>0.70199999999999996</v>
      </c>
      <c r="AF71" s="27">
        <f t="shared" si="23"/>
        <v>2.972</v>
      </c>
      <c r="AG71" s="27">
        <f t="shared" si="19"/>
        <v>-8.0000000000000071E-3</v>
      </c>
      <c r="AH71" s="27">
        <f t="shared" si="19"/>
        <v>1.552</v>
      </c>
      <c r="AI71" s="243">
        <f t="shared" si="20"/>
        <v>-1.1267605633802828E-2</v>
      </c>
      <c r="AJ71" s="243">
        <f t="shared" si="20"/>
        <v>1.0929577464788733</v>
      </c>
      <c r="AK71" s="28" t="str">
        <f>IF(AI71="N/A","NO",IF(ABS(AI71)&gt;0.1999,"YES","NO"))</f>
        <v>NO</v>
      </c>
      <c r="AL71" s="144" t="s">
        <v>1263</v>
      </c>
      <c r="AM71" s="144" t="s">
        <v>100</v>
      </c>
      <c r="AN71" s="246" t="s">
        <v>101</v>
      </c>
      <c r="AO71" s="59" t="s">
        <v>101</v>
      </c>
      <c r="AP71" s="59" t="str">
        <f>IF(AND(U71&lt;-9999.99, W71&lt;-19.99%), "Under", IF(AND(U71&gt;=-9999.99, U71&lt;=9999.99), "On-Target", IF(AND(U71&gt;9999.99, W71&gt;19.99%), "Over", "Check")))</f>
        <v>Under</v>
      </c>
      <c r="AQ71" s="59" t="s">
        <v>102</v>
      </c>
      <c r="AR71" s="59" t="s">
        <v>1264</v>
      </c>
      <c r="AS71" s="245"/>
    </row>
    <row r="72" spans="1:45" ht="26.1" customHeight="1">
      <c r="A72" s="162">
        <v>68</v>
      </c>
      <c r="B72" s="107" t="s">
        <v>477</v>
      </c>
      <c r="C72" s="107" t="s">
        <v>686</v>
      </c>
      <c r="D72" s="163" t="s">
        <v>1211</v>
      </c>
      <c r="E72" s="164" t="s">
        <v>1212</v>
      </c>
      <c r="F72" s="163" t="s">
        <v>1261</v>
      </c>
      <c r="G72" s="164" t="s">
        <v>1262</v>
      </c>
      <c r="H72" s="164" t="s">
        <v>692</v>
      </c>
      <c r="I72" s="180" t="s">
        <v>1032</v>
      </c>
      <c r="J72" s="180" t="s">
        <v>785</v>
      </c>
      <c r="K72" s="162" t="s">
        <v>96</v>
      </c>
      <c r="L72" s="162" t="s">
        <v>483</v>
      </c>
      <c r="M72" s="162" t="s">
        <v>98</v>
      </c>
      <c r="N72" s="38">
        <v>41134.578020000001</v>
      </c>
      <c r="O72" s="38">
        <v>39811.776259999999</v>
      </c>
      <c r="P72" s="38">
        <f t="shared" si="21"/>
        <v>80946.35428</v>
      </c>
      <c r="Q72" s="38">
        <v>23753.206620000001</v>
      </c>
      <c r="R72" s="38">
        <v>19017.750649999998</v>
      </c>
      <c r="S72" s="38">
        <f t="shared" si="22"/>
        <v>42770.957269999999</v>
      </c>
      <c r="T72" s="38">
        <f t="shared" si="18"/>
        <v>-20794.025610000001</v>
      </c>
      <c r="U72" s="38">
        <f t="shared" si="18"/>
        <v>-38175.397010000001</v>
      </c>
      <c r="V72" s="39">
        <f t="shared" si="16"/>
        <v>-0.5223084113152805</v>
      </c>
      <c r="W72" s="39">
        <f t="shared" si="12"/>
        <v>-0.47161354392747828</v>
      </c>
      <c r="X72" s="31" t="s">
        <v>100</v>
      </c>
      <c r="Y72" s="31" t="s">
        <v>100</v>
      </c>
      <c r="Z72" s="31" t="s">
        <v>100</v>
      </c>
      <c r="AA72" s="27">
        <v>0.71</v>
      </c>
      <c r="AB72" s="27">
        <v>0.71</v>
      </c>
      <c r="AC72" s="27">
        <f>AB72+AA72</f>
        <v>1.42</v>
      </c>
      <c r="AD72" s="27">
        <v>2.27</v>
      </c>
      <c r="AE72" s="27">
        <v>0.70199999999999996</v>
      </c>
      <c r="AF72" s="27">
        <f t="shared" si="23"/>
        <v>2.972</v>
      </c>
      <c r="AG72" s="27">
        <f t="shared" si="19"/>
        <v>-8.0000000000000071E-3</v>
      </c>
      <c r="AH72" s="27">
        <f t="shared" si="19"/>
        <v>1.552</v>
      </c>
      <c r="AI72" s="243">
        <f t="shared" si="20"/>
        <v>-1.1267605633802828E-2</v>
      </c>
      <c r="AJ72" s="243">
        <f t="shared" si="20"/>
        <v>1.0929577464788733</v>
      </c>
      <c r="AK72" s="28" t="s">
        <v>100</v>
      </c>
      <c r="AL72" s="28" t="s">
        <v>100</v>
      </c>
      <c r="AM72" s="28" t="s">
        <v>100</v>
      </c>
      <c r="AN72" s="28" t="s">
        <v>100</v>
      </c>
      <c r="AO72" s="28" t="s">
        <v>100</v>
      </c>
      <c r="AP72" s="28" t="s">
        <v>100</v>
      </c>
      <c r="AQ72" s="28" t="s">
        <v>100</v>
      </c>
      <c r="AR72" s="28" t="s">
        <v>100</v>
      </c>
      <c r="AS72" s="245"/>
    </row>
    <row r="73" spans="1:45" ht="93.6" customHeight="1">
      <c r="A73" s="162">
        <v>69</v>
      </c>
      <c r="B73" s="164" t="s">
        <v>477</v>
      </c>
      <c r="C73" s="164" t="s">
        <v>686</v>
      </c>
      <c r="D73" s="163" t="s">
        <v>1211</v>
      </c>
      <c r="E73" s="164" t="s">
        <v>1212</v>
      </c>
      <c r="F73" s="163" t="s">
        <v>1265</v>
      </c>
      <c r="G73" s="164" t="s">
        <v>1266</v>
      </c>
      <c r="H73" s="164" t="s">
        <v>114</v>
      </c>
      <c r="I73" s="164" t="s">
        <v>114</v>
      </c>
      <c r="J73" s="180" t="s">
        <v>785</v>
      </c>
      <c r="K73" s="162" t="s">
        <v>96</v>
      </c>
      <c r="L73" s="162" t="s">
        <v>483</v>
      </c>
      <c r="M73" s="162" t="s">
        <v>98</v>
      </c>
      <c r="N73" s="38">
        <v>1774.1918499999999</v>
      </c>
      <c r="O73" s="38">
        <v>1717.1375600000001</v>
      </c>
      <c r="P73" s="38">
        <f t="shared" si="21"/>
        <v>3491.3294100000003</v>
      </c>
      <c r="Q73" s="38">
        <v>549.21317999999997</v>
      </c>
      <c r="R73" s="38">
        <v>204.44892999999999</v>
      </c>
      <c r="S73" s="38">
        <f t="shared" si="22"/>
        <v>753.66210999999998</v>
      </c>
      <c r="T73" s="38">
        <f t="shared" si="18"/>
        <v>-1512.6886300000001</v>
      </c>
      <c r="U73" s="38">
        <f t="shared" si="18"/>
        <v>-2737.6673000000001</v>
      </c>
      <c r="V73" s="39">
        <f t="shared" si="16"/>
        <v>-0.88093619593295713</v>
      </c>
      <c r="W73" s="39">
        <f t="shared" si="12"/>
        <v>-0.78413319927895309</v>
      </c>
      <c r="X73" s="242" t="str">
        <f>IF(OR(T73&gt;9999.99, T73&lt;-9999.99), "Y", "N")</f>
        <v>N</v>
      </c>
      <c r="Y73" s="242" t="str">
        <f>IF(AND(T73&gt;=-9999.99, T73&lt;=9999.99, V73&gt;=-20%, V73&lt;=20%), "Y", "N")</f>
        <v>N</v>
      </c>
      <c r="Z73" s="107" t="s">
        <v>1267</v>
      </c>
      <c r="AA73" s="27" t="s">
        <v>100</v>
      </c>
      <c r="AB73" s="27" t="s">
        <v>100</v>
      </c>
      <c r="AC73" s="27" t="s">
        <v>100</v>
      </c>
      <c r="AD73" s="27" t="s">
        <v>100</v>
      </c>
      <c r="AE73" s="27" t="s">
        <v>100</v>
      </c>
      <c r="AF73" s="27" t="str">
        <f t="shared" si="23"/>
        <v>N/A</v>
      </c>
      <c r="AG73" s="27" t="str">
        <f t="shared" si="19"/>
        <v>N/A</v>
      </c>
      <c r="AH73" s="27" t="str">
        <f t="shared" si="19"/>
        <v>N/A</v>
      </c>
      <c r="AI73" s="243" t="str">
        <f t="shared" si="20"/>
        <v>N/A</v>
      </c>
      <c r="AJ73" s="243" t="str">
        <f t="shared" si="20"/>
        <v>N/A</v>
      </c>
      <c r="AK73" s="28" t="str">
        <f>IF(AI73="N/A","NO",IF(ABS(AI73)&gt;0.1999,"YES","NO"))</f>
        <v>NO</v>
      </c>
      <c r="AL73" s="144" t="s">
        <v>100</v>
      </c>
      <c r="AM73" s="144" t="s">
        <v>100</v>
      </c>
      <c r="AN73" s="246" t="s">
        <v>101</v>
      </c>
      <c r="AO73" s="59" t="s">
        <v>101</v>
      </c>
      <c r="AP73" s="59" t="str">
        <f>IF(AND(U73&lt;-9999.99, W73&lt;-19.99%), "Under", IF(AND(U73&gt;=-9999.99, U73&lt;=9999.99), "On-Target", IF(AND(U73&gt;9999.99, W73&gt;19.99%), "Over", "Check")))</f>
        <v>On-Target</v>
      </c>
      <c r="AQ73" s="59" t="s">
        <v>102</v>
      </c>
      <c r="AR73" s="59" t="s">
        <v>103</v>
      </c>
      <c r="AS73" s="245"/>
    </row>
    <row r="74" spans="1:45" ht="26.1" customHeight="1">
      <c r="A74" s="162">
        <v>70</v>
      </c>
      <c r="B74" s="107" t="s">
        <v>477</v>
      </c>
      <c r="C74" s="107" t="s">
        <v>686</v>
      </c>
      <c r="D74" s="163" t="s">
        <v>1211</v>
      </c>
      <c r="E74" s="164" t="s">
        <v>1212</v>
      </c>
      <c r="F74" s="163" t="s">
        <v>1265</v>
      </c>
      <c r="G74" s="164" t="s">
        <v>1266</v>
      </c>
      <c r="H74" s="164" t="s">
        <v>692</v>
      </c>
      <c r="I74" s="180" t="s">
        <v>806</v>
      </c>
      <c r="J74" s="180" t="s">
        <v>785</v>
      </c>
      <c r="K74" s="162" t="s">
        <v>96</v>
      </c>
      <c r="L74" s="162" t="s">
        <v>483</v>
      </c>
      <c r="M74" s="162" t="s">
        <v>98</v>
      </c>
      <c r="N74" s="38">
        <v>1774.1918499999999</v>
      </c>
      <c r="O74" s="38">
        <v>1717.1375600000001</v>
      </c>
      <c r="P74" s="38">
        <f t="shared" si="21"/>
        <v>3491.3294100000003</v>
      </c>
      <c r="Q74" s="38">
        <v>549.21317999999997</v>
      </c>
      <c r="R74" s="38">
        <v>204.44892999999999</v>
      </c>
      <c r="S74" s="38">
        <f t="shared" si="22"/>
        <v>753.66210999999998</v>
      </c>
      <c r="T74" s="38">
        <f t="shared" si="18"/>
        <v>-1512.6886300000001</v>
      </c>
      <c r="U74" s="38">
        <f t="shared" si="18"/>
        <v>-2737.6673000000001</v>
      </c>
      <c r="V74" s="39">
        <f t="shared" si="16"/>
        <v>-0.88093619593295713</v>
      </c>
      <c r="W74" s="39">
        <f t="shared" si="12"/>
        <v>-0.78413319927895309</v>
      </c>
      <c r="X74" s="31" t="s">
        <v>100</v>
      </c>
      <c r="Y74" s="31" t="s">
        <v>100</v>
      </c>
      <c r="Z74" s="31" t="s">
        <v>100</v>
      </c>
      <c r="AA74" s="27" t="s">
        <v>100</v>
      </c>
      <c r="AB74" s="27" t="s">
        <v>100</v>
      </c>
      <c r="AC74" s="27" t="s">
        <v>100</v>
      </c>
      <c r="AD74" s="27" t="s">
        <v>100</v>
      </c>
      <c r="AE74" s="27" t="s">
        <v>100</v>
      </c>
      <c r="AF74" s="27" t="str">
        <f t="shared" si="23"/>
        <v>N/A</v>
      </c>
      <c r="AG74" s="27" t="str">
        <f t="shared" si="19"/>
        <v>N/A</v>
      </c>
      <c r="AH74" s="27" t="str">
        <f t="shared" si="19"/>
        <v>N/A</v>
      </c>
      <c r="AI74" s="243" t="str">
        <f t="shared" si="20"/>
        <v>N/A</v>
      </c>
      <c r="AJ74" s="243" t="str">
        <f t="shared" si="20"/>
        <v>N/A</v>
      </c>
      <c r="AK74" s="28" t="s">
        <v>100</v>
      </c>
      <c r="AL74" s="28" t="s">
        <v>100</v>
      </c>
      <c r="AM74" s="28" t="s">
        <v>100</v>
      </c>
      <c r="AN74" s="28" t="s">
        <v>100</v>
      </c>
      <c r="AO74" s="28" t="s">
        <v>100</v>
      </c>
      <c r="AP74" s="28" t="s">
        <v>100</v>
      </c>
      <c r="AQ74" s="28" t="s">
        <v>100</v>
      </c>
      <c r="AR74" s="28" t="s">
        <v>100</v>
      </c>
      <c r="AS74" s="245"/>
    </row>
    <row r="75" spans="1:45" ht="63.6" customHeight="1">
      <c r="A75" s="162">
        <v>71</v>
      </c>
      <c r="B75" s="164" t="s">
        <v>477</v>
      </c>
      <c r="C75" s="164" t="s">
        <v>686</v>
      </c>
      <c r="D75" s="163" t="s">
        <v>1211</v>
      </c>
      <c r="E75" s="164" t="s">
        <v>1212</v>
      </c>
      <c r="F75" s="163" t="s">
        <v>1268</v>
      </c>
      <c r="G75" s="164" t="s">
        <v>1269</v>
      </c>
      <c r="H75" s="164" t="s">
        <v>114</v>
      </c>
      <c r="I75" s="164" t="s">
        <v>114</v>
      </c>
      <c r="J75" s="180" t="s">
        <v>785</v>
      </c>
      <c r="K75" s="162" t="s">
        <v>96</v>
      </c>
      <c r="L75" s="162" t="s">
        <v>1222</v>
      </c>
      <c r="M75" s="162" t="s">
        <v>809</v>
      </c>
      <c r="N75" s="38">
        <v>10178.429829999999</v>
      </c>
      <c r="O75" s="38">
        <v>9851.112869999999</v>
      </c>
      <c r="P75" s="38">
        <f t="shared" si="21"/>
        <v>20029.542699999998</v>
      </c>
      <c r="Q75" s="38">
        <v>7012.5262899999998</v>
      </c>
      <c r="R75" s="38">
        <v>3685.7192200000004</v>
      </c>
      <c r="S75" s="38">
        <f t="shared" si="22"/>
        <v>10698.245510000001</v>
      </c>
      <c r="T75" s="38">
        <f t="shared" si="18"/>
        <v>-6165.3936499999982</v>
      </c>
      <c r="U75" s="38">
        <f t="shared" si="18"/>
        <v>-9331.2971899999975</v>
      </c>
      <c r="V75" s="39">
        <f t="shared" si="16"/>
        <v>-0.62585757887068028</v>
      </c>
      <c r="W75" s="39">
        <f t="shared" si="12"/>
        <v>-0.46587669672558218</v>
      </c>
      <c r="X75" s="242" t="str">
        <f>IF(OR(T75&gt;9999.99, T75&lt;-9999.99), "Y", "N")</f>
        <v>N</v>
      </c>
      <c r="Y75" s="242" t="str">
        <f>IF(AND(T75&gt;=-9999.99, T75&lt;=9999.99, V75&gt;=-20%, V75&lt;=20%), "Y", "N")</f>
        <v>N</v>
      </c>
      <c r="Z75" s="107" t="s">
        <v>1024</v>
      </c>
      <c r="AA75" s="27">
        <v>4</v>
      </c>
      <c r="AB75" s="27">
        <v>4</v>
      </c>
      <c r="AC75" s="27">
        <f t="shared" ref="AC75:AC80" si="24">AB75+AA75</f>
        <v>8</v>
      </c>
      <c r="AD75" s="27">
        <v>0</v>
      </c>
      <c r="AE75" s="27">
        <v>1</v>
      </c>
      <c r="AF75" s="27">
        <f t="shared" si="23"/>
        <v>1</v>
      </c>
      <c r="AG75" s="27">
        <f t="shared" si="19"/>
        <v>-3</v>
      </c>
      <c r="AH75" s="27">
        <f t="shared" si="19"/>
        <v>-7</v>
      </c>
      <c r="AI75" s="243">
        <f t="shared" si="20"/>
        <v>-0.75</v>
      </c>
      <c r="AJ75" s="243">
        <f t="shared" si="20"/>
        <v>-0.875</v>
      </c>
      <c r="AK75" s="28" t="str">
        <f>IF(AI75="N/A","NO",IF(ABS(AI75)&gt;0.1999,"YES","NO"))</f>
        <v>YES</v>
      </c>
      <c r="AL75" s="144" t="s">
        <v>100</v>
      </c>
      <c r="AM75" s="144" t="s">
        <v>1236</v>
      </c>
      <c r="AN75" s="246" t="s">
        <v>108</v>
      </c>
      <c r="AO75" s="59" t="s">
        <v>101</v>
      </c>
      <c r="AP75" s="59" t="str">
        <f>IF(AND(U75&lt;-9999.99, W75&lt;-19.99%), "Under", IF(AND(U75&gt;=-9999.99, U75&lt;=9999.99), "On-Target", IF(AND(U75&gt;9999.99, W75&gt;19.99%), "Over", "Check")))</f>
        <v>On-Target</v>
      </c>
      <c r="AQ75" s="59" t="s">
        <v>102</v>
      </c>
      <c r="AR75" s="59" t="s">
        <v>1270</v>
      </c>
      <c r="AS75" s="245"/>
    </row>
    <row r="76" spans="1:45" ht="38.450000000000003" customHeight="1">
      <c r="A76" s="162">
        <v>72</v>
      </c>
      <c r="B76" s="107" t="s">
        <v>477</v>
      </c>
      <c r="C76" s="107" t="s">
        <v>686</v>
      </c>
      <c r="D76" s="163" t="s">
        <v>1211</v>
      </c>
      <c r="E76" s="164" t="s">
        <v>1212</v>
      </c>
      <c r="F76" s="163" t="s">
        <v>1268</v>
      </c>
      <c r="G76" s="164" t="s">
        <v>1269</v>
      </c>
      <c r="H76" s="164" t="s">
        <v>692</v>
      </c>
      <c r="I76" s="180" t="s">
        <v>1238</v>
      </c>
      <c r="J76" s="180" t="s">
        <v>785</v>
      </c>
      <c r="K76" s="162" t="s">
        <v>96</v>
      </c>
      <c r="L76" s="162" t="s">
        <v>1222</v>
      </c>
      <c r="M76" s="162" t="s">
        <v>809</v>
      </c>
      <c r="N76" s="38">
        <v>10178.429829999999</v>
      </c>
      <c r="O76" s="38">
        <v>9851.112869999999</v>
      </c>
      <c r="P76" s="38">
        <f t="shared" si="21"/>
        <v>20029.542699999998</v>
      </c>
      <c r="Q76" s="38">
        <v>7012.5262899999998</v>
      </c>
      <c r="R76" s="38">
        <v>3685.7192200000004</v>
      </c>
      <c r="S76" s="38">
        <f t="shared" si="22"/>
        <v>10698.245510000001</v>
      </c>
      <c r="T76" s="38">
        <f t="shared" si="18"/>
        <v>-6165.3936499999982</v>
      </c>
      <c r="U76" s="38">
        <f t="shared" si="18"/>
        <v>-9331.2971899999975</v>
      </c>
      <c r="V76" s="39">
        <f t="shared" si="16"/>
        <v>-0.62585757887068028</v>
      </c>
      <c r="W76" s="39">
        <f t="shared" si="12"/>
        <v>-0.46587669672558218</v>
      </c>
      <c r="X76" s="31" t="s">
        <v>100</v>
      </c>
      <c r="Y76" s="31" t="s">
        <v>100</v>
      </c>
      <c r="Z76" s="31" t="s">
        <v>100</v>
      </c>
      <c r="AA76" s="27">
        <v>4</v>
      </c>
      <c r="AB76" s="27">
        <v>4</v>
      </c>
      <c r="AC76" s="27">
        <f t="shared" si="24"/>
        <v>8</v>
      </c>
      <c r="AD76" s="27">
        <v>0</v>
      </c>
      <c r="AE76" s="27">
        <v>1</v>
      </c>
      <c r="AF76" s="27">
        <f t="shared" si="23"/>
        <v>1</v>
      </c>
      <c r="AG76" s="27">
        <f t="shared" si="19"/>
        <v>-3</v>
      </c>
      <c r="AH76" s="27">
        <f t="shared" si="19"/>
        <v>-7</v>
      </c>
      <c r="AI76" s="243">
        <f t="shared" si="20"/>
        <v>-0.75</v>
      </c>
      <c r="AJ76" s="243">
        <f t="shared" si="20"/>
        <v>-0.875</v>
      </c>
      <c r="AK76" s="28" t="s">
        <v>100</v>
      </c>
      <c r="AL76" s="28" t="s">
        <v>100</v>
      </c>
      <c r="AM76" s="28" t="s">
        <v>100</v>
      </c>
      <c r="AN76" s="28" t="s">
        <v>100</v>
      </c>
      <c r="AO76" s="28" t="s">
        <v>100</v>
      </c>
      <c r="AP76" s="28" t="s">
        <v>100</v>
      </c>
      <c r="AQ76" s="28" t="s">
        <v>100</v>
      </c>
      <c r="AR76" s="28" t="s">
        <v>100</v>
      </c>
      <c r="AS76" s="245"/>
    </row>
    <row r="77" spans="1:45" ht="176.1" customHeight="1">
      <c r="A77" s="162">
        <v>73</v>
      </c>
      <c r="B77" s="164" t="s">
        <v>477</v>
      </c>
      <c r="C77" s="164" t="s">
        <v>686</v>
      </c>
      <c r="D77" s="163" t="s">
        <v>1211</v>
      </c>
      <c r="E77" s="164" t="s">
        <v>1212</v>
      </c>
      <c r="F77" s="163" t="s">
        <v>1271</v>
      </c>
      <c r="G77" s="164" t="s">
        <v>1272</v>
      </c>
      <c r="H77" s="164" t="s">
        <v>114</v>
      </c>
      <c r="I77" s="164" t="s">
        <v>114</v>
      </c>
      <c r="J77" s="180" t="s">
        <v>785</v>
      </c>
      <c r="K77" s="162" t="s">
        <v>96</v>
      </c>
      <c r="L77" s="162" t="s">
        <v>483</v>
      </c>
      <c r="M77" s="162" t="s">
        <v>98</v>
      </c>
      <c r="N77" s="38">
        <v>69859.238169999997</v>
      </c>
      <c r="O77" s="38">
        <v>67612.711580000003</v>
      </c>
      <c r="P77" s="38">
        <f t="shared" si="21"/>
        <v>137471.94975</v>
      </c>
      <c r="Q77" s="38">
        <v>18663.646970000002</v>
      </c>
      <c r="R77" s="38">
        <v>-5245.7439699999995</v>
      </c>
      <c r="S77" s="38">
        <f t="shared" si="22"/>
        <v>13417.903000000002</v>
      </c>
      <c r="T77" s="38">
        <f t="shared" si="18"/>
        <v>-72858.455549999999</v>
      </c>
      <c r="U77" s="38">
        <f t="shared" si="18"/>
        <v>-124054.04674999999</v>
      </c>
      <c r="V77" s="39">
        <f t="shared" si="16"/>
        <v>-1.0775851736665403</v>
      </c>
      <c r="W77" s="39">
        <f t="shared" si="12"/>
        <v>-0.90239533938086158</v>
      </c>
      <c r="X77" s="242" t="str">
        <f>IF(OR(T77&gt;4999.99, T77&lt;-4999.99), "Y", "N")</f>
        <v>Y</v>
      </c>
      <c r="Y77" s="242" t="str">
        <f>IF(AND(V77&gt;=-20%, V77&lt;=20%, T77&gt;=-5000, T77&lt;=5000), "N", "Y")</f>
        <v>Y</v>
      </c>
      <c r="Z77" s="260" t="s">
        <v>1273</v>
      </c>
      <c r="AA77" s="27">
        <v>39.4</v>
      </c>
      <c r="AB77" s="27">
        <v>39.4</v>
      </c>
      <c r="AC77" s="27">
        <f t="shared" si="24"/>
        <v>78.8</v>
      </c>
      <c r="AD77" s="27">
        <v>9</v>
      </c>
      <c r="AE77" s="27">
        <v>0</v>
      </c>
      <c r="AF77" s="27">
        <f t="shared" si="23"/>
        <v>9</v>
      </c>
      <c r="AG77" s="27">
        <f t="shared" si="19"/>
        <v>-39.4</v>
      </c>
      <c r="AH77" s="27">
        <f t="shared" si="19"/>
        <v>-69.8</v>
      </c>
      <c r="AI77" s="243">
        <f t="shared" si="20"/>
        <v>-1</v>
      </c>
      <c r="AJ77" s="243">
        <f t="shared" si="20"/>
        <v>-0.8857868020304569</v>
      </c>
      <c r="AK77" s="28" t="str">
        <f>IF(AI77="N/A","NO",IF(ABS(AI77)&gt;0.1999,"YES","NO"))</f>
        <v>YES</v>
      </c>
      <c r="AL77" s="107" t="s">
        <v>1274</v>
      </c>
      <c r="AM77" s="184" t="s">
        <v>1275</v>
      </c>
      <c r="AN77" s="246" t="s">
        <v>108</v>
      </c>
      <c r="AO77" s="59" t="s">
        <v>101</v>
      </c>
      <c r="AP77" s="59" t="str">
        <f>IF(AND(U77&lt;-9999.99, W77&lt;-19.99%), "Under", IF(AND(U77&gt;=-9999.99, U77&lt;=9999.99), "On-Target", IF(AND(U77&gt;9999.99, W77&gt;19.99%), "Over", "Check")))</f>
        <v>Under</v>
      </c>
      <c r="AQ77" s="59" t="s">
        <v>102</v>
      </c>
      <c r="AR77" s="59" t="s">
        <v>1276</v>
      </c>
      <c r="AS77" s="245"/>
    </row>
    <row r="78" spans="1:45" ht="26.1" customHeight="1">
      <c r="A78" s="162">
        <v>74</v>
      </c>
      <c r="B78" s="107" t="s">
        <v>477</v>
      </c>
      <c r="C78" s="107" t="s">
        <v>686</v>
      </c>
      <c r="D78" s="163" t="s">
        <v>1211</v>
      </c>
      <c r="E78" s="164" t="s">
        <v>1212</v>
      </c>
      <c r="F78" s="163" t="s">
        <v>1271</v>
      </c>
      <c r="G78" s="164" t="s">
        <v>1272</v>
      </c>
      <c r="H78" s="164" t="s">
        <v>692</v>
      </c>
      <c r="I78" s="180" t="s">
        <v>1032</v>
      </c>
      <c r="J78" s="180" t="s">
        <v>785</v>
      </c>
      <c r="K78" s="162" t="s">
        <v>96</v>
      </c>
      <c r="L78" s="162" t="s">
        <v>483</v>
      </c>
      <c r="M78" s="162" t="s">
        <v>98</v>
      </c>
      <c r="N78" s="38">
        <v>69859.238169999997</v>
      </c>
      <c r="O78" s="38">
        <v>67612.711580000003</v>
      </c>
      <c r="P78" s="38">
        <f t="shared" si="21"/>
        <v>137471.94975</v>
      </c>
      <c r="Q78" s="38">
        <v>18663.646970000002</v>
      </c>
      <c r="R78" s="38">
        <v>-5245.7439699999995</v>
      </c>
      <c r="S78" s="38">
        <f t="shared" si="22"/>
        <v>13417.903000000002</v>
      </c>
      <c r="T78" s="38">
        <f t="shared" si="18"/>
        <v>-72858.455549999999</v>
      </c>
      <c r="U78" s="38">
        <f t="shared" si="18"/>
        <v>-124054.04674999999</v>
      </c>
      <c r="V78" s="39">
        <f t="shared" si="16"/>
        <v>-1.0775851736665403</v>
      </c>
      <c r="W78" s="39">
        <f t="shared" si="12"/>
        <v>-0.90239533938086158</v>
      </c>
      <c r="X78" s="31" t="s">
        <v>100</v>
      </c>
      <c r="Y78" s="31" t="s">
        <v>100</v>
      </c>
      <c r="Z78" s="31" t="s">
        <v>100</v>
      </c>
      <c r="AA78" s="27">
        <v>39.4</v>
      </c>
      <c r="AB78" s="27">
        <v>39.4</v>
      </c>
      <c r="AC78" s="27">
        <f t="shared" si="24"/>
        <v>78.8</v>
      </c>
      <c r="AD78" s="27">
        <v>9</v>
      </c>
      <c r="AE78" s="27">
        <v>0</v>
      </c>
      <c r="AF78" s="27">
        <f t="shared" si="23"/>
        <v>9</v>
      </c>
      <c r="AG78" s="27">
        <f t="shared" si="19"/>
        <v>-39.4</v>
      </c>
      <c r="AH78" s="27">
        <f t="shared" si="19"/>
        <v>-69.8</v>
      </c>
      <c r="AI78" s="243">
        <f t="shared" si="20"/>
        <v>-1</v>
      </c>
      <c r="AJ78" s="243">
        <f t="shared" si="20"/>
        <v>-0.8857868020304569</v>
      </c>
      <c r="AK78" s="28" t="s">
        <v>100</v>
      </c>
      <c r="AL78" s="28" t="s">
        <v>100</v>
      </c>
      <c r="AM78" s="28" t="s">
        <v>100</v>
      </c>
      <c r="AN78" s="28" t="s">
        <v>100</v>
      </c>
      <c r="AO78" s="28" t="s">
        <v>100</v>
      </c>
      <c r="AP78" s="28" t="s">
        <v>100</v>
      </c>
      <c r="AQ78" s="28" t="s">
        <v>100</v>
      </c>
      <c r="AR78" s="28" t="s">
        <v>100</v>
      </c>
      <c r="AS78" s="245"/>
    </row>
    <row r="79" spans="1:45" ht="45.75" customHeight="1">
      <c r="A79" s="162">
        <v>75</v>
      </c>
      <c r="B79" s="164" t="s">
        <v>477</v>
      </c>
      <c r="C79" s="164" t="s">
        <v>686</v>
      </c>
      <c r="D79" s="163" t="s">
        <v>1211</v>
      </c>
      <c r="E79" s="164" t="s">
        <v>1212</v>
      </c>
      <c r="F79" s="163" t="s">
        <v>1277</v>
      </c>
      <c r="G79" s="164" t="s">
        <v>1278</v>
      </c>
      <c r="H79" s="164" t="s">
        <v>114</v>
      </c>
      <c r="I79" s="164" t="s">
        <v>114</v>
      </c>
      <c r="J79" s="180" t="s">
        <v>785</v>
      </c>
      <c r="K79" s="162" t="s">
        <v>96</v>
      </c>
      <c r="L79" s="162" t="s">
        <v>483</v>
      </c>
      <c r="M79" s="162" t="s">
        <v>98</v>
      </c>
      <c r="N79" s="38">
        <v>2328.1522500000001</v>
      </c>
      <c r="O79" s="38">
        <v>2253.2837500000001</v>
      </c>
      <c r="P79" s="38">
        <f t="shared" si="21"/>
        <v>4581.4359999999997</v>
      </c>
      <c r="Q79" s="38">
        <v>329.87911000000003</v>
      </c>
      <c r="R79" s="38">
        <v>5789.75731</v>
      </c>
      <c r="S79" s="38">
        <f t="shared" si="22"/>
        <v>6119.6364199999998</v>
      </c>
      <c r="T79" s="38">
        <f t="shared" si="18"/>
        <v>3536.4735599999999</v>
      </c>
      <c r="U79" s="38">
        <f t="shared" si="18"/>
        <v>1538.2004200000001</v>
      </c>
      <c r="V79" s="39">
        <f t="shared" si="16"/>
        <v>1.5694754644194278</v>
      </c>
      <c r="W79" s="39">
        <f t="shared" si="12"/>
        <v>0.33574635114405182</v>
      </c>
      <c r="X79" s="242" t="str">
        <f>IF(OR(T79&gt;9999.99, T79&lt;-9999.99), "Y", "N")</f>
        <v>N</v>
      </c>
      <c r="Y79" s="242" t="str">
        <f>IF(AND(T79&gt;=-9999.99, T79&lt;=9999.99, V79&gt;=-20%, V79&lt;=20%), "Y", "N")</f>
        <v>N</v>
      </c>
      <c r="Z79" s="261" t="s">
        <v>1279</v>
      </c>
      <c r="AA79" s="27">
        <v>2</v>
      </c>
      <c r="AB79" s="27">
        <v>2</v>
      </c>
      <c r="AC79" s="27">
        <f t="shared" si="24"/>
        <v>4</v>
      </c>
      <c r="AD79" s="27">
        <v>0</v>
      </c>
      <c r="AE79" s="27">
        <v>4</v>
      </c>
      <c r="AF79" s="27">
        <f t="shared" si="23"/>
        <v>4</v>
      </c>
      <c r="AG79" s="27">
        <f t="shared" si="19"/>
        <v>2</v>
      </c>
      <c r="AH79" s="27">
        <f t="shared" si="19"/>
        <v>0</v>
      </c>
      <c r="AI79" s="243">
        <f t="shared" si="20"/>
        <v>1</v>
      </c>
      <c r="AJ79" s="243">
        <f t="shared" si="20"/>
        <v>0</v>
      </c>
      <c r="AK79" s="28" t="str">
        <f>IF(AI79="N/A","NO",IF(ABS(AI79)&gt;0.1999,"YES","NO"))</f>
        <v>YES</v>
      </c>
      <c r="AL79" s="144" t="s">
        <v>100</v>
      </c>
      <c r="AM79" s="144" t="s">
        <v>1280</v>
      </c>
      <c r="AN79" s="246" t="s">
        <v>196</v>
      </c>
      <c r="AO79" s="59" t="s">
        <v>101</v>
      </c>
      <c r="AP79" s="59" t="str">
        <f>IF(AND(U79&lt;-9999.99, W79&lt;-19.99%), "Under", IF(AND(U79&gt;=-9999.99, U79&lt;=9999.99), "On-Target", IF(AND(U79&gt;9999.99, W79&gt;19.99%), "Over", "Check")))</f>
        <v>On-Target</v>
      </c>
      <c r="AQ79" s="59" t="s">
        <v>102</v>
      </c>
      <c r="AR79" s="59" t="s">
        <v>1281</v>
      </c>
      <c r="AS79" s="245"/>
    </row>
    <row r="80" spans="1:45" ht="26.1" customHeight="1">
      <c r="A80" s="162">
        <v>76</v>
      </c>
      <c r="B80" s="107" t="s">
        <v>477</v>
      </c>
      <c r="C80" s="107" t="s">
        <v>686</v>
      </c>
      <c r="D80" s="163" t="s">
        <v>1211</v>
      </c>
      <c r="E80" s="164" t="s">
        <v>1212</v>
      </c>
      <c r="F80" s="163" t="s">
        <v>1277</v>
      </c>
      <c r="G80" s="164" t="s">
        <v>1278</v>
      </c>
      <c r="H80" s="164" t="s">
        <v>692</v>
      </c>
      <c r="I80" s="180" t="s">
        <v>806</v>
      </c>
      <c r="J80" s="180" t="s">
        <v>785</v>
      </c>
      <c r="K80" s="162" t="s">
        <v>96</v>
      </c>
      <c r="L80" s="162" t="s">
        <v>483</v>
      </c>
      <c r="M80" s="162" t="s">
        <v>98</v>
      </c>
      <c r="N80" s="38">
        <v>2328.1522500000001</v>
      </c>
      <c r="O80" s="38">
        <v>2253.2837500000001</v>
      </c>
      <c r="P80" s="38">
        <f t="shared" si="21"/>
        <v>4581.4359999999997</v>
      </c>
      <c r="Q80" s="38">
        <v>329.87911000000003</v>
      </c>
      <c r="R80" s="38">
        <v>5789.75731</v>
      </c>
      <c r="S80" s="38">
        <f t="shared" si="22"/>
        <v>6119.6364199999998</v>
      </c>
      <c r="T80" s="38">
        <f t="shared" si="18"/>
        <v>3536.4735599999999</v>
      </c>
      <c r="U80" s="38">
        <f t="shared" si="18"/>
        <v>1538.2004200000001</v>
      </c>
      <c r="V80" s="39">
        <f t="shared" si="16"/>
        <v>1.5694754644194278</v>
      </c>
      <c r="W80" s="39">
        <f t="shared" si="12"/>
        <v>0.33574635114405182</v>
      </c>
      <c r="X80" s="31" t="s">
        <v>100</v>
      </c>
      <c r="Y80" s="31" t="s">
        <v>100</v>
      </c>
      <c r="Z80" s="31" t="s">
        <v>100</v>
      </c>
      <c r="AA80" s="27">
        <v>2</v>
      </c>
      <c r="AB80" s="27">
        <v>2</v>
      </c>
      <c r="AC80" s="27">
        <f t="shared" si="24"/>
        <v>4</v>
      </c>
      <c r="AD80" s="27">
        <v>0</v>
      </c>
      <c r="AE80" s="27">
        <v>4</v>
      </c>
      <c r="AF80" s="27">
        <f t="shared" si="23"/>
        <v>4</v>
      </c>
      <c r="AG80" s="27">
        <f t="shared" si="19"/>
        <v>2</v>
      </c>
      <c r="AH80" s="27">
        <f t="shared" si="19"/>
        <v>0</v>
      </c>
      <c r="AI80" s="243">
        <f t="shared" si="20"/>
        <v>1</v>
      </c>
      <c r="AJ80" s="243">
        <f t="shared" si="20"/>
        <v>0</v>
      </c>
      <c r="AK80" s="28" t="s">
        <v>100</v>
      </c>
      <c r="AL80" s="28" t="s">
        <v>100</v>
      </c>
      <c r="AM80" s="28" t="s">
        <v>100</v>
      </c>
      <c r="AN80" s="28" t="s">
        <v>100</v>
      </c>
      <c r="AO80" s="28" t="s">
        <v>100</v>
      </c>
      <c r="AP80" s="28" t="s">
        <v>100</v>
      </c>
      <c r="AQ80" s="28" t="s">
        <v>100</v>
      </c>
      <c r="AR80" s="28" t="s">
        <v>100</v>
      </c>
      <c r="AS80" s="245"/>
    </row>
    <row r="81" spans="1:45" customFormat="1" ht="33.6" customHeight="1">
      <c r="A81" s="189">
        <v>77</v>
      </c>
      <c r="B81" s="66" t="s">
        <v>477</v>
      </c>
      <c r="C81" s="66" t="s">
        <v>686</v>
      </c>
      <c r="D81" s="190" t="s">
        <v>1282</v>
      </c>
      <c r="E81" s="66" t="s">
        <v>1212</v>
      </c>
      <c r="F81" s="190" t="s">
        <v>1283</v>
      </c>
      <c r="G81" s="66" t="s">
        <v>1284</v>
      </c>
      <c r="H81" s="66" t="s">
        <v>94</v>
      </c>
      <c r="I81" s="66" t="s">
        <v>94</v>
      </c>
      <c r="J81" s="249" t="s">
        <v>313</v>
      </c>
      <c r="K81" s="189" t="s">
        <v>96</v>
      </c>
      <c r="L81" s="189" t="s">
        <v>483</v>
      </c>
      <c r="M81" s="189" t="s">
        <v>98</v>
      </c>
      <c r="N81" s="257">
        <v>999.11730999999997</v>
      </c>
      <c r="O81" s="38">
        <v>967</v>
      </c>
      <c r="P81" s="38">
        <f t="shared" si="21"/>
        <v>1966.1173100000001</v>
      </c>
      <c r="Q81" s="55">
        <v>289.80770000000001</v>
      </c>
      <c r="R81" s="55">
        <v>1896.7208899999998</v>
      </c>
      <c r="S81" s="38">
        <f t="shared" si="22"/>
        <v>2186.5285899999999</v>
      </c>
      <c r="T81" s="38">
        <f t="shared" si="18"/>
        <v>929.72088999999983</v>
      </c>
      <c r="U81" s="38">
        <f t="shared" si="18"/>
        <v>220.41127999999981</v>
      </c>
      <c r="V81" s="39">
        <f>(R81-O81)/(O81)</f>
        <v>0.96144869700103397</v>
      </c>
      <c r="W81" s="39">
        <f>U81/P81</f>
        <v>0.11210484688728965</v>
      </c>
      <c r="X81" s="250" t="str">
        <f>IF(OR(T81&gt;9999.99, T81&lt;-9999.99), "Y", "N")</f>
        <v>N</v>
      </c>
      <c r="Y81" s="250" t="str">
        <f>IF(AND(T81&gt;=-9999.99, T81&lt;=9999.99, V81&gt;=-20%, V81&lt;=20%), "Y", "N")</f>
        <v>N</v>
      </c>
      <c r="Z81" s="66" t="s">
        <v>1285</v>
      </c>
      <c r="AA81" s="40" t="s">
        <v>100</v>
      </c>
      <c r="AB81" s="40" t="s">
        <v>100</v>
      </c>
      <c r="AC81" s="40" t="s">
        <v>100</v>
      </c>
      <c r="AD81" s="40" t="s">
        <v>100</v>
      </c>
      <c r="AE81" s="40" t="s">
        <v>100</v>
      </c>
      <c r="AF81" s="40" t="str">
        <f t="shared" si="23"/>
        <v>N/A</v>
      </c>
      <c r="AG81" s="40" t="str">
        <f t="shared" si="19"/>
        <v>N/A</v>
      </c>
      <c r="AH81" s="40" t="str">
        <f t="shared" si="19"/>
        <v>N/A</v>
      </c>
      <c r="AI81" s="251" t="str">
        <f t="shared" si="20"/>
        <v>N/A</v>
      </c>
      <c r="AJ81" s="251" t="str">
        <f t="shared" si="20"/>
        <v>N/A</v>
      </c>
      <c r="AK81" s="25" t="str">
        <f>IF(AI81="N/A","NO",IF(ABS(AI81)&gt;0.1999,"YES","NO"))</f>
        <v>NO</v>
      </c>
      <c r="AL81" s="197" t="s">
        <v>100</v>
      </c>
      <c r="AM81" s="262" t="s">
        <v>100</v>
      </c>
      <c r="AN81" s="263" t="s">
        <v>101</v>
      </c>
      <c r="AO81" s="197" t="s">
        <v>101</v>
      </c>
      <c r="AP81" s="197" t="str">
        <f>IF(AND(U81&lt;-9999.99, W81&lt;-19.99%), "Under", IF(AND(U81&gt;=-9999.99, U81&lt;=9999.99), "On-Target", IF(AND(U81&gt;9999.99, W81&gt;19.99%), "Over", "Check")))</f>
        <v>On-Target</v>
      </c>
      <c r="AQ81" s="197" t="s">
        <v>102</v>
      </c>
      <c r="AR81" s="29" t="s">
        <v>103</v>
      </c>
      <c r="AS81" s="245"/>
    </row>
    <row r="82" spans="1:45" ht="43.5" customHeight="1">
      <c r="A82" s="162">
        <v>78</v>
      </c>
      <c r="B82" s="164" t="s">
        <v>477</v>
      </c>
      <c r="C82" s="164" t="s">
        <v>686</v>
      </c>
      <c r="D82" s="163" t="s">
        <v>1282</v>
      </c>
      <c r="E82" s="164" t="s">
        <v>1286</v>
      </c>
      <c r="F82" s="163" t="s">
        <v>1287</v>
      </c>
      <c r="G82" s="164" t="s">
        <v>1288</v>
      </c>
      <c r="H82" s="164" t="s">
        <v>114</v>
      </c>
      <c r="I82" s="164" t="s">
        <v>114</v>
      </c>
      <c r="J82" s="180" t="s">
        <v>313</v>
      </c>
      <c r="K82" s="162" t="s">
        <v>96</v>
      </c>
      <c r="L82" s="162" t="s">
        <v>483</v>
      </c>
      <c r="M82" s="162" t="s">
        <v>98</v>
      </c>
      <c r="N82" s="38">
        <v>7394.0865400000002</v>
      </c>
      <c r="O82" s="38">
        <v>7156.3082199999999</v>
      </c>
      <c r="P82" s="38">
        <f t="shared" si="21"/>
        <v>14550.394759999999</v>
      </c>
      <c r="Q82" s="38">
        <v>10429.04221</v>
      </c>
      <c r="R82" s="38">
        <v>8954.1064700000006</v>
      </c>
      <c r="S82" s="38">
        <f t="shared" si="22"/>
        <v>19383.148679999998</v>
      </c>
      <c r="T82" s="38">
        <f t="shared" si="18"/>
        <v>1797.7982500000007</v>
      </c>
      <c r="U82" s="38">
        <f t="shared" si="18"/>
        <v>4832.7539199999992</v>
      </c>
      <c r="V82" s="39">
        <f t="shared" ref="V82:V90" si="25">(R82-O82)/O82</f>
        <v>0.25121867235617762</v>
      </c>
      <c r="W82" s="39">
        <f t="shared" si="12"/>
        <v>0.33213902438479265</v>
      </c>
      <c r="X82" s="242" t="str">
        <f>IF(OR(T82&gt;9999.99, T82&lt;-9999.99), "Y", "N")</f>
        <v>N</v>
      </c>
      <c r="Y82" s="242" t="str">
        <f>IF(AND(T82&gt;=-9999.99, T82&lt;=9999.99, V82&gt;=-20%, V82&lt;=20%), "Y", "N")</f>
        <v>N</v>
      </c>
      <c r="Z82" s="260" t="s">
        <v>1289</v>
      </c>
      <c r="AA82" s="27">
        <v>2</v>
      </c>
      <c r="AB82" s="27">
        <v>2</v>
      </c>
      <c r="AC82" s="27">
        <f t="shared" ref="AC82:AC87" si="26">AB82+AA82</f>
        <v>4</v>
      </c>
      <c r="AD82" s="27">
        <v>2</v>
      </c>
      <c r="AE82" s="27">
        <v>1</v>
      </c>
      <c r="AF82" s="27">
        <f t="shared" si="23"/>
        <v>3</v>
      </c>
      <c r="AG82" s="27">
        <f t="shared" si="19"/>
        <v>-1</v>
      </c>
      <c r="AH82" s="27">
        <f t="shared" si="19"/>
        <v>-1</v>
      </c>
      <c r="AI82" s="243">
        <f t="shared" si="20"/>
        <v>-0.5</v>
      </c>
      <c r="AJ82" s="243">
        <f t="shared" si="20"/>
        <v>-0.25</v>
      </c>
      <c r="AK82" s="28" t="str">
        <f>IF(AI82="N/A","NO",IF(ABS(AI82)&gt;0.1999,"YES","NO"))</f>
        <v>YES</v>
      </c>
      <c r="AL82" s="144" t="s">
        <v>100</v>
      </c>
      <c r="AM82" s="144" t="s">
        <v>1290</v>
      </c>
      <c r="AN82" s="246" t="s">
        <v>108</v>
      </c>
      <c r="AO82" s="59" t="s">
        <v>108</v>
      </c>
      <c r="AP82" s="59" t="str">
        <f>IF(AND(U82&lt;-9999.99, W82&lt;-19.99%), "Under", IF(AND(U82&gt;=-9999.99, U82&lt;=9999.99), "On-Target", IF(AND(U82&gt;9999.99, W82&gt;19.99%), "Over", "Check")))</f>
        <v>On-Target</v>
      </c>
      <c r="AQ82" s="59" t="s">
        <v>163</v>
      </c>
      <c r="AR82" s="59" t="s">
        <v>103</v>
      </c>
      <c r="AS82" s="245"/>
    </row>
    <row r="83" spans="1:45" ht="26.1" customHeight="1">
      <c r="A83" s="162">
        <v>79</v>
      </c>
      <c r="B83" s="107" t="s">
        <v>477</v>
      </c>
      <c r="C83" s="107" t="s">
        <v>686</v>
      </c>
      <c r="D83" s="163" t="s">
        <v>1282</v>
      </c>
      <c r="E83" s="164" t="s">
        <v>1286</v>
      </c>
      <c r="F83" s="163" t="s">
        <v>1287</v>
      </c>
      <c r="G83" s="164" t="s">
        <v>1288</v>
      </c>
      <c r="H83" s="164" t="s">
        <v>242</v>
      </c>
      <c r="I83" s="180" t="s">
        <v>1291</v>
      </c>
      <c r="J83" s="180" t="s">
        <v>313</v>
      </c>
      <c r="K83" s="162" t="s">
        <v>96</v>
      </c>
      <c r="L83" s="162" t="s">
        <v>483</v>
      </c>
      <c r="M83" s="162" t="s">
        <v>98</v>
      </c>
      <c r="N83" s="38">
        <v>7394.0865400000002</v>
      </c>
      <c r="O83" s="38">
        <v>7156.3082199999999</v>
      </c>
      <c r="P83" s="38">
        <f t="shared" si="21"/>
        <v>14550.394759999999</v>
      </c>
      <c r="Q83" s="38">
        <v>10429.04221</v>
      </c>
      <c r="R83" s="38">
        <v>8954.1064700000006</v>
      </c>
      <c r="S83" s="38">
        <f t="shared" si="22"/>
        <v>19383.148679999998</v>
      </c>
      <c r="T83" s="38">
        <f t="shared" si="18"/>
        <v>1797.7982500000007</v>
      </c>
      <c r="U83" s="38">
        <f t="shared" si="18"/>
        <v>4832.7539199999992</v>
      </c>
      <c r="V83" s="39">
        <f t="shared" si="25"/>
        <v>0.25121867235617762</v>
      </c>
      <c r="W83" s="39">
        <f t="shared" si="12"/>
        <v>0.33213902438479265</v>
      </c>
      <c r="X83" s="31" t="s">
        <v>100</v>
      </c>
      <c r="Y83" s="31" t="s">
        <v>100</v>
      </c>
      <c r="Z83" s="31" t="s">
        <v>100</v>
      </c>
      <c r="AA83" s="27">
        <v>2</v>
      </c>
      <c r="AB83" s="27">
        <v>2</v>
      </c>
      <c r="AC83" s="27">
        <f t="shared" si="26"/>
        <v>4</v>
      </c>
      <c r="AD83" s="27">
        <v>2</v>
      </c>
      <c r="AE83" s="27">
        <v>1</v>
      </c>
      <c r="AF83" s="27">
        <f t="shared" si="23"/>
        <v>3</v>
      </c>
      <c r="AG83" s="27">
        <f t="shared" si="19"/>
        <v>-1</v>
      </c>
      <c r="AH83" s="27">
        <f t="shared" si="19"/>
        <v>-1</v>
      </c>
      <c r="AI83" s="243">
        <f t="shared" si="20"/>
        <v>-0.5</v>
      </c>
      <c r="AJ83" s="243">
        <f t="shared" si="20"/>
        <v>-0.25</v>
      </c>
      <c r="AK83" s="28" t="s">
        <v>100</v>
      </c>
      <c r="AL83" s="28" t="s">
        <v>100</v>
      </c>
      <c r="AM83" s="28" t="s">
        <v>100</v>
      </c>
      <c r="AN83" s="28" t="s">
        <v>100</v>
      </c>
      <c r="AO83" s="28" t="s">
        <v>100</v>
      </c>
      <c r="AP83" s="28" t="s">
        <v>100</v>
      </c>
      <c r="AQ83" s="28" t="s">
        <v>100</v>
      </c>
      <c r="AR83" s="28" t="s">
        <v>100</v>
      </c>
      <c r="AS83" s="245"/>
    </row>
    <row r="84" spans="1:45" ht="26.1" customHeight="1">
      <c r="A84" s="162">
        <v>80</v>
      </c>
      <c r="B84" s="107" t="s">
        <v>477</v>
      </c>
      <c r="C84" s="107" t="s">
        <v>686</v>
      </c>
      <c r="D84" s="163" t="s">
        <v>1282</v>
      </c>
      <c r="E84" s="164" t="s">
        <v>1286</v>
      </c>
      <c r="F84" s="163" t="s">
        <v>1287</v>
      </c>
      <c r="G84" s="164" t="s">
        <v>1288</v>
      </c>
      <c r="H84" s="164" t="s">
        <v>263</v>
      </c>
      <c r="I84" s="180" t="s">
        <v>1292</v>
      </c>
      <c r="J84" s="180" t="s">
        <v>313</v>
      </c>
      <c r="K84" s="162" t="s">
        <v>96</v>
      </c>
      <c r="L84" s="162" t="s">
        <v>483</v>
      </c>
      <c r="M84" s="162" t="s">
        <v>98</v>
      </c>
      <c r="N84" s="38">
        <v>7394.0865400000002</v>
      </c>
      <c r="O84" s="38">
        <v>7156.3082199999999</v>
      </c>
      <c r="P84" s="38">
        <f t="shared" si="21"/>
        <v>14550.394759999999</v>
      </c>
      <c r="Q84" s="38">
        <v>10429.04221</v>
      </c>
      <c r="R84" s="38">
        <v>8954.1064700000006</v>
      </c>
      <c r="S84" s="38">
        <f t="shared" si="22"/>
        <v>19383.148679999998</v>
      </c>
      <c r="T84" s="38">
        <f t="shared" si="18"/>
        <v>1797.7982500000007</v>
      </c>
      <c r="U84" s="38">
        <f t="shared" si="18"/>
        <v>4832.7539199999992</v>
      </c>
      <c r="V84" s="39">
        <f t="shared" si="25"/>
        <v>0.25121867235617762</v>
      </c>
      <c r="W84" s="39">
        <f t="shared" si="12"/>
        <v>0.33213902438479265</v>
      </c>
      <c r="X84" s="31" t="s">
        <v>100</v>
      </c>
      <c r="Y84" s="31" t="s">
        <v>100</v>
      </c>
      <c r="Z84" s="31" t="s">
        <v>100</v>
      </c>
      <c r="AA84" s="27">
        <v>2</v>
      </c>
      <c r="AB84" s="27">
        <v>2</v>
      </c>
      <c r="AC84" s="27">
        <f t="shared" si="26"/>
        <v>4</v>
      </c>
      <c r="AD84" s="27">
        <v>2</v>
      </c>
      <c r="AE84" s="27">
        <v>1</v>
      </c>
      <c r="AF84" s="27">
        <f t="shared" si="23"/>
        <v>3</v>
      </c>
      <c r="AG84" s="27">
        <f t="shared" si="19"/>
        <v>-1</v>
      </c>
      <c r="AH84" s="27">
        <f t="shared" si="19"/>
        <v>-1</v>
      </c>
      <c r="AI84" s="243">
        <f t="shared" si="20"/>
        <v>-0.5</v>
      </c>
      <c r="AJ84" s="243">
        <f t="shared" si="20"/>
        <v>-0.25</v>
      </c>
      <c r="AK84" s="28" t="s">
        <v>100</v>
      </c>
      <c r="AL84" s="28" t="s">
        <v>100</v>
      </c>
      <c r="AM84" s="28" t="s">
        <v>100</v>
      </c>
      <c r="AN84" s="28" t="s">
        <v>100</v>
      </c>
      <c r="AO84" s="28" t="s">
        <v>100</v>
      </c>
      <c r="AP84" s="28" t="s">
        <v>100</v>
      </c>
      <c r="AQ84" s="28" t="s">
        <v>100</v>
      </c>
      <c r="AR84" s="28" t="s">
        <v>100</v>
      </c>
      <c r="AS84" s="245"/>
    </row>
    <row r="85" spans="1:45" ht="38.450000000000003" customHeight="1">
      <c r="A85" s="162">
        <v>81</v>
      </c>
      <c r="B85" s="164" t="s">
        <v>477</v>
      </c>
      <c r="C85" s="164" t="s">
        <v>686</v>
      </c>
      <c r="D85" s="163" t="s">
        <v>1282</v>
      </c>
      <c r="E85" s="164" t="s">
        <v>1286</v>
      </c>
      <c r="F85" s="163" t="s">
        <v>1293</v>
      </c>
      <c r="G85" s="164" t="s">
        <v>1294</v>
      </c>
      <c r="H85" s="164" t="s">
        <v>114</v>
      </c>
      <c r="I85" s="164" t="s">
        <v>114</v>
      </c>
      <c r="J85" s="180" t="s">
        <v>313</v>
      </c>
      <c r="K85" s="162" t="s">
        <v>96</v>
      </c>
      <c r="L85" s="162" t="s">
        <v>483</v>
      </c>
      <c r="M85" s="162" t="s">
        <v>98</v>
      </c>
      <c r="N85" s="38">
        <v>47094.185389999999</v>
      </c>
      <c r="O85" s="38">
        <v>45579.735159999997</v>
      </c>
      <c r="P85" s="38">
        <f t="shared" si="21"/>
        <v>92673.920549999995</v>
      </c>
      <c r="Q85" s="38">
        <v>21179.649300000001</v>
      </c>
      <c r="R85" s="38">
        <v>55504.306069999999</v>
      </c>
      <c r="S85" s="38">
        <f t="shared" si="22"/>
        <v>76683.955369999996</v>
      </c>
      <c r="T85" s="38">
        <f t="shared" si="18"/>
        <v>9924.5709100000022</v>
      </c>
      <c r="U85" s="38">
        <f t="shared" si="18"/>
        <v>-15989.965179999999</v>
      </c>
      <c r="V85" s="39">
        <f t="shared" si="25"/>
        <v>0.21774086389842909</v>
      </c>
      <c r="W85" s="39">
        <f t="shared" si="12"/>
        <v>-0.17254007476000754</v>
      </c>
      <c r="X85" s="242" t="str">
        <f>IF(OR(T85&gt;9999.99, T85&lt;-9999.99), "Y", "N")</f>
        <v>N</v>
      </c>
      <c r="Y85" s="242" t="str">
        <f>IF(AND(T85&gt;=-9999.99, T85&lt;=9999.99, V85&gt;=-20%, V85&lt;=20%), "Y", "N")</f>
        <v>N</v>
      </c>
      <c r="Z85" s="260" t="s">
        <v>1295</v>
      </c>
      <c r="AA85" s="27">
        <v>1.5</v>
      </c>
      <c r="AB85" s="27">
        <v>1.5</v>
      </c>
      <c r="AC85" s="27">
        <f t="shared" si="26"/>
        <v>3</v>
      </c>
      <c r="AD85" s="27">
        <v>1</v>
      </c>
      <c r="AE85" s="27">
        <v>1</v>
      </c>
      <c r="AF85" s="27">
        <f t="shared" si="23"/>
        <v>2</v>
      </c>
      <c r="AG85" s="27">
        <f t="shared" si="19"/>
        <v>-0.5</v>
      </c>
      <c r="AH85" s="27">
        <f t="shared" si="19"/>
        <v>-1</v>
      </c>
      <c r="AI85" s="243">
        <f t="shared" si="20"/>
        <v>-0.33333333333333331</v>
      </c>
      <c r="AJ85" s="243">
        <f t="shared" si="20"/>
        <v>-0.33333333333333331</v>
      </c>
      <c r="AK85" s="28" t="str">
        <f>IF(AI85="N/A","NO",IF(ABS(AI85)&gt;0.1999,"YES","NO"))</f>
        <v>YES</v>
      </c>
      <c r="AL85" s="144" t="s">
        <v>100</v>
      </c>
      <c r="AM85" s="144" t="s">
        <v>1296</v>
      </c>
      <c r="AN85" s="246" t="s">
        <v>108</v>
      </c>
      <c r="AO85" s="59" t="s">
        <v>101</v>
      </c>
      <c r="AP85" s="59" t="str">
        <f>IF(AND(U85&lt;-9999.99, W85&lt;-19.99%), "Under", IF(AND(U85&gt;=-9999.99, U85&lt;=9999.99), "On-Target", IF(AND(U85&gt;9999.99, W85&gt;19.99%), "Over", "On-Target")))</f>
        <v>On-Target</v>
      </c>
      <c r="AQ85" s="59" t="s">
        <v>256</v>
      </c>
      <c r="AR85" s="59" t="s">
        <v>103</v>
      </c>
      <c r="AS85" s="245"/>
    </row>
    <row r="86" spans="1:45" ht="26.1" customHeight="1">
      <c r="A86" s="162">
        <v>82</v>
      </c>
      <c r="B86" s="107" t="s">
        <v>477</v>
      </c>
      <c r="C86" s="107" t="s">
        <v>686</v>
      </c>
      <c r="D86" s="163" t="s">
        <v>1282</v>
      </c>
      <c r="E86" s="164" t="s">
        <v>1286</v>
      </c>
      <c r="F86" s="163" t="s">
        <v>1293</v>
      </c>
      <c r="G86" s="164" t="s">
        <v>1294</v>
      </c>
      <c r="H86" s="164" t="s">
        <v>242</v>
      </c>
      <c r="I86" s="180" t="s">
        <v>1297</v>
      </c>
      <c r="J86" s="180" t="s">
        <v>313</v>
      </c>
      <c r="K86" s="162" t="s">
        <v>96</v>
      </c>
      <c r="L86" s="162" t="s">
        <v>483</v>
      </c>
      <c r="M86" s="162" t="s">
        <v>98</v>
      </c>
      <c r="N86" s="38">
        <v>47094.185389999999</v>
      </c>
      <c r="O86" s="38">
        <v>45579.735159999997</v>
      </c>
      <c r="P86" s="38">
        <f t="shared" si="21"/>
        <v>92673.920549999995</v>
      </c>
      <c r="Q86" s="38">
        <v>21179.649300000001</v>
      </c>
      <c r="R86" s="38">
        <v>55504.306069999999</v>
      </c>
      <c r="S86" s="38">
        <f t="shared" si="22"/>
        <v>76683.955369999996</v>
      </c>
      <c r="T86" s="38">
        <f t="shared" si="18"/>
        <v>9924.5709100000022</v>
      </c>
      <c r="U86" s="38">
        <f t="shared" si="18"/>
        <v>-15989.965179999999</v>
      </c>
      <c r="V86" s="39">
        <f t="shared" si="25"/>
        <v>0.21774086389842909</v>
      </c>
      <c r="W86" s="39">
        <f t="shared" si="12"/>
        <v>-0.17254007476000754</v>
      </c>
      <c r="X86" s="31" t="s">
        <v>100</v>
      </c>
      <c r="Y86" s="31" t="s">
        <v>100</v>
      </c>
      <c r="Z86" s="31" t="s">
        <v>100</v>
      </c>
      <c r="AA86" s="27">
        <v>1.5</v>
      </c>
      <c r="AB86" s="27">
        <v>1.5</v>
      </c>
      <c r="AC86" s="27">
        <f t="shared" si="26"/>
        <v>3</v>
      </c>
      <c r="AD86" s="27">
        <v>0</v>
      </c>
      <c r="AE86" s="27">
        <v>1</v>
      </c>
      <c r="AF86" s="27">
        <f t="shared" si="23"/>
        <v>1</v>
      </c>
      <c r="AG86" s="27">
        <f t="shared" si="19"/>
        <v>-0.5</v>
      </c>
      <c r="AH86" s="27">
        <f t="shared" si="19"/>
        <v>-2</v>
      </c>
      <c r="AI86" s="243">
        <f t="shared" si="20"/>
        <v>-0.33333333333333331</v>
      </c>
      <c r="AJ86" s="243">
        <f t="shared" si="20"/>
        <v>-0.66666666666666663</v>
      </c>
      <c r="AK86" s="28" t="s">
        <v>100</v>
      </c>
      <c r="AL86" s="28" t="s">
        <v>100</v>
      </c>
      <c r="AM86" s="28" t="s">
        <v>100</v>
      </c>
      <c r="AN86" s="28" t="s">
        <v>100</v>
      </c>
      <c r="AO86" s="28" t="s">
        <v>100</v>
      </c>
      <c r="AP86" s="28" t="s">
        <v>100</v>
      </c>
      <c r="AQ86" s="28" t="s">
        <v>100</v>
      </c>
      <c r="AR86" s="28" t="s">
        <v>100</v>
      </c>
      <c r="AS86" s="245"/>
    </row>
    <row r="87" spans="1:45" ht="26.1" customHeight="1">
      <c r="A87" s="162">
        <v>83</v>
      </c>
      <c r="B87" s="107" t="s">
        <v>477</v>
      </c>
      <c r="C87" s="107" t="s">
        <v>686</v>
      </c>
      <c r="D87" s="163" t="s">
        <v>1282</v>
      </c>
      <c r="E87" s="164" t="s">
        <v>1286</v>
      </c>
      <c r="F87" s="163" t="s">
        <v>1293</v>
      </c>
      <c r="G87" s="164" t="s">
        <v>1294</v>
      </c>
      <c r="H87" s="164" t="s">
        <v>263</v>
      </c>
      <c r="I87" s="180" t="s">
        <v>1298</v>
      </c>
      <c r="J87" s="180" t="s">
        <v>313</v>
      </c>
      <c r="K87" s="162" t="s">
        <v>96</v>
      </c>
      <c r="L87" s="162" t="s">
        <v>483</v>
      </c>
      <c r="M87" s="162" t="s">
        <v>98</v>
      </c>
      <c r="N87" s="38">
        <v>47094.185389999999</v>
      </c>
      <c r="O87" s="38">
        <v>45579.735159999997</v>
      </c>
      <c r="P87" s="38">
        <f t="shared" si="21"/>
        <v>92673.920549999995</v>
      </c>
      <c r="Q87" s="38">
        <v>21179.649300000001</v>
      </c>
      <c r="R87" s="38">
        <v>55504.306069999999</v>
      </c>
      <c r="S87" s="38">
        <f t="shared" si="22"/>
        <v>76683.955369999996</v>
      </c>
      <c r="T87" s="38">
        <f t="shared" si="18"/>
        <v>9924.5709100000022</v>
      </c>
      <c r="U87" s="38">
        <f t="shared" si="18"/>
        <v>-15989.965179999999</v>
      </c>
      <c r="V87" s="39">
        <f t="shared" si="25"/>
        <v>0.21774086389842909</v>
      </c>
      <c r="W87" s="39">
        <f t="shared" si="12"/>
        <v>-0.17254007476000754</v>
      </c>
      <c r="X87" s="31" t="s">
        <v>100</v>
      </c>
      <c r="Y87" s="31" t="s">
        <v>100</v>
      </c>
      <c r="Z87" s="31" t="s">
        <v>100</v>
      </c>
      <c r="AA87" s="27">
        <v>1.5</v>
      </c>
      <c r="AB87" s="27">
        <v>1.5</v>
      </c>
      <c r="AC87" s="27">
        <f t="shared" si="26"/>
        <v>3</v>
      </c>
      <c r="AD87" s="27">
        <v>0</v>
      </c>
      <c r="AE87" s="27">
        <v>1</v>
      </c>
      <c r="AF87" s="27">
        <f t="shared" si="23"/>
        <v>1</v>
      </c>
      <c r="AG87" s="27">
        <f t="shared" si="19"/>
        <v>-0.5</v>
      </c>
      <c r="AH87" s="27">
        <f t="shared" si="19"/>
        <v>-2</v>
      </c>
      <c r="AI87" s="243">
        <f t="shared" si="20"/>
        <v>-0.33333333333333331</v>
      </c>
      <c r="AJ87" s="243">
        <f t="shared" si="20"/>
        <v>-0.66666666666666663</v>
      </c>
      <c r="AK87" s="28" t="s">
        <v>100</v>
      </c>
      <c r="AL87" s="28" t="s">
        <v>100</v>
      </c>
      <c r="AM87" s="28" t="s">
        <v>100</v>
      </c>
      <c r="AN87" s="28" t="s">
        <v>100</v>
      </c>
      <c r="AO87" s="28" t="s">
        <v>100</v>
      </c>
      <c r="AP87" s="28" t="s">
        <v>100</v>
      </c>
      <c r="AQ87" s="28" t="s">
        <v>100</v>
      </c>
      <c r="AR87" s="28" t="s">
        <v>100</v>
      </c>
      <c r="AS87" s="245"/>
    </row>
    <row r="88" spans="1:45" ht="70.150000000000006" customHeight="1">
      <c r="A88" s="189">
        <v>84</v>
      </c>
      <c r="B88" s="66" t="s">
        <v>477</v>
      </c>
      <c r="C88" s="66" t="s">
        <v>686</v>
      </c>
      <c r="D88" s="190" t="s">
        <v>1282</v>
      </c>
      <c r="E88" s="66" t="s">
        <v>1286</v>
      </c>
      <c r="F88" s="190" t="s">
        <v>1299</v>
      </c>
      <c r="G88" s="66" t="s">
        <v>1300</v>
      </c>
      <c r="H88" s="66" t="s">
        <v>114</v>
      </c>
      <c r="I88" s="66" t="s">
        <v>114</v>
      </c>
      <c r="J88" s="249" t="s">
        <v>313</v>
      </c>
      <c r="K88" s="189" t="s">
        <v>96</v>
      </c>
      <c r="L88" s="189" t="s">
        <v>483</v>
      </c>
      <c r="M88" s="189" t="s">
        <v>98</v>
      </c>
      <c r="N88" s="257">
        <v>10771.909170000001</v>
      </c>
      <c r="O88" s="38">
        <v>10425.5</v>
      </c>
      <c r="P88" s="38">
        <f t="shared" si="21"/>
        <v>21197.409169999999</v>
      </c>
      <c r="Q88" s="55">
        <v>8749.9468799999995</v>
      </c>
      <c r="R88" s="55">
        <v>5281.2737400000005</v>
      </c>
      <c r="S88" s="38">
        <f t="shared" si="22"/>
        <v>14031.22062</v>
      </c>
      <c r="T88" s="38">
        <f t="shared" si="18"/>
        <v>-5144.2262599999995</v>
      </c>
      <c r="U88" s="38">
        <f t="shared" si="18"/>
        <v>-7166.1885499999989</v>
      </c>
      <c r="V88" s="39">
        <f t="shared" si="25"/>
        <v>-0.49342729461416712</v>
      </c>
      <c r="W88" s="39">
        <f t="shared" si="12"/>
        <v>-0.3380690768635099</v>
      </c>
      <c r="X88" s="250" t="str">
        <f>IF(OR(T88&gt;9999.99, T88&lt;-9999.99), "Y", "N")</f>
        <v>N</v>
      </c>
      <c r="Y88" s="250" t="str">
        <f>IF(AND(T88&gt;=-9999.99, T88&lt;=9999.99, V88&gt;=-20%, V88&lt;=20%), "Y", "N")</f>
        <v>N</v>
      </c>
      <c r="Z88" s="66" t="s">
        <v>1301</v>
      </c>
      <c r="AA88" s="40" t="s">
        <v>100</v>
      </c>
      <c r="AB88" s="40" t="s">
        <v>100</v>
      </c>
      <c r="AC88" s="40" t="s">
        <v>100</v>
      </c>
      <c r="AD88" s="40" t="s">
        <v>100</v>
      </c>
      <c r="AE88" s="40" t="s">
        <v>100</v>
      </c>
      <c r="AF88" s="40" t="str">
        <f t="shared" si="23"/>
        <v>N/A</v>
      </c>
      <c r="AG88" s="40" t="str">
        <f t="shared" si="19"/>
        <v>N/A</v>
      </c>
      <c r="AH88" s="40" t="str">
        <f t="shared" si="19"/>
        <v>N/A</v>
      </c>
      <c r="AI88" s="251" t="str">
        <f t="shared" si="20"/>
        <v>N/A</v>
      </c>
      <c r="AJ88" s="251" t="str">
        <f t="shared" si="20"/>
        <v>N/A</v>
      </c>
      <c r="AK88" s="25" t="str">
        <f>IF(AI88="N/A","NO",IF(ABS(AI88)&gt;0.1999,"YES","NO"))</f>
        <v>NO</v>
      </c>
      <c r="AL88" s="197" t="s">
        <v>100</v>
      </c>
      <c r="AM88" s="264" t="s">
        <v>100</v>
      </c>
      <c r="AN88" s="265" t="s">
        <v>101</v>
      </c>
      <c r="AO88" s="197" t="s">
        <v>101</v>
      </c>
      <c r="AP88" s="197" t="str">
        <f>IF(AND(U88&lt;-9999.99, W88&lt;-19.99%), "Under", IF(AND(U88&gt;=-9999.99, U88&lt;=9999.99), "On-Target", IF(AND(U88&gt;9999.99, W88&gt;19.99%), "Over", "Check")))</f>
        <v>On-Target</v>
      </c>
      <c r="AQ88" s="197" t="s">
        <v>256</v>
      </c>
      <c r="AR88" s="59" t="s">
        <v>103</v>
      </c>
      <c r="AS88" s="245"/>
    </row>
    <row r="89" spans="1:45" ht="39" customHeight="1">
      <c r="A89" s="189">
        <v>85</v>
      </c>
      <c r="B89" s="66" t="s">
        <v>477</v>
      </c>
      <c r="C89" s="66" t="s">
        <v>686</v>
      </c>
      <c r="D89" s="190" t="s">
        <v>1282</v>
      </c>
      <c r="E89" s="66" t="s">
        <v>1286</v>
      </c>
      <c r="F89" s="190" t="s">
        <v>1299</v>
      </c>
      <c r="G89" s="66" t="s">
        <v>1300</v>
      </c>
      <c r="H89" s="66" t="s">
        <v>242</v>
      </c>
      <c r="I89" s="249" t="s">
        <v>1302</v>
      </c>
      <c r="J89" s="249" t="s">
        <v>313</v>
      </c>
      <c r="K89" s="189" t="s">
        <v>96</v>
      </c>
      <c r="L89" s="189" t="s">
        <v>483</v>
      </c>
      <c r="M89" s="189" t="s">
        <v>98</v>
      </c>
      <c r="N89" s="257">
        <v>10771.909170000001</v>
      </c>
      <c r="O89" s="38">
        <v>10425.5</v>
      </c>
      <c r="P89" s="38">
        <f t="shared" si="21"/>
        <v>21197.409169999999</v>
      </c>
      <c r="Q89" s="55">
        <v>8749.9468799999995</v>
      </c>
      <c r="R89" s="55">
        <v>5281.2737400000005</v>
      </c>
      <c r="S89" s="38">
        <f t="shared" si="22"/>
        <v>14031.22062</v>
      </c>
      <c r="T89" s="38">
        <f t="shared" si="18"/>
        <v>-5144.2262599999995</v>
      </c>
      <c r="U89" s="38">
        <f t="shared" si="18"/>
        <v>-7166.1885499999989</v>
      </c>
      <c r="V89" s="39">
        <f t="shared" si="25"/>
        <v>-0.49342729461416712</v>
      </c>
      <c r="W89" s="39">
        <f t="shared" si="12"/>
        <v>-0.3380690768635099</v>
      </c>
      <c r="X89" s="254" t="s">
        <v>100</v>
      </c>
      <c r="Y89" s="254" t="s">
        <v>100</v>
      </c>
      <c r="Z89" s="65" t="s">
        <v>100</v>
      </c>
      <c r="AA89" s="254" t="s">
        <v>100</v>
      </c>
      <c r="AB89" s="254" t="s">
        <v>100</v>
      </c>
      <c r="AC89" s="254" t="s">
        <v>100</v>
      </c>
      <c r="AD89" s="254" t="s">
        <v>100</v>
      </c>
      <c r="AE89" s="254" t="s">
        <v>100</v>
      </c>
      <c r="AF89" s="254" t="s">
        <v>100</v>
      </c>
      <c r="AG89" s="254" t="s">
        <v>100</v>
      </c>
      <c r="AH89" s="254" t="s">
        <v>100</v>
      </c>
      <c r="AI89" s="254" t="s">
        <v>100</v>
      </c>
      <c r="AJ89" s="254" t="s">
        <v>100</v>
      </c>
      <c r="AK89" s="254" t="s">
        <v>100</v>
      </c>
      <c r="AL89" s="254" t="s">
        <v>100</v>
      </c>
      <c r="AM89" s="254" t="s">
        <v>100</v>
      </c>
      <c r="AN89" s="254" t="s">
        <v>100</v>
      </c>
      <c r="AO89" s="254" t="s">
        <v>100</v>
      </c>
      <c r="AP89" s="254" t="s">
        <v>100</v>
      </c>
      <c r="AQ89" s="254" t="s">
        <v>100</v>
      </c>
      <c r="AR89" s="254" t="s">
        <v>100</v>
      </c>
      <c r="AS89" s="245"/>
    </row>
    <row r="90" spans="1:45" ht="39" customHeight="1">
      <c r="A90" s="162">
        <v>86</v>
      </c>
      <c r="B90" s="107" t="s">
        <v>477</v>
      </c>
      <c r="C90" s="107" t="s">
        <v>686</v>
      </c>
      <c r="D90" s="163" t="s">
        <v>1282</v>
      </c>
      <c r="E90" s="107" t="s">
        <v>1286</v>
      </c>
      <c r="F90" s="163" t="s">
        <v>1299</v>
      </c>
      <c r="G90" s="107" t="s">
        <v>1300</v>
      </c>
      <c r="H90" s="107" t="s">
        <v>263</v>
      </c>
      <c r="I90" s="266" t="s">
        <v>1303</v>
      </c>
      <c r="J90" s="266" t="s">
        <v>313</v>
      </c>
      <c r="K90" s="162" t="s">
        <v>96</v>
      </c>
      <c r="L90" s="162" t="s">
        <v>483</v>
      </c>
      <c r="M90" s="162" t="s">
        <v>98</v>
      </c>
      <c r="N90" s="267">
        <v>10771.909170000001</v>
      </c>
      <c r="O90" s="38">
        <v>10425.5</v>
      </c>
      <c r="P90" s="38">
        <f t="shared" si="21"/>
        <v>21197.409169999999</v>
      </c>
      <c r="Q90" s="38">
        <v>8749.9468799999995</v>
      </c>
      <c r="R90" s="38">
        <v>5281.2737400000005</v>
      </c>
      <c r="S90" s="38">
        <f t="shared" si="22"/>
        <v>14031.22062</v>
      </c>
      <c r="T90" s="38">
        <f t="shared" si="18"/>
        <v>-5144.2262599999995</v>
      </c>
      <c r="U90" s="38">
        <f t="shared" si="18"/>
        <v>-7166.1885499999989</v>
      </c>
      <c r="V90" s="39">
        <f t="shared" si="25"/>
        <v>-0.49342729461416712</v>
      </c>
      <c r="W90" s="39">
        <f t="shared" si="12"/>
        <v>-0.3380690768635099</v>
      </c>
      <c r="X90" s="265" t="s">
        <v>100</v>
      </c>
      <c r="Y90" s="265" t="s">
        <v>100</v>
      </c>
      <c r="Z90" s="268" t="s">
        <v>100</v>
      </c>
      <c r="AA90" s="265" t="s">
        <v>100</v>
      </c>
      <c r="AB90" s="265" t="s">
        <v>100</v>
      </c>
      <c r="AC90" s="265" t="s">
        <v>100</v>
      </c>
      <c r="AD90" s="265" t="s">
        <v>100</v>
      </c>
      <c r="AE90" s="265" t="s">
        <v>100</v>
      </c>
      <c r="AF90" s="265" t="s">
        <v>100</v>
      </c>
      <c r="AG90" s="265" t="s">
        <v>100</v>
      </c>
      <c r="AH90" s="265" t="s">
        <v>100</v>
      </c>
      <c r="AI90" s="265" t="s">
        <v>100</v>
      </c>
      <c r="AJ90" s="265" t="s">
        <v>100</v>
      </c>
      <c r="AK90" s="265" t="s">
        <v>100</v>
      </c>
      <c r="AL90" s="269" t="s">
        <v>100</v>
      </c>
      <c r="AM90" s="265" t="s">
        <v>100</v>
      </c>
      <c r="AN90" s="265" t="s">
        <v>100</v>
      </c>
      <c r="AO90" s="265" t="s">
        <v>100</v>
      </c>
      <c r="AP90" s="265" t="s">
        <v>100</v>
      </c>
      <c r="AQ90" s="265" t="s">
        <v>100</v>
      </c>
      <c r="AR90" s="265" t="s">
        <v>100</v>
      </c>
      <c r="AS90" s="245"/>
    </row>
    <row r="91" spans="1:45" customFormat="1" ht="46.5" customHeight="1">
      <c r="A91" s="162">
        <v>87</v>
      </c>
      <c r="B91" s="164" t="s">
        <v>477</v>
      </c>
      <c r="C91" s="164" t="s">
        <v>686</v>
      </c>
      <c r="D91" s="163" t="s">
        <v>1282</v>
      </c>
      <c r="E91" s="164" t="s">
        <v>1286</v>
      </c>
      <c r="F91" s="163" t="s">
        <v>1304</v>
      </c>
      <c r="G91" s="164" t="s">
        <v>1305</v>
      </c>
      <c r="H91" s="164" t="s">
        <v>94</v>
      </c>
      <c r="I91" s="164" t="s">
        <v>94</v>
      </c>
      <c r="J91" s="180" t="s">
        <v>313</v>
      </c>
      <c r="K91" s="162" t="s">
        <v>96</v>
      </c>
      <c r="L91" s="162" t="s">
        <v>97</v>
      </c>
      <c r="M91" s="162" t="s">
        <v>98</v>
      </c>
      <c r="N91" s="38">
        <v>0</v>
      </c>
      <c r="O91" s="38">
        <v>0</v>
      </c>
      <c r="P91" s="38">
        <f t="shared" si="21"/>
        <v>0</v>
      </c>
      <c r="Q91" s="38">
        <v>0.85721999999999998</v>
      </c>
      <c r="R91" s="38">
        <v>157.78467000000001</v>
      </c>
      <c r="S91" s="38">
        <f t="shared" si="22"/>
        <v>158.64189000000002</v>
      </c>
      <c r="T91" s="38">
        <f t="shared" si="18"/>
        <v>157.78467000000001</v>
      </c>
      <c r="U91" s="38">
        <f t="shared" si="18"/>
        <v>158.64189000000002</v>
      </c>
      <c r="V91" s="39" t="str">
        <f>IF(AND(O91=0, R91=0), "0%", IF(AND(O91=0, R91&gt;0), "100%", ""))</f>
        <v>100%</v>
      </c>
      <c r="W91" s="39" t="str">
        <f>IFERROR("100%",U91/P91)</f>
        <v>100%</v>
      </c>
      <c r="X91" s="242" t="str">
        <f>IF(OR(T91&gt;9999.99, T91&lt;-9999.99), "Y", "N")</f>
        <v>N</v>
      </c>
      <c r="Y91" s="242" t="str">
        <f>IF(AND(T91&gt;=-9999.99, T91&lt;=9999.99, V91&gt;=-20%, V91&lt;=20%), "Y", "N")</f>
        <v>N</v>
      </c>
      <c r="Z91" s="107" t="s">
        <v>1306</v>
      </c>
      <c r="AA91" s="27" t="s">
        <v>100</v>
      </c>
      <c r="AB91" s="27" t="s">
        <v>100</v>
      </c>
      <c r="AC91" s="27" t="s">
        <v>100</v>
      </c>
      <c r="AD91" s="27" t="s">
        <v>100</v>
      </c>
      <c r="AE91" s="27" t="s">
        <v>100</v>
      </c>
      <c r="AF91" s="27" t="str">
        <f t="shared" si="23"/>
        <v>N/A</v>
      </c>
      <c r="AG91" s="27" t="str">
        <f t="shared" si="19"/>
        <v>N/A</v>
      </c>
      <c r="AH91" s="27" t="str">
        <f t="shared" si="19"/>
        <v>N/A</v>
      </c>
      <c r="AI91" s="243" t="str">
        <f t="shared" si="20"/>
        <v>N/A</v>
      </c>
      <c r="AJ91" s="243" t="str">
        <f t="shared" si="20"/>
        <v>N/A</v>
      </c>
      <c r="AK91" s="63" t="str">
        <f>IF(AI91="N/A","NO",IF(ABS(AI91)&gt;0.1999,"YES","NO"))</f>
        <v>NO</v>
      </c>
      <c r="AL91" s="270" t="s">
        <v>100</v>
      </c>
      <c r="AM91" s="270" t="s">
        <v>100</v>
      </c>
      <c r="AN91" s="271" t="s">
        <v>101</v>
      </c>
      <c r="AO91" s="244" t="s">
        <v>101</v>
      </c>
      <c r="AP91" s="244" t="str">
        <f>IF(AND(U91&lt;-9999.99, W91&lt;-19.99%), "Under", IF(AND(U91&gt;=-9999.99, U91&lt;=9999.99), "On-Target", IF(AND(U91&gt;9999.99, W91&gt;19.99%), "Over", "Check")))</f>
        <v>On-Target</v>
      </c>
      <c r="AQ91" s="244" t="s">
        <v>256</v>
      </c>
      <c r="AR91" s="244" t="s">
        <v>1307</v>
      </c>
      <c r="AS91" s="245"/>
    </row>
    <row r="92" spans="1:45" ht="51.75">
      <c r="A92" s="162">
        <v>88</v>
      </c>
      <c r="B92" s="164" t="s">
        <v>477</v>
      </c>
      <c r="C92" s="164" t="s">
        <v>686</v>
      </c>
      <c r="D92" s="163" t="s">
        <v>1282</v>
      </c>
      <c r="E92" s="164" t="s">
        <v>1286</v>
      </c>
      <c r="F92" s="163" t="s">
        <v>1308</v>
      </c>
      <c r="G92" s="164" t="s">
        <v>1095</v>
      </c>
      <c r="H92" s="164" t="s">
        <v>114</v>
      </c>
      <c r="I92" s="164" t="s">
        <v>114</v>
      </c>
      <c r="J92" s="180" t="s">
        <v>313</v>
      </c>
      <c r="K92" s="162" t="s">
        <v>96</v>
      </c>
      <c r="L92" s="162" t="s">
        <v>483</v>
      </c>
      <c r="M92" s="162" t="s">
        <v>98</v>
      </c>
      <c r="N92" s="38">
        <v>0</v>
      </c>
      <c r="O92" s="38">
        <v>0</v>
      </c>
      <c r="P92" s="38">
        <f t="shared" si="21"/>
        <v>0</v>
      </c>
      <c r="Q92" s="38">
        <v>24613.492969999999</v>
      </c>
      <c r="R92" s="38">
        <v>22015.75589</v>
      </c>
      <c r="S92" s="38">
        <f t="shared" si="22"/>
        <v>46629.24886</v>
      </c>
      <c r="T92" s="38">
        <f t="shared" si="18"/>
        <v>22015.75589</v>
      </c>
      <c r="U92" s="38">
        <f t="shared" si="18"/>
        <v>46629.24886</v>
      </c>
      <c r="V92" s="39" t="str">
        <f>IF(AND(O92=0, R92=0), "0%", IF(AND(O92=0, R92&gt;0), "100%", ""))</f>
        <v>100%</v>
      </c>
      <c r="W92" s="39" t="str">
        <f>IFERROR("100%",U92/P92)</f>
        <v>100%</v>
      </c>
      <c r="X92" s="242" t="str">
        <f>IF(OR(T92&gt;4999.99, T92&lt;-4999.99), "Y", "N")</f>
        <v>Y</v>
      </c>
      <c r="Y92" s="242" t="str">
        <f>IF(AND(V92&gt;=-20%, V92&lt;=20%, T92&gt;=-5000, T92&lt;=5000), "N", "Y")</f>
        <v>Y</v>
      </c>
      <c r="Z92" s="260" t="s">
        <v>1309</v>
      </c>
      <c r="AA92" s="27">
        <v>0</v>
      </c>
      <c r="AB92" s="27">
        <v>0</v>
      </c>
      <c r="AC92" s="27">
        <f>AB92+AA92</f>
        <v>0</v>
      </c>
      <c r="AD92" s="27">
        <v>0</v>
      </c>
      <c r="AE92" s="27">
        <v>28</v>
      </c>
      <c r="AF92" s="27">
        <f t="shared" si="23"/>
        <v>28</v>
      </c>
      <c r="AG92" s="27">
        <f t="shared" si="19"/>
        <v>28</v>
      </c>
      <c r="AH92" s="27">
        <f t="shared" si="19"/>
        <v>28</v>
      </c>
      <c r="AI92" s="243" t="str">
        <f>IFERROR((AE92-AB92)/AB92,"100")</f>
        <v>100</v>
      </c>
      <c r="AJ92" s="243" t="str">
        <f t="shared" ref="AJ92:AJ116" si="27">IFERROR((AF92-AC92)/AC92,"N/A")</f>
        <v>N/A</v>
      </c>
      <c r="AK92" s="28" t="str">
        <f>IF(AI92="N/A","NO",IF(ABS(AI92)&gt;0.1999,"YES","NO"))</f>
        <v>YES</v>
      </c>
      <c r="AL92" s="144" t="s">
        <v>511</v>
      </c>
      <c r="AM92" s="144" t="s">
        <v>562</v>
      </c>
      <c r="AN92" s="246" t="s">
        <v>101</v>
      </c>
      <c r="AO92" s="59" t="s">
        <v>101</v>
      </c>
      <c r="AP92" s="59" t="str">
        <f>IF(AND(U92&lt;-9999.99, W92&lt;-19.99%), "Under", IF(AND(U92&gt;=-9999.99, U92&lt;=9999.99), "On-Target", IF(AND(U92&gt;9999.99, W92&gt;19.99%), "Over", "Check")))</f>
        <v>Over</v>
      </c>
      <c r="AQ92" s="59" t="s">
        <v>256</v>
      </c>
      <c r="AR92" s="59" t="s">
        <v>103</v>
      </c>
      <c r="AS92" s="245"/>
    </row>
    <row r="93" spans="1:45" ht="26.25">
      <c r="A93" s="162">
        <v>89</v>
      </c>
      <c r="B93" s="107" t="s">
        <v>477</v>
      </c>
      <c r="C93" s="107" t="s">
        <v>686</v>
      </c>
      <c r="D93" s="163" t="s">
        <v>1282</v>
      </c>
      <c r="E93" s="164" t="s">
        <v>1286</v>
      </c>
      <c r="F93" s="163" t="s">
        <v>1308</v>
      </c>
      <c r="G93" s="164" t="s">
        <v>1095</v>
      </c>
      <c r="H93" s="164" t="s">
        <v>242</v>
      </c>
      <c r="I93" s="180" t="s">
        <v>1097</v>
      </c>
      <c r="J93" s="180" t="s">
        <v>313</v>
      </c>
      <c r="K93" s="162" t="s">
        <v>96</v>
      </c>
      <c r="L93" s="162" t="s">
        <v>483</v>
      </c>
      <c r="M93" s="162" t="s">
        <v>98</v>
      </c>
      <c r="N93" s="38">
        <v>0</v>
      </c>
      <c r="O93" s="38">
        <v>0</v>
      </c>
      <c r="P93" s="38">
        <f t="shared" si="21"/>
        <v>0</v>
      </c>
      <c r="Q93" s="38">
        <v>24613.492969999999</v>
      </c>
      <c r="R93" s="38">
        <v>22015.75589</v>
      </c>
      <c r="S93" s="38">
        <f t="shared" si="22"/>
        <v>46629.24886</v>
      </c>
      <c r="T93" s="38">
        <f t="shared" si="18"/>
        <v>22015.75589</v>
      </c>
      <c r="U93" s="38">
        <f t="shared" si="18"/>
        <v>46629.24886</v>
      </c>
      <c r="V93" s="39" t="str">
        <f>IF(AND(O93=0, R93=0), "0%", IF(AND(O93=0, R93&gt;0), "100%", ""))</f>
        <v>100%</v>
      </c>
      <c r="W93" s="39" t="str">
        <f>IFERROR("100%",U93/P93)</f>
        <v>100%</v>
      </c>
      <c r="X93" s="31" t="s">
        <v>100</v>
      </c>
      <c r="Y93" s="31" t="s">
        <v>100</v>
      </c>
      <c r="Z93" s="31" t="s">
        <v>100</v>
      </c>
      <c r="AA93" s="27" t="s">
        <v>100</v>
      </c>
      <c r="AB93" s="27" t="s">
        <v>100</v>
      </c>
      <c r="AC93" s="27" t="s">
        <v>100</v>
      </c>
      <c r="AD93" s="27" t="s">
        <v>100</v>
      </c>
      <c r="AE93" s="27">
        <v>28</v>
      </c>
      <c r="AF93" s="27" t="str">
        <f t="shared" si="23"/>
        <v>N/A</v>
      </c>
      <c r="AG93" s="27" t="str">
        <f t="shared" si="19"/>
        <v>N/A</v>
      </c>
      <c r="AH93" s="27" t="str">
        <f t="shared" si="19"/>
        <v>N/A</v>
      </c>
      <c r="AI93" s="243" t="str">
        <f t="shared" ref="AI93:AI116" si="28">IFERROR((AE93-AB93)/AB93,"N/A")</f>
        <v>N/A</v>
      </c>
      <c r="AJ93" s="243" t="str">
        <f t="shared" si="27"/>
        <v>N/A</v>
      </c>
      <c r="AK93" s="28" t="s">
        <v>100</v>
      </c>
      <c r="AL93" s="28" t="s">
        <v>100</v>
      </c>
      <c r="AM93" s="28" t="s">
        <v>100</v>
      </c>
      <c r="AN93" s="28" t="s">
        <v>100</v>
      </c>
      <c r="AO93" s="28" t="s">
        <v>100</v>
      </c>
      <c r="AP93" s="28" t="s">
        <v>100</v>
      </c>
      <c r="AQ93" s="28" t="s">
        <v>100</v>
      </c>
      <c r="AR93" s="28" t="s">
        <v>100</v>
      </c>
      <c r="AS93" s="245"/>
    </row>
    <row r="94" spans="1:45" ht="45.75" customHeight="1">
      <c r="A94" s="162">
        <v>90</v>
      </c>
      <c r="B94" s="164" t="s">
        <v>477</v>
      </c>
      <c r="C94" s="164" t="s">
        <v>686</v>
      </c>
      <c r="D94" s="163" t="s">
        <v>1282</v>
      </c>
      <c r="E94" s="164" t="s">
        <v>1286</v>
      </c>
      <c r="F94" s="163" t="s">
        <v>1310</v>
      </c>
      <c r="G94" s="164" t="s">
        <v>1311</v>
      </c>
      <c r="H94" s="164" t="s">
        <v>114</v>
      </c>
      <c r="I94" s="164" t="s">
        <v>114</v>
      </c>
      <c r="J94" s="180" t="s">
        <v>168</v>
      </c>
      <c r="K94" s="162" t="s">
        <v>96</v>
      </c>
      <c r="L94" s="162" t="s">
        <v>483</v>
      </c>
      <c r="M94" s="162" t="s">
        <v>98</v>
      </c>
      <c r="N94" s="38">
        <v>3106</v>
      </c>
      <c r="O94" s="38">
        <v>3006.1987400000003</v>
      </c>
      <c r="P94" s="38">
        <f t="shared" si="21"/>
        <v>6112.1987399999998</v>
      </c>
      <c r="Q94" s="38">
        <v>2419.8668400000001</v>
      </c>
      <c r="R94" s="38">
        <v>1264.10805</v>
      </c>
      <c r="S94" s="38">
        <f t="shared" si="22"/>
        <v>3683.9748900000004</v>
      </c>
      <c r="T94" s="38">
        <f t="shared" si="18"/>
        <v>-1742.0906900000002</v>
      </c>
      <c r="U94" s="38">
        <f t="shared" si="18"/>
        <v>-2428.2238499999994</v>
      </c>
      <c r="V94" s="39">
        <f t="shared" ref="V94:V111" si="29">(R94-O94)/O94</f>
        <v>-0.57949950774046299</v>
      </c>
      <c r="W94" s="39">
        <f t="shared" ref="W94:W111" si="30">U94/P94</f>
        <v>-0.39727501563537176</v>
      </c>
      <c r="X94" s="242" t="str">
        <f>IF(OR(T94&gt;9999.99, T94&lt;-9999.99), "Y", "N")</f>
        <v>N</v>
      </c>
      <c r="Y94" s="242" t="str">
        <f>IF(AND(T94&gt;=-9999.99, T94&lt;=9999.99, V94&gt;=-20%, V94&lt;=20%), "Y", "N")</f>
        <v>N</v>
      </c>
      <c r="Z94" s="260" t="s">
        <v>1312</v>
      </c>
      <c r="AA94" s="27">
        <v>8</v>
      </c>
      <c r="AB94" s="27">
        <v>8</v>
      </c>
      <c r="AC94" s="27">
        <f>AB94+AA94</f>
        <v>16</v>
      </c>
      <c r="AD94" s="27">
        <v>5</v>
      </c>
      <c r="AE94" s="27">
        <v>1</v>
      </c>
      <c r="AF94" s="27">
        <f t="shared" si="23"/>
        <v>6</v>
      </c>
      <c r="AG94" s="27">
        <f t="shared" si="19"/>
        <v>-7</v>
      </c>
      <c r="AH94" s="27">
        <f t="shared" si="19"/>
        <v>-10</v>
      </c>
      <c r="AI94" s="243">
        <f t="shared" si="28"/>
        <v>-0.875</v>
      </c>
      <c r="AJ94" s="243">
        <f t="shared" si="27"/>
        <v>-0.625</v>
      </c>
      <c r="AK94" s="28" t="str">
        <f>IF(AI94="N/A","NO",IF(ABS(AI94)&gt;0.1999,"YES","NO"))</f>
        <v>YES</v>
      </c>
      <c r="AL94" s="144" t="s">
        <v>100</v>
      </c>
      <c r="AM94" s="144" t="s">
        <v>1313</v>
      </c>
      <c r="AN94" s="246" t="s">
        <v>108</v>
      </c>
      <c r="AO94" s="59" t="s">
        <v>108</v>
      </c>
      <c r="AP94" s="59" t="str">
        <f>IF(AND(U94&lt;-9999.99, W94&lt;-19.99%), "Under", IF(AND(U94&gt;=-9999.99, U94&lt;=9999.99), "On-Target", IF(AND(U94&gt;9999.99, W94&gt;19.99%), "Over", "Check")))</f>
        <v>On-Target</v>
      </c>
      <c r="AQ94" s="59" t="s">
        <v>163</v>
      </c>
      <c r="AR94" s="59" t="s">
        <v>103</v>
      </c>
      <c r="AS94" s="245"/>
    </row>
    <row r="95" spans="1:45" ht="26.25">
      <c r="A95" s="162">
        <v>91</v>
      </c>
      <c r="B95" s="107" t="s">
        <v>477</v>
      </c>
      <c r="C95" s="107" t="s">
        <v>686</v>
      </c>
      <c r="D95" s="163" t="s">
        <v>1282</v>
      </c>
      <c r="E95" s="164" t="s">
        <v>1286</v>
      </c>
      <c r="F95" s="163" t="s">
        <v>1310</v>
      </c>
      <c r="G95" s="164" t="s">
        <v>1311</v>
      </c>
      <c r="H95" s="164" t="s">
        <v>170</v>
      </c>
      <c r="I95" s="180" t="s">
        <v>1314</v>
      </c>
      <c r="J95" s="180" t="s">
        <v>168</v>
      </c>
      <c r="K95" s="162" t="s">
        <v>96</v>
      </c>
      <c r="L95" s="162" t="s">
        <v>483</v>
      </c>
      <c r="M95" s="162" t="s">
        <v>98</v>
      </c>
      <c r="N95" s="38">
        <v>3106</v>
      </c>
      <c r="O95" s="38">
        <v>3006.1987400000003</v>
      </c>
      <c r="P95" s="38">
        <f t="shared" si="21"/>
        <v>6112.1987399999998</v>
      </c>
      <c r="Q95" s="38">
        <v>2419.8668400000001</v>
      </c>
      <c r="R95" s="38">
        <v>1264.10805</v>
      </c>
      <c r="S95" s="38">
        <f t="shared" si="22"/>
        <v>3683.9748900000004</v>
      </c>
      <c r="T95" s="38">
        <f t="shared" si="18"/>
        <v>-1742.0906900000002</v>
      </c>
      <c r="U95" s="38">
        <f t="shared" si="18"/>
        <v>-2428.2238499999994</v>
      </c>
      <c r="V95" s="39">
        <f t="shared" si="29"/>
        <v>-0.57949950774046299</v>
      </c>
      <c r="W95" s="39">
        <f t="shared" si="30"/>
        <v>-0.39727501563537176</v>
      </c>
      <c r="X95" s="31" t="s">
        <v>100</v>
      </c>
      <c r="Y95" s="31" t="s">
        <v>100</v>
      </c>
      <c r="Z95" s="31" t="s">
        <v>100</v>
      </c>
      <c r="AA95" s="27">
        <v>8</v>
      </c>
      <c r="AB95" s="27">
        <v>8</v>
      </c>
      <c r="AC95" s="27">
        <f>AB95+AA95</f>
        <v>16</v>
      </c>
      <c r="AD95" s="27">
        <v>5</v>
      </c>
      <c r="AE95" s="27">
        <v>1</v>
      </c>
      <c r="AF95" s="27">
        <f t="shared" si="23"/>
        <v>6</v>
      </c>
      <c r="AG95" s="27">
        <f t="shared" si="19"/>
        <v>-7</v>
      </c>
      <c r="AH95" s="27">
        <f t="shared" si="19"/>
        <v>-10</v>
      </c>
      <c r="AI95" s="243">
        <f t="shared" si="28"/>
        <v>-0.875</v>
      </c>
      <c r="AJ95" s="243">
        <f t="shared" si="27"/>
        <v>-0.625</v>
      </c>
      <c r="AK95" s="28" t="s">
        <v>100</v>
      </c>
      <c r="AL95" s="28" t="s">
        <v>100</v>
      </c>
      <c r="AM95" s="28" t="s">
        <v>100</v>
      </c>
      <c r="AN95" s="28" t="s">
        <v>100</v>
      </c>
      <c r="AO95" s="28" t="s">
        <v>100</v>
      </c>
      <c r="AP95" s="28" t="s">
        <v>100</v>
      </c>
      <c r="AQ95" s="28" t="s">
        <v>100</v>
      </c>
      <c r="AR95" s="28" t="s">
        <v>100</v>
      </c>
      <c r="AS95" s="245"/>
    </row>
    <row r="96" spans="1:45" ht="26.25">
      <c r="A96" s="162">
        <v>92</v>
      </c>
      <c r="B96" s="107" t="s">
        <v>477</v>
      </c>
      <c r="C96" s="107" t="s">
        <v>686</v>
      </c>
      <c r="D96" s="163" t="s">
        <v>1282</v>
      </c>
      <c r="E96" s="164" t="s">
        <v>1286</v>
      </c>
      <c r="F96" s="163" t="s">
        <v>1310</v>
      </c>
      <c r="G96" s="164" t="s">
        <v>1311</v>
      </c>
      <c r="H96" s="164" t="s">
        <v>242</v>
      </c>
      <c r="I96" s="180" t="s">
        <v>1315</v>
      </c>
      <c r="J96" s="180" t="s">
        <v>168</v>
      </c>
      <c r="K96" s="162" t="s">
        <v>96</v>
      </c>
      <c r="L96" s="162" t="s">
        <v>483</v>
      </c>
      <c r="M96" s="162" t="s">
        <v>98</v>
      </c>
      <c r="N96" s="38">
        <v>3106</v>
      </c>
      <c r="O96" s="38">
        <v>3006.1987400000003</v>
      </c>
      <c r="P96" s="38">
        <f t="shared" si="21"/>
        <v>6112.1987399999998</v>
      </c>
      <c r="Q96" s="38">
        <v>2419.8668400000001</v>
      </c>
      <c r="R96" s="38">
        <v>1264.10805</v>
      </c>
      <c r="S96" s="38">
        <f t="shared" si="22"/>
        <v>3683.9748900000004</v>
      </c>
      <c r="T96" s="38">
        <f t="shared" si="18"/>
        <v>-1742.0906900000002</v>
      </c>
      <c r="U96" s="38">
        <f t="shared" si="18"/>
        <v>-2428.2238499999994</v>
      </c>
      <c r="V96" s="39">
        <f t="shared" si="29"/>
        <v>-0.57949950774046299</v>
      </c>
      <c r="W96" s="39">
        <f t="shared" si="30"/>
        <v>-0.39727501563537176</v>
      </c>
      <c r="X96" s="31" t="s">
        <v>100</v>
      </c>
      <c r="Y96" s="31" t="s">
        <v>100</v>
      </c>
      <c r="Z96" s="31" t="s">
        <v>100</v>
      </c>
      <c r="AA96" s="27">
        <v>8</v>
      </c>
      <c r="AB96" s="27">
        <v>8</v>
      </c>
      <c r="AC96" s="27">
        <f>AB96+AA96</f>
        <v>16</v>
      </c>
      <c r="AD96" s="27">
        <v>5</v>
      </c>
      <c r="AE96" s="27">
        <v>1</v>
      </c>
      <c r="AF96" s="27">
        <f t="shared" si="23"/>
        <v>6</v>
      </c>
      <c r="AG96" s="27">
        <f t="shared" si="19"/>
        <v>-7</v>
      </c>
      <c r="AH96" s="27">
        <f t="shared" si="19"/>
        <v>-10</v>
      </c>
      <c r="AI96" s="243">
        <f t="shared" si="28"/>
        <v>-0.875</v>
      </c>
      <c r="AJ96" s="243">
        <f t="shared" si="27"/>
        <v>-0.625</v>
      </c>
      <c r="AK96" s="28" t="s">
        <v>100</v>
      </c>
      <c r="AL96" s="28" t="s">
        <v>100</v>
      </c>
      <c r="AM96" s="28" t="s">
        <v>100</v>
      </c>
      <c r="AN96" s="28" t="s">
        <v>100</v>
      </c>
      <c r="AO96" s="28" t="s">
        <v>100</v>
      </c>
      <c r="AP96" s="28" t="s">
        <v>100</v>
      </c>
      <c r="AQ96" s="28" t="s">
        <v>100</v>
      </c>
      <c r="AR96" s="28" t="s">
        <v>100</v>
      </c>
      <c r="AS96" s="245"/>
    </row>
    <row r="97" spans="1:45" ht="26.25">
      <c r="A97" s="162">
        <v>93</v>
      </c>
      <c r="B97" s="107" t="s">
        <v>477</v>
      </c>
      <c r="C97" s="107" t="s">
        <v>686</v>
      </c>
      <c r="D97" s="163" t="s">
        <v>1282</v>
      </c>
      <c r="E97" s="164" t="s">
        <v>1286</v>
      </c>
      <c r="F97" s="163" t="s">
        <v>1310</v>
      </c>
      <c r="G97" s="164" t="s">
        <v>1311</v>
      </c>
      <c r="H97" s="164" t="s">
        <v>263</v>
      </c>
      <c r="I97" s="180" t="s">
        <v>1316</v>
      </c>
      <c r="J97" s="180" t="s">
        <v>168</v>
      </c>
      <c r="K97" s="162" t="s">
        <v>96</v>
      </c>
      <c r="L97" s="162" t="s">
        <v>483</v>
      </c>
      <c r="M97" s="162" t="s">
        <v>98</v>
      </c>
      <c r="N97" s="38">
        <v>3106</v>
      </c>
      <c r="O97" s="38">
        <v>3006.1987400000003</v>
      </c>
      <c r="P97" s="38">
        <f t="shared" si="21"/>
        <v>6112.1987399999998</v>
      </c>
      <c r="Q97" s="38">
        <v>2419.8668400000001</v>
      </c>
      <c r="R97" s="38">
        <v>1264.10805</v>
      </c>
      <c r="S97" s="38">
        <f t="shared" si="22"/>
        <v>3683.9748900000004</v>
      </c>
      <c r="T97" s="38">
        <f t="shared" si="18"/>
        <v>-1742.0906900000002</v>
      </c>
      <c r="U97" s="38">
        <f t="shared" si="18"/>
        <v>-2428.2238499999994</v>
      </c>
      <c r="V97" s="39">
        <f t="shared" si="29"/>
        <v>-0.57949950774046299</v>
      </c>
      <c r="W97" s="39">
        <f t="shared" si="30"/>
        <v>-0.39727501563537176</v>
      </c>
      <c r="X97" s="31" t="s">
        <v>100</v>
      </c>
      <c r="Y97" s="31" t="s">
        <v>100</v>
      </c>
      <c r="Z97" s="31" t="s">
        <v>100</v>
      </c>
      <c r="AA97" s="27">
        <v>8</v>
      </c>
      <c r="AB97" s="27">
        <v>8</v>
      </c>
      <c r="AC97" s="27">
        <f>AB97+AA97</f>
        <v>16</v>
      </c>
      <c r="AD97" s="27">
        <v>5</v>
      </c>
      <c r="AE97" s="27">
        <v>1</v>
      </c>
      <c r="AF97" s="27">
        <f t="shared" si="23"/>
        <v>6</v>
      </c>
      <c r="AG97" s="27">
        <f t="shared" si="19"/>
        <v>-7</v>
      </c>
      <c r="AH97" s="27">
        <f t="shared" si="19"/>
        <v>-10</v>
      </c>
      <c r="AI97" s="243">
        <f t="shared" si="28"/>
        <v>-0.875</v>
      </c>
      <c r="AJ97" s="243">
        <f t="shared" si="27"/>
        <v>-0.625</v>
      </c>
      <c r="AK97" s="28" t="s">
        <v>100</v>
      </c>
      <c r="AL97" s="28" t="s">
        <v>100</v>
      </c>
      <c r="AM97" s="28" t="s">
        <v>100</v>
      </c>
      <c r="AN97" s="28" t="s">
        <v>100</v>
      </c>
      <c r="AO97" s="28" t="s">
        <v>100</v>
      </c>
      <c r="AP97" s="28" t="s">
        <v>100</v>
      </c>
      <c r="AQ97" s="28" t="s">
        <v>100</v>
      </c>
      <c r="AR97" s="28" t="s">
        <v>100</v>
      </c>
      <c r="AS97" s="245"/>
    </row>
    <row r="98" spans="1:45" ht="64.5">
      <c r="A98" s="162">
        <v>94</v>
      </c>
      <c r="B98" s="164" t="s">
        <v>477</v>
      </c>
      <c r="C98" s="164" t="s">
        <v>686</v>
      </c>
      <c r="D98" s="163" t="s">
        <v>1282</v>
      </c>
      <c r="E98" s="164" t="s">
        <v>1286</v>
      </c>
      <c r="F98" s="163" t="s">
        <v>1317</v>
      </c>
      <c r="G98" s="164" t="s">
        <v>1318</v>
      </c>
      <c r="H98" s="164" t="s">
        <v>114</v>
      </c>
      <c r="I98" s="164" t="s">
        <v>114</v>
      </c>
      <c r="J98" s="180" t="s">
        <v>313</v>
      </c>
      <c r="K98" s="162" t="s">
        <v>96</v>
      </c>
      <c r="L98" s="162" t="s">
        <v>483</v>
      </c>
      <c r="M98" s="162" t="s">
        <v>98</v>
      </c>
      <c r="N98" s="38">
        <v>58989.169889999997</v>
      </c>
      <c r="O98" s="38">
        <v>57710.276590000001</v>
      </c>
      <c r="P98" s="38">
        <f t="shared" si="21"/>
        <v>116699.44648</v>
      </c>
      <c r="Q98" s="38">
        <v>33868.695119999997</v>
      </c>
      <c r="R98" s="38">
        <v>41534.014340000002</v>
      </c>
      <c r="S98" s="38">
        <f t="shared" si="22"/>
        <v>75402.709459999998</v>
      </c>
      <c r="T98" s="38">
        <f t="shared" si="18"/>
        <v>-16176.26225</v>
      </c>
      <c r="U98" s="38">
        <f t="shared" si="18"/>
        <v>-41296.73702</v>
      </c>
      <c r="V98" s="39">
        <f t="shared" si="29"/>
        <v>-0.28030124279118446</v>
      </c>
      <c r="W98" s="39">
        <f t="shared" si="30"/>
        <v>-0.35387260407509691</v>
      </c>
      <c r="X98" s="242" t="str">
        <f>IF(OR(T98&gt;4999.99, T98&lt;-4999.99), "Y", "N")</f>
        <v>Y</v>
      </c>
      <c r="Y98" s="242" t="str">
        <f>IF(AND(V98&gt;=-20%, V98&lt;=20%, T98&gt;=-5000, T98&lt;=5000), "N", "Y")</f>
        <v>Y</v>
      </c>
      <c r="Z98" s="107" t="s">
        <v>1319</v>
      </c>
      <c r="AA98" s="27" t="s">
        <v>100</v>
      </c>
      <c r="AB98" s="27" t="s">
        <v>100</v>
      </c>
      <c r="AC98" s="27" t="s">
        <v>100</v>
      </c>
      <c r="AD98" s="27" t="s">
        <v>100</v>
      </c>
      <c r="AE98" s="27" t="s">
        <v>523</v>
      </c>
      <c r="AF98" s="27" t="str">
        <f t="shared" si="23"/>
        <v>N/A</v>
      </c>
      <c r="AG98" s="27" t="str">
        <f t="shared" si="19"/>
        <v>N/A</v>
      </c>
      <c r="AH98" s="27" t="str">
        <f t="shared" si="19"/>
        <v>N/A</v>
      </c>
      <c r="AI98" s="243" t="str">
        <f t="shared" si="28"/>
        <v>N/A</v>
      </c>
      <c r="AJ98" s="243" t="str">
        <f t="shared" si="27"/>
        <v>N/A</v>
      </c>
      <c r="AK98" s="28" t="str">
        <f>IF(AI98="N/A","NO",IF(ABS(AI98)&gt;0.1999,"YES","NO"))</f>
        <v>NO</v>
      </c>
      <c r="AL98" s="144" t="s">
        <v>1320</v>
      </c>
      <c r="AM98" s="144" t="s">
        <v>100</v>
      </c>
      <c r="AN98" s="246" t="s">
        <v>101</v>
      </c>
      <c r="AO98" s="59" t="s">
        <v>101</v>
      </c>
      <c r="AP98" s="59" t="str">
        <f>IF(AND(U98&lt;-9999.99, W98&lt;-19.99%), "Under", IF(AND(U98&gt;=-9999.99, U98&lt;=9999.99), "On-Target", IF(AND(U98&gt;9999.99, W98&gt;19.99%), "Over", "Check")))</f>
        <v>Under</v>
      </c>
      <c r="AQ98" s="59" t="s">
        <v>256</v>
      </c>
      <c r="AR98" s="59" t="s">
        <v>103</v>
      </c>
      <c r="AS98" s="245"/>
    </row>
    <row r="99" spans="1:45" ht="26.25">
      <c r="A99" s="162">
        <v>95</v>
      </c>
      <c r="B99" s="107" t="s">
        <v>477</v>
      </c>
      <c r="C99" s="107" t="s">
        <v>686</v>
      </c>
      <c r="D99" s="163" t="s">
        <v>1282</v>
      </c>
      <c r="E99" s="164" t="s">
        <v>1286</v>
      </c>
      <c r="F99" s="163" t="s">
        <v>1317</v>
      </c>
      <c r="G99" s="164" t="s">
        <v>1318</v>
      </c>
      <c r="H99" s="164" t="s">
        <v>263</v>
      </c>
      <c r="I99" s="180" t="s">
        <v>1101</v>
      </c>
      <c r="J99" s="180" t="s">
        <v>313</v>
      </c>
      <c r="K99" s="162" t="s">
        <v>96</v>
      </c>
      <c r="L99" s="162" t="s">
        <v>483</v>
      </c>
      <c r="M99" s="162" t="s">
        <v>98</v>
      </c>
      <c r="N99" s="38">
        <v>58989.169889999997</v>
      </c>
      <c r="O99" s="38">
        <v>57710.276590000001</v>
      </c>
      <c r="P99" s="38">
        <f t="shared" si="21"/>
        <v>116699.44648</v>
      </c>
      <c r="Q99" s="38">
        <v>33868.695119999997</v>
      </c>
      <c r="R99" s="38">
        <v>41534.014340000002</v>
      </c>
      <c r="S99" s="38">
        <f t="shared" si="22"/>
        <v>75402.709459999998</v>
      </c>
      <c r="T99" s="38">
        <f t="shared" ref="T99:U116" si="31">R99-O99</f>
        <v>-16176.26225</v>
      </c>
      <c r="U99" s="38">
        <f t="shared" si="31"/>
        <v>-41296.73702</v>
      </c>
      <c r="V99" s="39">
        <f t="shared" si="29"/>
        <v>-0.28030124279118446</v>
      </c>
      <c r="W99" s="39">
        <f t="shared" si="30"/>
        <v>-0.35387260407509691</v>
      </c>
      <c r="X99" s="31" t="s">
        <v>100</v>
      </c>
      <c r="Y99" s="31" t="s">
        <v>100</v>
      </c>
      <c r="Z99" s="31" t="s">
        <v>100</v>
      </c>
      <c r="AA99" s="27" t="s">
        <v>100</v>
      </c>
      <c r="AB99" s="27" t="s">
        <v>100</v>
      </c>
      <c r="AC99" s="27" t="s">
        <v>100</v>
      </c>
      <c r="AD99" s="27" t="s">
        <v>100</v>
      </c>
      <c r="AE99" s="27" t="s">
        <v>523</v>
      </c>
      <c r="AF99" s="27" t="str">
        <f t="shared" si="23"/>
        <v>N/A</v>
      </c>
      <c r="AG99" s="27" t="str">
        <f t="shared" ref="AG99:AH116" si="32">IFERROR(AE99-AB99,"N/A")</f>
        <v>N/A</v>
      </c>
      <c r="AH99" s="27" t="str">
        <f t="shared" si="32"/>
        <v>N/A</v>
      </c>
      <c r="AI99" s="243" t="str">
        <f t="shared" si="28"/>
        <v>N/A</v>
      </c>
      <c r="AJ99" s="243" t="str">
        <f t="shared" si="27"/>
        <v>N/A</v>
      </c>
      <c r="AK99" s="28" t="s">
        <v>100</v>
      </c>
      <c r="AL99" s="28" t="s">
        <v>100</v>
      </c>
      <c r="AM99" s="28" t="s">
        <v>100</v>
      </c>
      <c r="AN99" s="28" t="s">
        <v>100</v>
      </c>
      <c r="AO99" s="28" t="s">
        <v>100</v>
      </c>
      <c r="AP99" s="28" t="s">
        <v>100</v>
      </c>
      <c r="AQ99" s="28" t="s">
        <v>100</v>
      </c>
      <c r="AR99" s="28" t="s">
        <v>100</v>
      </c>
      <c r="AS99" s="245"/>
    </row>
    <row r="100" spans="1:45" ht="26.25">
      <c r="A100" s="162">
        <v>96</v>
      </c>
      <c r="B100" s="164" t="s">
        <v>477</v>
      </c>
      <c r="C100" s="164" t="s">
        <v>686</v>
      </c>
      <c r="D100" s="163" t="s">
        <v>1282</v>
      </c>
      <c r="E100" s="164" t="s">
        <v>1286</v>
      </c>
      <c r="F100" s="163" t="s">
        <v>1321</v>
      </c>
      <c r="G100" s="164" t="s">
        <v>1322</v>
      </c>
      <c r="H100" s="164" t="s">
        <v>114</v>
      </c>
      <c r="I100" s="164" t="s">
        <v>114</v>
      </c>
      <c r="J100" s="180" t="s">
        <v>313</v>
      </c>
      <c r="K100" s="162" t="s">
        <v>96</v>
      </c>
      <c r="L100" s="162" t="s">
        <v>483</v>
      </c>
      <c r="M100" s="162" t="s">
        <v>98</v>
      </c>
      <c r="N100" s="38">
        <v>6303.6590699999997</v>
      </c>
      <c r="O100" s="38">
        <v>6100.94661</v>
      </c>
      <c r="P100" s="38">
        <f t="shared" si="21"/>
        <v>12404.605680000001</v>
      </c>
      <c r="Q100" s="38">
        <v>4040.5185099999999</v>
      </c>
      <c r="R100" s="38">
        <v>7840.1393099999996</v>
      </c>
      <c r="S100" s="38">
        <f t="shared" si="22"/>
        <v>11880.65782</v>
      </c>
      <c r="T100" s="38">
        <f t="shared" si="31"/>
        <v>1739.1926999999996</v>
      </c>
      <c r="U100" s="38">
        <f t="shared" si="31"/>
        <v>-523.94786000000022</v>
      </c>
      <c r="V100" s="39">
        <f t="shared" si="29"/>
        <v>0.28506931975921679</v>
      </c>
      <c r="W100" s="39">
        <f t="shared" si="30"/>
        <v>-4.2238171330569875E-2</v>
      </c>
      <c r="X100" s="242" t="str">
        <f>IF(OR(T100&gt;9999.99, T100&lt;-9999.99), "Y", "N")</f>
        <v>N</v>
      </c>
      <c r="Y100" s="242" t="str">
        <f>IF(AND(T100&gt;=-9999.99, T100&lt;=9999.99, V100&gt;=-20%, V100&lt;=20%), "Y", "N")</f>
        <v>N</v>
      </c>
      <c r="Z100" s="260" t="s">
        <v>1323</v>
      </c>
      <c r="AA100" s="27">
        <v>0</v>
      </c>
      <c r="AB100" s="27">
        <v>0</v>
      </c>
      <c r="AC100" s="27">
        <f>AB100+AA100</f>
        <v>0</v>
      </c>
      <c r="AD100" s="27">
        <v>0</v>
      </c>
      <c r="AE100" s="27">
        <v>0</v>
      </c>
      <c r="AF100" s="27">
        <f t="shared" si="23"/>
        <v>0</v>
      </c>
      <c r="AG100" s="27">
        <f t="shared" si="32"/>
        <v>0</v>
      </c>
      <c r="AH100" s="27">
        <f t="shared" si="32"/>
        <v>0</v>
      </c>
      <c r="AI100" s="243" t="str">
        <f t="shared" si="28"/>
        <v>N/A</v>
      </c>
      <c r="AJ100" s="243" t="str">
        <f t="shared" si="27"/>
        <v>N/A</v>
      </c>
      <c r="AK100" s="28" t="str">
        <f>IF(AI100="N/A","NO",IF(ABS(AI100)&gt;0.1999,"YES","NO"))</f>
        <v>NO</v>
      </c>
      <c r="AL100" s="144" t="s">
        <v>100</v>
      </c>
      <c r="AM100" s="144" t="s">
        <v>100</v>
      </c>
      <c r="AN100" s="246" t="s">
        <v>101</v>
      </c>
      <c r="AO100" s="59" t="s">
        <v>101</v>
      </c>
      <c r="AP100" s="59" t="str">
        <f>IF(AND(U100&lt;-9999.99, W100&lt;-19.99%), "Under", IF(AND(U100&gt;=-9999.99, U100&lt;=9999.99), "On-Target", IF(AND(U100&gt;9999.99, W100&gt;19.99%), "Over", "Check")))</f>
        <v>On-Target</v>
      </c>
      <c r="AQ100" s="59" t="s">
        <v>256</v>
      </c>
      <c r="AR100" s="59" t="s">
        <v>103</v>
      </c>
      <c r="AS100" s="245"/>
    </row>
    <row r="101" spans="1:45" ht="26.25">
      <c r="A101" s="162">
        <v>97</v>
      </c>
      <c r="B101" s="107" t="s">
        <v>477</v>
      </c>
      <c r="C101" s="107" t="s">
        <v>686</v>
      </c>
      <c r="D101" s="163" t="s">
        <v>1282</v>
      </c>
      <c r="E101" s="164" t="s">
        <v>1286</v>
      </c>
      <c r="F101" s="163" t="s">
        <v>1321</v>
      </c>
      <c r="G101" s="164" t="s">
        <v>1322</v>
      </c>
      <c r="H101" s="164" t="s">
        <v>263</v>
      </c>
      <c r="I101" s="180" t="s">
        <v>1324</v>
      </c>
      <c r="J101" s="180" t="s">
        <v>313</v>
      </c>
      <c r="K101" s="162" t="s">
        <v>96</v>
      </c>
      <c r="L101" s="162" t="s">
        <v>483</v>
      </c>
      <c r="M101" s="162" t="s">
        <v>98</v>
      </c>
      <c r="N101" s="38">
        <v>6303.6590699999997</v>
      </c>
      <c r="O101" s="38">
        <v>6100.94661</v>
      </c>
      <c r="P101" s="38">
        <f t="shared" si="21"/>
        <v>12404.605680000001</v>
      </c>
      <c r="Q101" s="38">
        <v>4040.5185099999999</v>
      </c>
      <c r="R101" s="38">
        <v>7840.1393099999996</v>
      </c>
      <c r="S101" s="38">
        <f t="shared" si="22"/>
        <v>11880.65782</v>
      </c>
      <c r="T101" s="38">
        <f t="shared" si="31"/>
        <v>1739.1926999999996</v>
      </c>
      <c r="U101" s="38">
        <f t="shared" si="31"/>
        <v>-523.94786000000022</v>
      </c>
      <c r="V101" s="39">
        <f t="shared" si="29"/>
        <v>0.28506931975921679</v>
      </c>
      <c r="W101" s="39">
        <f t="shared" si="30"/>
        <v>-4.2238171330569875E-2</v>
      </c>
      <c r="X101" s="31" t="s">
        <v>100</v>
      </c>
      <c r="Y101" s="31" t="s">
        <v>100</v>
      </c>
      <c r="Z101" s="31" t="s">
        <v>100</v>
      </c>
      <c r="AA101" s="27">
        <v>0</v>
      </c>
      <c r="AB101" s="27">
        <v>0</v>
      </c>
      <c r="AC101" s="27">
        <f>AB101+AA101</f>
        <v>0</v>
      </c>
      <c r="AD101" s="27">
        <v>0</v>
      </c>
      <c r="AE101" s="27">
        <v>0</v>
      </c>
      <c r="AF101" s="27">
        <f t="shared" si="23"/>
        <v>0</v>
      </c>
      <c r="AG101" s="27">
        <f t="shared" si="32"/>
        <v>0</v>
      </c>
      <c r="AH101" s="27">
        <f t="shared" si="32"/>
        <v>0</v>
      </c>
      <c r="AI101" s="243" t="str">
        <f t="shared" si="28"/>
        <v>N/A</v>
      </c>
      <c r="AJ101" s="243" t="str">
        <f t="shared" si="27"/>
        <v>N/A</v>
      </c>
      <c r="AK101" s="28" t="s">
        <v>100</v>
      </c>
      <c r="AL101" s="28" t="s">
        <v>100</v>
      </c>
      <c r="AM101" s="28" t="s">
        <v>100</v>
      </c>
      <c r="AN101" s="28" t="s">
        <v>100</v>
      </c>
      <c r="AO101" s="28" t="s">
        <v>100</v>
      </c>
      <c r="AP101" s="28" t="s">
        <v>100</v>
      </c>
      <c r="AQ101" s="28" t="s">
        <v>100</v>
      </c>
      <c r="AR101" s="28" t="s">
        <v>100</v>
      </c>
      <c r="AS101" s="245"/>
    </row>
    <row r="102" spans="1:45" ht="83.25" customHeight="1">
      <c r="A102" s="162">
        <v>98</v>
      </c>
      <c r="B102" s="164" t="s">
        <v>477</v>
      </c>
      <c r="C102" s="164" t="s">
        <v>686</v>
      </c>
      <c r="D102" s="163" t="s">
        <v>1282</v>
      </c>
      <c r="E102" s="164" t="s">
        <v>1286</v>
      </c>
      <c r="F102" s="163" t="s">
        <v>1325</v>
      </c>
      <c r="G102" s="164" t="s">
        <v>1326</v>
      </c>
      <c r="H102" s="164" t="s">
        <v>114</v>
      </c>
      <c r="I102" s="164" t="s">
        <v>114</v>
      </c>
      <c r="J102" s="180" t="s">
        <v>313</v>
      </c>
      <c r="K102" s="162" t="s">
        <v>96</v>
      </c>
      <c r="L102" s="162" t="s">
        <v>1327</v>
      </c>
      <c r="M102" s="162">
        <v>9</v>
      </c>
      <c r="N102" s="38">
        <v>9848.5550500000008</v>
      </c>
      <c r="O102" s="38">
        <v>9531.8461700000007</v>
      </c>
      <c r="P102" s="38">
        <f t="shared" si="21"/>
        <v>19380.40122</v>
      </c>
      <c r="Q102" s="38">
        <v>1090.0053399999999</v>
      </c>
      <c r="R102" s="38">
        <v>1371.5148899999999</v>
      </c>
      <c r="S102" s="38">
        <f t="shared" si="22"/>
        <v>2461.5202300000001</v>
      </c>
      <c r="T102" s="38">
        <f t="shared" si="31"/>
        <v>-8160.3312800000003</v>
      </c>
      <c r="U102" s="38">
        <f t="shared" si="31"/>
        <v>-16918.880989999998</v>
      </c>
      <c r="V102" s="39">
        <f t="shared" si="29"/>
        <v>-0.85611235582917511</v>
      </c>
      <c r="W102" s="39">
        <f t="shared" si="30"/>
        <v>-0.87298920171684646</v>
      </c>
      <c r="X102" s="242" t="str">
        <f>IF(OR(T102&gt;9999.99, T102&lt;-9999.99), "Y", "N")</f>
        <v>N</v>
      </c>
      <c r="Y102" s="242" t="str">
        <f>IF(AND(T102&gt;=-9999.99, T102&lt;=9999.99, V102&gt;=-20%, V102&lt;=20%), "Y", "N")</f>
        <v>N</v>
      </c>
      <c r="Z102" s="107" t="s">
        <v>1087</v>
      </c>
      <c r="AA102" s="27" t="s">
        <v>100</v>
      </c>
      <c r="AB102" s="27" t="s">
        <v>100</v>
      </c>
      <c r="AC102" s="27" t="s">
        <v>100</v>
      </c>
      <c r="AD102" s="27" t="s">
        <v>100</v>
      </c>
      <c r="AE102" s="27" t="s">
        <v>100</v>
      </c>
      <c r="AF102" s="27" t="str">
        <f t="shared" si="23"/>
        <v>N/A</v>
      </c>
      <c r="AG102" s="27" t="str">
        <f t="shared" si="32"/>
        <v>N/A</v>
      </c>
      <c r="AH102" s="27" t="str">
        <f t="shared" si="32"/>
        <v>N/A</v>
      </c>
      <c r="AI102" s="243" t="str">
        <f t="shared" si="28"/>
        <v>N/A</v>
      </c>
      <c r="AJ102" s="243" t="str">
        <f t="shared" si="27"/>
        <v>N/A</v>
      </c>
      <c r="AK102" s="28" t="str">
        <f>IF(AI102="N/A","NO",IF(ABS(AI102)&gt;0.1999,"YES","NO"))</f>
        <v>NO</v>
      </c>
      <c r="AL102" s="144" t="s">
        <v>100</v>
      </c>
      <c r="AM102" s="144" t="s">
        <v>100</v>
      </c>
      <c r="AN102" s="246" t="s">
        <v>101</v>
      </c>
      <c r="AO102" s="59" t="s">
        <v>101</v>
      </c>
      <c r="AP102" s="59" t="str">
        <f>IF(AND(U102&lt;-9999.99, W102&lt;-19.99%), "Under", IF(AND(U102&gt;=-9999.99, U102&lt;=9999.99), "On-Target", IF(AND(U102&gt;9999.99, W102&gt;19.99%), "Over", "Check")))</f>
        <v>Under</v>
      </c>
      <c r="AQ102" s="59" t="s">
        <v>102</v>
      </c>
      <c r="AR102" s="59" t="s">
        <v>1109</v>
      </c>
      <c r="AS102" s="245"/>
    </row>
    <row r="103" spans="1:45" ht="26.25">
      <c r="A103" s="162">
        <v>99</v>
      </c>
      <c r="B103" s="107" t="s">
        <v>477</v>
      </c>
      <c r="C103" s="107" t="s">
        <v>686</v>
      </c>
      <c r="D103" s="163" t="s">
        <v>1282</v>
      </c>
      <c r="E103" s="164" t="s">
        <v>1286</v>
      </c>
      <c r="F103" s="163" t="s">
        <v>1325</v>
      </c>
      <c r="G103" s="164" t="s">
        <v>1326</v>
      </c>
      <c r="H103" s="164" t="s">
        <v>263</v>
      </c>
      <c r="I103" s="180" t="s">
        <v>1110</v>
      </c>
      <c r="J103" s="180" t="s">
        <v>313</v>
      </c>
      <c r="K103" s="162" t="s">
        <v>96</v>
      </c>
      <c r="L103" s="162" t="s">
        <v>1327</v>
      </c>
      <c r="M103" s="162">
        <v>9</v>
      </c>
      <c r="N103" s="38">
        <v>9848.5550500000008</v>
      </c>
      <c r="O103" s="38">
        <v>9531.8461700000007</v>
      </c>
      <c r="P103" s="38">
        <f t="shared" si="21"/>
        <v>19380.40122</v>
      </c>
      <c r="Q103" s="38">
        <v>1090.0053399999999</v>
      </c>
      <c r="R103" s="38">
        <v>1371.5148899999999</v>
      </c>
      <c r="S103" s="38">
        <f t="shared" si="22"/>
        <v>2461.5202300000001</v>
      </c>
      <c r="T103" s="38">
        <f t="shared" si="31"/>
        <v>-8160.3312800000003</v>
      </c>
      <c r="U103" s="38">
        <f t="shared" si="31"/>
        <v>-16918.880989999998</v>
      </c>
      <c r="V103" s="39">
        <f t="shared" si="29"/>
        <v>-0.85611235582917511</v>
      </c>
      <c r="W103" s="39">
        <f t="shared" si="30"/>
        <v>-0.87298920171684646</v>
      </c>
      <c r="X103" s="31" t="s">
        <v>100</v>
      </c>
      <c r="Y103" s="31" t="s">
        <v>100</v>
      </c>
      <c r="Z103" s="31" t="s">
        <v>100</v>
      </c>
      <c r="AA103" s="27" t="s">
        <v>100</v>
      </c>
      <c r="AB103" s="27" t="s">
        <v>100</v>
      </c>
      <c r="AC103" s="27" t="s">
        <v>100</v>
      </c>
      <c r="AD103" s="27" t="s">
        <v>100</v>
      </c>
      <c r="AE103" s="27" t="s">
        <v>100</v>
      </c>
      <c r="AF103" s="27" t="str">
        <f t="shared" si="23"/>
        <v>N/A</v>
      </c>
      <c r="AG103" s="27" t="str">
        <f t="shared" si="32"/>
        <v>N/A</v>
      </c>
      <c r="AH103" s="27" t="str">
        <f t="shared" si="32"/>
        <v>N/A</v>
      </c>
      <c r="AI103" s="243" t="str">
        <f t="shared" si="28"/>
        <v>N/A</v>
      </c>
      <c r="AJ103" s="243" t="str">
        <f t="shared" si="27"/>
        <v>N/A</v>
      </c>
      <c r="AK103" s="28" t="s">
        <v>100</v>
      </c>
      <c r="AL103" s="28" t="s">
        <v>100</v>
      </c>
      <c r="AM103" s="28" t="s">
        <v>100</v>
      </c>
      <c r="AN103" s="28" t="s">
        <v>100</v>
      </c>
      <c r="AO103" s="28" t="s">
        <v>100</v>
      </c>
      <c r="AP103" s="28" t="s">
        <v>100</v>
      </c>
      <c r="AQ103" s="28" t="s">
        <v>100</v>
      </c>
      <c r="AR103" s="28" t="s">
        <v>100</v>
      </c>
      <c r="AS103" s="245"/>
    </row>
    <row r="104" spans="1:45" ht="34.5" customHeight="1">
      <c r="A104" s="162">
        <v>100</v>
      </c>
      <c r="B104" s="164" t="s">
        <v>477</v>
      </c>
      <c r="C104" s="164" t="s">
        <v>686</v>
      </c>
      <c r="D104" s="163" t="s">
        <v>1282</v>
      </c>
      <c r="E104" s="164" t="s">
        <v>1286</v>
      </c>
      <c r="F104" s="163" t="s">
        <v>1328</v>
      </c>
      <c r="G104" s="164" t="s">
        <v>1329</v>
      </c>
      <c r="H104" s="164" t="s">
        <v>114</v>
      </c>
      <c r="I104" s="164" t="s">
        <v>114</v>
      </c>
      <c r="J104" s="180" t="s">
        <v>313</v>
      </c>
      <c r="K104" s="162" t="s">
        <v>96</v>
      </c>
      <c r="L104" s="162" t="s">
        <v>483</v>
      </c>
      <c r="M104" s="162" t="s">
        <v>98</v>
      </c>
      <c r="N104" s="38">
        <v>12090.22097</v>
      </c>
      <c r="O104" s="38">
        <v>11838.871939999999</v>
      </c>
      <c r="P104" s="38">
        <f t="shared" si="21"/>
        <v>23929.092909999999</v>
      </c>
      <c r="Q104" s="38">
        <v>6475.0489200000002</v>
      </c>
      <c r="R104" s="38">
        <v>13549.0196</v>
      </c>
      <c r="S104" s="38">
        <f t="shared" si="22"/>
        <v>20024.068520000001</v>
      </c>
      <c r="T104" s="38">
        <f t="shared" si="31"/>
        <v>1710.1476600000005</v>
      </c>
      <c r="U104" s="38">
        <f t="shared" si="31"/>
        <v>-3905.0243899999987</v>
      </c>
      <c r="V104" s="39">
        <f t="shared" si="29"/>
        <v>0.14445190966395408</v>
      </c>
      <c r="W104" s="39">
        <f t="shared" si="30"/>
        <v>-0.16319149266072194</v>
      </c>
      <c r="X104" s="242" t="str">
        <f>IF(OR(T104&gt;9999.99, T104&lt;-9999.99), "Y", "N")</f>
        <v>N</v>
      </c>
      <c r="Y104" s="242" t="s">
        <v>648</v>
      </c>
      <c r="Z104" s="260" t="s">
        <v>1330</v>
      </c>
      <c r="AA104" s="27">
        <v>1</v>
      </c>
      <c r="AB104" s="27">
        <v>1</v>
      </c>
      <c r="AC104" s="27">
        <f>AB104+AA104</f>
        <v>2</v>
      </c>
      <c r="AD104" s="27">
        <v>2</v>
      </c>
      <c r="AE104" s="27">
        <v>0</v>
      </c>
      <c r="AF104" s="27">
        <f t="shared" si="23"/>
        <v>2</v>
      </c>
      <c r="AG104" s="27">
        <f t="shared" si="32"/>
        <v>-1</v>
      </c>
      <c r="AH104" s="27">
        <f t="shared" si="32"/>
        <v>0</v>
      </c>
      <c r="AI104" s="243">
        <f t="shared" si="28"/>
        <v>-1</v>
      </c>
      <c r="AJ104" s="243">
        <f t="shared" si="27"/>
        <v>0</v>
      </c>
      <c r="AK104" s="28" t="str">
        <f>IF(AI104="N/A","NO",IF(ABS(AI104)&gt;0.1999,"YES","NO"))</f>
        <v>YES</v>
      </c>
      <c r="AL104" s="144" t="s">
        <v>100</v>
      </c>
      <c r="AM104" s="164" t="s">
        <v>1331</v>
      </c>
      <c r="AN104" s="246" t="s">
        <v>108</v>
      </c>
      <c r="AO104" s="59" t="s">
        <v>108</v>
      </c>
      <c r="AP104" s="59" t="str">
        <f>IF(AND(U104&lt;-9999.99, W104&lt;-19.99%), "Under", IF(AND(U104&gt;=-9999.99, U104&lt;=9999.99), "On-Target", IF(AND(U104&gt;9999.99, W104&gt;19.99%), "Over", "Check")))</f>
        <v>On-Target</v>
      </c>
      <c r="AQ104" s="59" t="s">
        <v>163</v>
      </c>
      <c r="AR104" s="59" t="s">
        <v>103</v>
      </c>
      <c r="AS104" s="245"/>
    </row>
    <row r="105" spans="1:45" ht="26.25">
      <c r="A105" s="162">
        <v>101</v>
      </c>
      <c r="B105" s="107" t="s">
        <v>477</v>
      </c>
      <c r="C105" s="107" t="s">
        <v>686</v>
      </c>
      <c r="D105" s="163" t="s">
        <v>1282</v>
      </c>
      <c r="E105" s="164" t="s">
        <v>1286</v>
      </c>
      <c r="F105" s="163" t="s">
        <v>1328</v>
      </c>
      <c r="G105" s="164" t="s">
        <v>1329</v>
      </c>
      <c r="H105" s="164" t="s">
        <v>263</v>
      </c>
      <c r="I105" s="180" t="s">
        <v>1332</v>
      </c>
      <c r="J105" s="180" t="s">
        <v>313</v>
      </c>
      <c r="K105" s="162" t="s">
        <v>96</v>
      </c>
      <c r="L105" s="162" t="s">
        <v>483</v>
      </c>
      <c r="M105" s="162" t="s">
        <v>98</v>
      </c>
      <c r="N105" s="38">
        <v>12090.22097</v>
      </c>
      <c r="O105" s="38">
        <v>11838.871939999999</v>
      </c>
      <c r="P105" s="38">
        <f t="shared" si="21"/>
        <v>23929.092909999999</v>
      </c>
      <c r="Q105" s="38">
        <v>6475.0489200000002</v>
      </c>
      <c r="R105" s="38">
        <v>13549.0196</v>
      </c>
      <c r="S105" s="38">
        <f t="shared" si="22"/>
        <v>20024.068520000001</v>
      </c>
      <c r="T105" s="38">
        <f t="shared" si="31"/>
        <v>1710.1476600000005</v>
      </c>
      <c r="U105" s="38">
        <f t="shared" si="31"/>
        <v>-3905.0243899999987</v>
      </c>
      <c r="V105" s="39">
        <f t="shared" si="29"/>
        <v>0.14445190966395408</v>
      </c>
      <c r="W105" s="39">
        <f t="shared" si="30"/>
        <v>-0.16319149266072194</v>
      </c>
      <c r="X105" s="31" t="s">
        <v>100</v>
      </c>
      <c r="Y105" s="31" t="s">
        <v>100</v>
      </c>
      <c r="Z105" s="31" t="s">
        <v>100</v>
      </c>
      <c r="AA105" s="27">
        <v>1</v>
      </c>
      <c r="AB105" s="27">
        <v>1</v>
      </c>
      <c r="AC105" s="27">
        <f>AB105+AA105</f>
        <v>2</v>
      </c>
      <c r="AD105" s="27">
        <v>2</v>
      </c>
      <c r="AE105" s="27">
        <v>0</v>
      </c>
      <c r="AF105" s="27">
        <f t="shared" si="23"/>
        <v>2</v>
      </c>
      <c r="AG105" s="27">
        <f t="shared" si="32"/>
        <v>-1</v>
      </c>
      <c r="AH105" s="27">
        <f t="shared" si="32"/>
        <v>0</v>
      </c>
      <c r="AI105" s="243">
        <f t="shared" si="28"/>
        <v>-1</v>
      </c>
      <c r="AJ105" s="243">
        <f t="shared" si="27"/>
        <v>0</v>
      </c>
      <c r="AK105" s="28" t="s">
        <v>100</v>
      </c>
      <c r="AL105" s="28" t="s">
        <v>100</v>
      </c>
      <c r="AM105" s="28" t="s">
        <v>100</v>
      </c>
      <c r="AN105" s="28" t="s">
        <v>100</v>
      </c>
      <c r="AO105" s="28" t="s">
        <v>100</v>
      </c>
      <c r="AP105" s="28" t="s">
        <v>100</v>
      </c>
      <c r="AQ105" s="28" t="s">
        <v>100</v>
      </c>
      <c r="AR105" s="28" t="s">
        <v>100</v>
      </c>
      <c r="AS105" s="245"/>
    </row>
    <row r="106" spans="1:45" ht="77.25">
      <c r="A106" s="162">
        <v>102</v>
      </c>
      <c r="B106" s="164" t="s">
        <v>477</v>
      </c>
      <c r="C106" s="164" t="s">
        <v>686</v>
      </c>
      <c r="D106" s="163" t="s">
        <v>1282</v>
      </c>
      <c r="E106" s="164" t="s">
        <v>1286</v>
      </c>
      <c r="F106" s="163" t="s">
        <v>1333</v>
      </c>
      <c r="G106" s="164" t="s">
        <v>1334</v>
      </c>
      <c r="H106" s="164" t="s">
        <v>114</v>
      </c>
      <c r="I106" s="164" t="s">
        <v>114</v>
      </c>
      <c r="J106" s="180" t="s">
        <v>313</v>
      </c>
      <c r="K106" s="162" t="s">
        <v>96</v>
      </c>
      <c r="L106" s="162">
        <v>12</v>
      </c>
      <c r="M106" s="162">
        <v>9</v>
      </c>
      <c r="N106" s="38">
        <v>16745.335370000001</v>
      </c>
      <c r="O106" s="38">
        <v>16206.84051</v>
      </c>
      <c r="P106" s="38">
        <f t="shared" si="21"/>
        <v>32952.175880000003</v>
      </c>
      <c r="Q106" s="38">
        <v>2431.3486200000002</v>
      </c>
      <c r="R106" s="38">
        <v>1469.3403899999998</v>
      </c>
      <c r="S106" s="38">
        <f t="shared" si="22"/>
        <v>3900.6890100000001</v>
      </c>
      <c r="T106" s="38">
        <f t="shared" si="31"/>
        <v>-14737.500120000001</v>
      </c>
      <c r="U106" s="38">
        <f t="shared" si="31"/>
        <v>-29051.486870000001</v>
      </c>
      <c r="V106" s="39">
        <f t="shared" si="29"/>
        <v>-0.90933825818219272</v>
      </c>
      <c r="W106" s="39">
        <f t="shared" si="30"/>
        <v>-0.88162575290308864</v>
      </c>
      <c r="X106" s="242" t="str">
        <f>IF(OR(T106&gt;4999.99, T106&lt;-4999.99), "Y", "N")</f>
        <v>Y</v>
      </c>
      <c r="Y106" s="242" t="str">
        <f>IF(AND(V106&gt;=-20%, V106&lt;=20%, T106&gt;=-5000, T106&lt;=5000), "N", "Y")</f>
        <v>Y</v>
      </c>
      <c r="Z106" s="107" t="s">
        <v>1087</v>
      </c>
      <c r="AA106" s="27" t="s">
        <v>100</v>
      </c>
      <c r="AB106" s="27" t="s">
        <v>100</v>
      </c>
      <c r="AC106" s="27" t="s">
        <v>100</v>
      </c>
      <c r="AD106" s="27" t="s">
        <v>100</v>
      </c>
      <c r="AE106" s="27" t="s">
        <v>100</v>
      </c>
      <c r="AF106" s="27" t="str">
        <f t="shared" si="23"/>
        <v>N/A</v>
      </c>
      <c r="AG106" s="27" t="str">
        <f t="shared" si="32"/>
        <v>N/A</v>
      </c>
      <c r="AH106" s="27" t="str">
        <f t="shared" si="32"/>
        <v>N/A</v>
      </c>
      <c r="AI106" s="243" t="str">
        <f t="shared" si="28"/>
        <v>N/A</v>
      </c>
      <c r="AJ106" s="243" t="str">
        <f t="shared" si="27"/>
        <v>N/A</v>
      </c>
      <c r="AK106" s="28" t="str">
        <f>IF(AI106="N/A","NO",IF(ABS(AI106)&gt;0.1999,"YES","NO"))</f>
        <v>NO</v>
      </c>
      <c r="AL106" s="144" t="s">
        <v>1335</v>
      </c>
      <c r="AM106" s="144" t="s">
        <v>100</v>
      </c>
      <c r="AN106" s="246" t="s">
        <v>101</v>
      </c>
      <c r="AO106" s="59" t="s">
        <v>101</v>
      </c>
      <c r="AP106" s="59" t="str">
        <f>IF(AND(U106&lt;-9999.99, W106&lt;-19.99%), "Under", IF(AND(U106&gt;=-9999.99, U106&lt;=9999.99), "On-Target", IF(AND(U106&gt;9999.99, W106&gt;19.99%), "Over", "Check")))</f>
        <v>Under</v>
      </c>
      <c r="AQ106" s="59" t="s">
        <v>102</v>
      </c>
      <c r="AR106" s="59" t="s">
        <v>1336</v>
      </c>
      <c r="AS106" s="245"/>
    </row>
    <row r="107" spans="1:45" ht="26.25">
      <c r="A107" s="162">
        <v>103</v>
      </c>
      <c r="B107" s="107" t="s">
        <v>477</v>
      </c>
      <c r="C107" s="107" t="s">
        <v>686</v>
      </c>
      <c r="D107" s="163" t="s">
        <v>1282</v>
      </c>
      <c r="E107" s="164" t="s">
        <v>1286</v>
      </c>
      <c r="F107" s="163" t="s">
        <v>1333</v>
      </c>
      <c r="G107" s="164" t="s">
        <v>1334</v>
      </c>
      <c r="H107" s="164" t="s">
        <v>263</v>
      </c>
      <c r="I107" s="180" t="s">
        <v>1088</v>
      </c>
      <c r="J107" s="180" t="s">
        <v>313</v>
      </c>
      <c r="K107" s="162" t="s">
        <v>96</v>
      </c>
      <c r="L107" s="162">
        <v>12</v>
      </c>
      <c r="M107" s="162">
        <v>9</v>
      </c>
      <c r="N107" s="38">
        <v>16745.335370000001</v>
      </c>
      <c r="O107" s="38">
        <v>16206.84051</v>
      </c>
      <c r="P107" s="38">
        <f t="shared" si="21"/>
        <v>32952.175880000003</v>
      </c>
      <c r="Q107" s="38">
        <v>2431.3486200000002</v>
      </c>
      <c r="R107" s="38">
        <v>1469.3403899999998</v>
      </c>
      <c r="S107" s="38">
        <f t="shared" si="22"/>
        <v>3900.6890100000001</v>
      </c>
      <c r="T107" s="38">
        <f t="shared" si="31"/>
        <v>-14737.500120000001</v>
      </c>
      <c r="U107" s="38">
        <f t="shared" si="31"/>
        <v>-29051.486870000001</v>
      </c>
      <c r="V107" s="39">
        <f t="shared" si="29"/>
        <v>-0.90933825818219272</v>
      </c>
      <c r="W107" s="39">
        <f t="shared" si="30"/>
        <v>-0.88162575290308864</v>
      </c>
      <c r="X107" s="31" t="s">
        <v>100</v>
      </c>
      <c r="Y107" s="31" t="s">
        <v>100</v>
      </c>
      <c r="Z107" s="31" t="s">
        <v>100</v>
      </c>
      <c r="AA107" s="27" t="s">
        <v>100</v>
      </c>
      <c r="AB107" s="27" t="s">
        <v>100</v>
      </c>
      <c r="AC107" s="27" t="s">
        <v>100</v>
      </c>
      <c r="AD107" s="27" t="s">
        <v>100</v>
      </c>
      <c r="AE107" s="27" t="s">
        <v>100</v>
      </c>
      <c r="AF107" s="27" t="str">
        <f t="shared" si="23"/>
        <v>N/A</v>
      </c>
      <c r="AG107" s="27" t="str">
        <f t="shared" si="32"/>
        <v>N/A</v>
      </c>
      <c r="AH107" s="27" t="str">
        <f t="shared" si="32"/>
        <v>N/A</v>
      </c>
      <c r="AI107" s="243" t="str">
        <f t="shared" si="28"/>
        <v>N/A</v>
      </c>
      <c r="AJ107" s="243" t="str">
        <f t="shared" si="27"/>
        <v>N/A</v>
      </c>
      <c r="AK107" s="28" t="s">
        <v>100</v>
      </c>
      <c r="AL107" s="28" t="s">
        <v>100</v>
      </c>
      <c r="AM107" s="28" t="s">
        <v>100</v>
      </c>
      <c r="AN107" s="28" t="s">
        <v>100</v>
      </c>
      <c r="AO107" s="28" t="s">
        <v>100</v>
      </c>
      <c r="AP107" s="28" t="s">
        <v>100</v>
      </c>
      <c r="AQ107" s="28" t="s">
        <v>100</v>
      </c>
      <c r="AR107" s="28" t="s">
        <v>100</v>
      </c>
      <c r="AS107" s="245"/>
    </row>
    <row r="108" spans="1:45" ht="29.25" customHeight="1">
      <c r="A108" s="162">
        <v>104</v>
      </c>
      <c r="B108" s="164" t="s">
        <v>477</v>
      </c>
      <c r="C108" s="164" t="s">
        <v>686</v>
      </c>
      <c r="D108" s="163" t="s">
        <v>1282</v>
      </c>
      <c r="E108" s="164" t="s">
        <v>1286</v>
      </c>
      <c r="F108" s="163" t="s">
        <v>1337</v>
      </c>
      <c r="G108" s="164" t="s">
        <v>1338</v>
      </c>
      <c r="H108" s="164" t="s">
        <v>114</v>
      </c>
      <c r="I108" s="164" t="s">
        <v>114</v>
      </c>
      <c r="J108" s="180" t="s">
        <v>313</v>
      </c>
      <c r="K108" s="162" t="s">
        <v>96</v>
      </c>
      <c r="L108" s="162" t="s">
        <v>483</v>
      </c>
      <c r="M108" s="162" t="s">
        <v>98</v>
      </c>
      <c r="N108" s="38">
        <v>10487.56727</v>
      </c>
      <c r="O108" s="38">
        <v>10562.258810000001</v>
      </c>
      <c r="P108" s="38">
        <f t="shared" si="21"/>
        <v>21049.826079999999</v>
      </c>
      <c r="Q108" s="38">
        <v>18757.025669999999</v>
      </c>
      <c r="R108" s="38">
        <v>12428.294529999999</v>
      </c>
      <c r="S108" s="38">
        <f t="shared" si="22"/>
        <v>31185.320199999998</v>
      </c>
      <c r="T108" s="38">
        <f t="shared" si="31"/>
        <v>1866.035719999998</v>
      </c>
      <c r="U108" s="38">
        <f t="shared" si="31"/>
        <v>10135.494119999999</v>
      </c>
      <c r="V108" s="39">
        <f t="shared" si="29"/>
        <v>0.17667013785283281</v>
      </c>
      <c r="W108" s="39">
        <f t="shared" si="30"/>
        <v>0.48150013598592162</v>
      </c>
      <c r="X108" s="242" t="str">
        <f>IF(OR(T108&gt;9999.99, T108&lt;-9999.99), "Y", "N")</f>
        <v>N</v>
      </c>
      <c r="Y108" s="242" t="s">
        <v>648</v>
      </c>
      <c r="Z108" s="260" t="s">
        <v>1339</v>
      </c>
      <c r="AA108" s="27">
        <v>0</v>
      </c>
      <c r="AB108" s="27">
        <v>0</v>
      </c>
      <c r="AC108" s="27">
        <f>AB108+AA108</f>
        <v>0</v>
      </c>
      <c r="AD108" s="27">
        <v>0</v>
      </c>
      <c r="AE108" s="27">
        <v>1</v>
      </c>
      <c r="AF108" s="27">
        <f t="shared" si="23"/>
        <v>1</v>
      </c>
      <c r="AG108" s="27">
        <f t="shared" si="32"/>
        <v>1</v>
      </c>
      <c r="AH108" s="27">
        <f t="shared" si="32"/>
        <v>1</v>
      </c>
      <c r="AI108" s="243" t="str">
        <f t="shared" si="28"/>
        <v>N/A</v>
      </c>
      <c r="AJ108" s="243" t="str">
        <f t="shared" si="27"/>
        <v>N/A</v>
      </c>
      <c r="AK108" s="28" t="str">
        <f>IF(AI108="N/A","NO",IF(ABS(AI108)&gt;0.1999,"YES","NO"))</f>
        <v>NO</v>
      </c>
      <c r="AL108" s="144" t="s">
        <v>100</v>
      </c>
      <c r="AM108" s="144" t="s">
        <v>100</v>
      </c>
      <c r="AN108" s="246" t="s">
        <v>196</v>
      </c>
      <c r="AO108" s="59" t="s">
        <v>101</v>
      </c>
      <c r="AP108" s="59" t="str">
        <f>IF(AND(U108&lt;-9999.99, W108&lt;-19.99%), "Under", IF(AND(U108&gt;=-9999.99, U108&lt;=9999.99), "On-Target", IF(AND(U108&gt;9999.99, W108&gt;19.99%), "Over", "Check")))</f>
        <v>Over</v>
      </c>
      <c r="AQ108" s="59" t="s">
        <v>256</v>
      </c>
      <c r="AR108" s="59" t="s">
        <v>103</v>
      </c>
      <c r="AS108" s="245"/>
    </row>
    <row r="109" spans="1:45" ht="26.25">
      <c r="A109" s="162">
        <v>105</v>
      </c>
      <c r="B109" s="107" t="s">
        <v>477</v>
      </c>
      <c r="C109" s="107" t="s">
        <v>686</v>
      </c>
      <c r="D109" s="163" t="s">
        <v>1282</v>
      </c>
      <c r="E109" s="164" t="s">
        <v>1286</v>
      </c>
      <c r="F109" s="163" t="s">
        <v>1337</v>
      </c>
      <c r="G109" s="164" t="s">
        <v>1338</v>
      </c>
      <c r="H109" s="164" t="s">
        <v>263</v>
      </c>
      <c r="I109" s="180" t="s">
        <v>1340</v>
      </c>
      <c r="J109" s="180" t="s">
        <v>313</v>
      </c>
      <c r="K109" s="162" t="s">
        <v>96</v>
      </c>
      <c r="L109" s="162" t="s">
        <v>483</v>
      </c>
      <c r="M109" s="162" t="s">
        <v>98</v>
      </c>
      <c r="N109" s="38">
        <v>10487.56727</v>
      </c>
      <c r="O109" s="38">
        <v>10562.258810000001</v>
      </c>
      <c r="P109" s="38">
        <f t="shared" si="21"/>
        <v>21049.826079999999</v>
      </c>
      <c r="Q109" s="38">
        <v>18757.025669999999</v>
      </c>
      <c r="R109" s="38">
        <v>12428.294529999999</v>
      </c>
      <c r="S109" s="38">
        <f t="shared" si="22"/>
        <v>31185.320199999998</v>
      </c>
      <c r="T109" s="38">
        <f t="shared" si="31"/>
        <v>1866.035719999998</v>
      </c>
      <c r="U109" s="38">
        <f t="shared" si="31"/>
        <v>10135.494119999999</v>
      </c>
      <c r="V109" s="39">
        <f t="shared" si="29"/>
        <v>0.17667013785283281</v>
      </c>
      <c r="W109" s="39">
        <f t="shared" si="30"/>
        <v>0.48150013598592162</v>
      </c>
      <c r="X109" s="31" t="s">
        <v>100</v>
      </c>
      <c r="Y109" s="31" t="s">
        <v>100</v>
      </c>
      <c r="Z109" s="31" t="s">
        <v>100</v>
      </c>
      <c r="AA109" s="27">
        <v>0</v>
      </c>
      <c r="AB109" s="27">
        <v>0</v>
      </c>
      <c r="AC109" s="27">
        <f>AB109+AA109</f>
        <v>0</v>
      </c>
      <c r="AD109" s="27">
        <v>0</v>
      </c>
      <c r="AE109" s="27">
        <v>1</v>
      </c>
      <c r="AF109" s="27">
        <f t="shared" si="23"/>
        <v>1</v>
      </c>
      <c r="AG109" s="27">
        <f t="shared" si="32"/>
        <v>1</v>
      </c>
      <c r="AH109" s="27">
        <f t="shared" si="32"/>
        <v>1</v>
      </c>
      <c r="AI109" s="243" t="str">
        <f t="shared" si="28"/>
        <v>N/A</v>
      </c>
      <c r="AJ109" s="243" t="str">
        <f t="shared" si="27"/>
        <v>N/A</v>
      </c>
      <c r="AK109" s="28" t="s">
        <v>100</v>
      </c>
      <c r="AL109" s="28" t="s">
        <v>100</v>
      </c>
      <c r="AM109" s="28" t="s">
        <v>100</v>
      </c>
      <c r="AN109" s="28" t="s">
        <v>100</v>
      </c>
      <c r="AO109" s="28" t="s">
        <v>100</v>
      </c>
      <c r="AP109" s="28" t="s">
        <v>100</v>
      </c>
      <c r="AQ109" s="28" t="s">
        <v>100</v>
      </c>
      <c r="AR109" s="28" t="s">
        <v>100</v>
      </c>
      <c r="AS109" s="245"/>
    </row>
    <row r="110" spans="1:45" ht="77.25">
      <c r="A110" s="162">
        <v>106</v>
      </c>
      <c r="B110" s="164" t="s">
        <v>477</v>
      </c>
      <c r="C110" s="164" t="s">
        <v>686</v>
      </c>
      <c r="D110" s="163" t="s">
        <v>1282</v>
      </c>
      <c r="E110" s="164" t="s">
        <v>1286</v>
      </c>
      <c r="F110" s="163" t="s">
        <v>1341</v>
      </c>
      <c r="G110" s="164" t="s">
        <v>1342</v>
      </c>
      <c r="H110" s="164" t="s">
        <v>114</v>
      </c>
      <c r="I110" s="164" t="s">
        <v>114</v>
      </c>
      <c r="J110" s="180" t="s">
        <v>313</v>
      </c>
      <c r="K110" s="162" t="s">
        <v>96</v>
      </c>
      <c r="L110" s="162" t="s">
        <v>483</v>
      </c>
      <c r="M110" s="162" t="s">
        <v>98</v>
      </c>
      <c r="N110" s="38">
        <v>9654.7479500000009</v>
      </c>
      <c r="O110" s="38">
        <v>9344.2715100000005</v>
      </c>
      <c r="P110" s="38">
        <f t="shared" si="21"/>
        <v>18999.019460000003</v>
      </c>
      <c r="Q110" s="38">
        <v>585.14281000000005</v>
      </c>
      <c r="R110" s="38">
        <v>3764.8653799999997</v>
      </c>
      <c r="S110" s="38">
        <f t="shared" si="22"/>
        <v>4350.0081899999996</v>
      </c>
      <c r="T110" s="38">
        <f t="shared" si="31"/>
        <v>-5579.4061300000012</v>
      </c>
      <c r="U110" s="38">
        <f t="shared" si="31"/>
        <v>-14649.011270000003</v>
      </c>
      <c r="V110" s="39">
        <f t="shared" si="29"/>
        <v>-0.59709375139935339</v>
      </c>
      <c r="W110" s="39">
        <f t="shared" si="30"/>
        <v>-0.77104038452308632</v>
      </c>
      <c r="X110" s="242" t="str">
        <f>IF(OR(T110&gt;9999.99, T110&lt;-9999.99), "Y", "N")</f>
        <v>N</v>
      </c>
      <c r="Y110" s="242" t="str">
        <f>IF(AND(T110&gt;=-9999.99, T110&lt;=9999.99, V110&gt;=-20%, V110&lt;=20%), "Y", "N")</f>
        <v>N</v>
      </c>
      <c r="Z110" s="260" t="s">
        <v>1343</v>
      </c>
      <c r="AA110" s="27">
        <v>2</v>
      </c>
      <c r="AB110" s="27">
        <v>2</v>
      </c>
      <c r="AC110" s="27">
        <f>AB110+AA110</f>
        <v>4</v>
      </c>
      <c r="AD110" s="27">
        <v>0</v>
      </c>
      <c r="AE110" s="27">
        <v>0</v>
      </c>
      <c r="AF110" s="27">
        <f t="shared" si="23"/>
        <v>0</v>
      </c>
      <c r="AG110" s="27">
        <f t="shared" si="32"/>
        <v>-2</v>
      </c>
      <c r="AH110" s="27">
        <f t="shared" si="32"/>
        <v>-4</v>
      </c>
      <c r="AI110" s="243">
        <f t="shared" si="28"/>
        <v>-1</v>
      </c>
      <c r="AJ110" s="243">
        <f t="shared" si="27"/>
        <v>-1</v>
      </c>
      <c r="AK110" s="28" t="str">
        <f>IF(AI110="N/A","NO",IF(ABS(AI110)&gt;0.1999,"YES","NO"))</f>
        <v>YES</v>
      </c>
      <c r="AL110" s="144" t="s">
        <v>100</v>
      </c>
      <c r="AM110" s="144" t="s">
        <v>1344</v>
      </c>
      <c r="AN110" s="246" t="s">
        <v>108</v>
      </c>
      <c r="AO110" s="59" t="s">
        <v>108</v>
      </c>
      <c r="AP110" s="59" t="str">
        <f>IF(AND(U110&lt;-9999.99, W110&lt;-19.99%), "Under", IF(AND(U110&gt;=-9999.99, U110&lt;=9999.99), "On-Target", IF(AND(U110&gt;9999.99, W110&gt;19.99%), "Over", "Check")))</f>
        <v>Under</v>
      </c>
      <c r="AQ110" s="59" t="s">
        <v>163</v>
      </c>
      <c r="AR110" s="59" t="s">
        <v>103</v>
      </c>
      <c r="AS110" s="245"/>
    </row>
    <row r="111" spans="1:45" ht="26.25">
      <c r="A111" s="162">
        <v>107</v>
      </c>
      <c r="B111" s="107" t="s">
        <v>477</v>
      </c>
      <c r="C111" s="107" t="s">
        <v>686</v>
      </c>
      <c r="D111" s="163" t="s">
        <v>1282</v>
      </c>
      <c r="E111" s="164" t="s">
        <v>1286</v>
      </c>
      <c r="F111" s="163" t="s">
        <v>1341</v>
      </c>
      <c r="G111" s="164" t="s">
        <v>1342</v>
      </c>
      <c r="H111" s="164" t="s">
        <v>263</v>
      </c>
      <c r="I111" s="180" t="s">
        <v>1345</v>
      </c>
      <c r="J111" s="180" t="s">
        <v>313</v>
      </c>
      <c r="K111" s="162" t="s">
        <v>96</v>
      </c>
      <c r="L111" s="162" t="s">
        <v>483</v>
      </c>
      <c r="M111" s="162" t="s">
        <v>98</v>
      </c>
      <c r="N111" s="38">
        <v>9654.7479500000009</v>
      </c>
      <c r="O111" s="38">
        <v>9344.2715100000005</v>
      </c>
      <c r="P111" s="38">
        <f t="shared" si="21"/>
        <v>18999.019460000003</v>
      </c>
      <c r="Q111" s="38">
        <v>585.14281000000005</v>
      </c>
      <c r="R111" s="38">
        <v>3764.8653799999997</v>
      </c>
      <c r="S111" s="38">
        <f t="shared" si="22"/>
        <v>4350.0081899999996</v>
      </c>
      <c r="T111" s="38">
        <f t="shared" si="31"/>
        <v>-5579.4061300000012</v>
      </c>
      <c r="U111" s="38">
        <f t="shared" si="31"/>
        <v>-14649.011270000003</v>
      </c>
      <c r="V111" s="39">
        <f t="shared" si="29"/>
        <v>-0.59709375139935339</v>
      </c>
      <c r="W111" s="39">
        <f t="shared" si="30"/>
        <v>-0.77104038452308632</v>
      </c>
      <c r="X111" s="31" t="s">
        <v>100</v>
      </c>
      <c r="Y111" s="31" t="s">
        <v>100</v>
      </c>
      <c r="Z111" s="31" t="s">
        <v>100</v>
      </c>
      <c r="AA111" s="27">
        <v>2</v>
      </c>
      <c r="AB111" s="27">
        <v>2</v>
      </c>
      <c r="AC111" s="27">
        <f>AB111+AA111</f>
        <v>4</v>
      </c>
      <c r="AD111" s="27">
        <v>0</v>
      </c>
      <c r="AE111" s="27">
        <v>0</v>
      </c>
      <c r="AF111" s="27">
        <f t="shared" si="23"/>
        <v>0</v>
      </c>
      <c r="AG111" s="27">
        <f t="shared" si="32"/>
        <v>-2</v>
      </c>
      <c r="AH111" s="27">
        <f t="shared" si="32"/>
        <v>-4</v>
      </c>
      <c r="AI111" s="243">
        <f t="shared" si="28"/>
        <v>-1</v>
      </c>
      <c r="AJ111" s="243">
        <f t="shared" si="27"/>
        <v>-1</v>
      </c>
      <c r="AK111" s="28" t="s">
        <v>100</v>
      </c>
      <c r="AL111" s="28" t="s">
        <v>100</v>
      </c>
      <c r="AM111" s="28" t="s">
        <v>100</v>
      </c>
      <c r="AN111" s="28" t="s">
        <v>100</v>
      </c>
      <c r="AO111" s="28" t="s">
        <v>100</v>
      </c>
      <c r="AP111" s="28" t="s">
        <v>100</v>
      </c>
      <c r="AQ111" s="28" t="s">
        <v>100</v>
      </c>
      <c r="AR111" s="28" t="s">
        <v>100</v>
      </c>
      <c r="AS111" s="245"/>
    </row>
    <row r="112" spans="1:45" customFormat="1" ht="73.900000000000006" customHeight="1">
      <c r="A112" s="162">
        <v>108</v>
      </c>
      <c r="B112" s="164" t="s">
        <v>477</v>
      </c>
      <c r="C112" s="164" t="s">
        <v>686</v>
      </c>
      <c r="D112" s="163" t="s">
        <v>1346</v>
      </c>
      <c r="E112" s="164" t="s">
        <v>1347</v>
      </c>
      <c r="F112" s="163" t="s">
        <v>1348</v>
      </c>
      <c r="G112" s="164" t="s">
        <v>1349</v>
      </c>
      <c r="H112" s="164" t="s">
        <v>94</v>
      </c>
      <c r="I112" s="164" t="s">
        <v>94</v>
      </c>
      <c r="J112" s="180" t="s">
        <v>785</v>
      </c>
      <c r="K112" s="162" t="s">
        <v>96</v>
      </c>
      <c r="L112" s="162" t="s">
        <v>483</v>
      </c>
      <c r="M112" s="162" t="s">
        <v>98</v>
      </c>
      <c r="N112" s="38">
        <v>0</v>
      </c>
      <c r="O112" s="38">
        <v>0</v>
      </c>
      <c r="P112" s="38">
        <f t="shared" si="21"/>
        <v>0</v>
      </c>
      <c r="Q112" s="38">
        <v>4.4469500000000002</v>
      </c>
      <c r="R112" s="38">
        <v>2.37784</v>
      </c>
      <c r="S112" s="38">
        <f t="shared" si="22"/>
        <v>6.8247900000000001</v>
      </c>
      <c r="T112" s="38">
        <f t="shared" si="31"/>
        <v>2.37784</v>
      </c>
      <c r="U112" s="38">
        <f t="shared" si="31"/>
        <v>6.8247900000000001</v>
      </c>
      <c r="V112" s="39" t="str">
        <f>IF(AND(O112=0, R112=0), "0%", IF(AND(O112=0, R112&gt;0), "100%", ""))</f>
        <v>100%</v>
      </c>
      <c r="W112" s="39" t="str">
        <f>IFERROR("100%",U112/P112)</f>
        <v>100%</v>
      </c>
      <c r="X112" s="242" t="str">
        <f>IF(OR(T112&gt;9999.99, T112&lt;-9999.99), "Y", "N")</f>
        <v>N</v>
      </c>
      <c r="Y112" s="242" t="str">
        <f>IF(AND(T112&gt;=-9999.99, T112&lt;=9999.99, V112&gt;=-20%, V112&lt;=20%), "Y", "N")</f>
        <v>N</v>
      </c>
      <c r="Z112" s="107" t="s">
        <v>1350</v>
      </c>
      <c r="AA112" s="27" t="s">
        <v>100</v>
      </c>
      <c r="AB112" s="27" t="s">
        <v>100</v>
      </c>
      <c r="AC112" s="27" t="s">
        <v>100</v>
      </c>
      <c r="AD112" s="27" t="s">
        <v>100</v>
      </c>
      <c r="AE112" s="27" t="s">
        <v>100</v>
      </c>
      <c r="AF112" s="27" t="str">
        <f t="shared" si="23"/>
        <v>N/A</v>
      </c>
      <c r="AG112" s="27" t="str">
        <f t="shared" si="32"/>
        <v>N/A</v>
      </c>
      <c r="AH112" s="27" t="str">
        <f t="shared" si="32"/>
        <v>N/A</v>
      </c>
      <c r="AI112" s="243" t="str">
        <f t="shared" si="28"/>
        <v>N/A</v>
      </c>
      <c r="AJ112" s="243" t="str">
        <f t="shared" si="27"/>
        <v>N/A</v>
      </c>
      <c r="AK112" s="28" t="str">
        <f>IF(AI112="N/A","NO",IF(ABS(AI112)&gt;0.1999,"YES","NO"))</f>
        <v>NO</v>
      </c>
      <c r="AL112" s="144" t="s">
        <v>100</v>
      </c>
      <c r="AM112" s="144" t="s">
        <v>100</v>
      </c>
      <c r="AN112" s="246" t="s">
        <v>101</v>
      </c>
      <c r="AO112" s="59" t="s">
        <v>101</v>
      </c>
      <c r="AP112" s="59" t="str">
        <f>IF(AND(U112&lt;-9999.99, W112&lt;-19.99%), "Under", IF(AND(U112&gt;=-9999.99, U112&lt;=9999.99), "On-Target", IF(AND(U112&gt;9999.99, W112&gt;19.99%), "Over", "Check")))</f>
        <v>On-Target</v>
      </c>
      <c r="AQ112" s="59" t="s">
        <v>102</v>
      </c>
      <c r="AR112" s="59" t="s">
        <v>103</v>
      </c>
      <c r="AS112" s="245"/>
    </row>
    <row r="113" spans="1:45" ht="39">
      <c r="A113" s="162">
        <v>109</v>
      </c>
      <c r="B113" s="164" t="s">
        <v>477</v>
      </c>
      <c r="C113" s="164" t="s">
        <v>686</v>
      </c>
      <c r="D113" s="163" t="s">
        <v>1346</v>
      </c>
      <c r="E113" s="164" t="s">
        <v>1347</v>
      </c>
      <c r="F113" s="163" t="s">
        <v>1351</v>
      </c>
      <c r="G113" s="164" t="s">
        <v>1352</v>
      </c>
      <c r="H113" s="164" t="s">
        <v>114</v>
      </c>
      <c r="I113" s="164" t="s">
        <v>114</v>
      </c>
      <c r="J113" s="180" t="s">
        <v>785</v>
      </c>
      <c r="K113" s="162" t="s">
        <v>96</v>
      </c>
      <c r="L113" s="162" t="s">
        <v>97</v>
      </c>
      <c r="M113" s="162" t="s">
        <v>98</v>
      </c>
      <c r="N113" s="38">
        <v>12290.62862</v>
      </c>
      <c r="O113" s="38">
        <v>11895.387779999999</v>
      </c>
      <c r="P113" s="38">
        <f t="shared" si="21"/>
        <v>24186.0164</v>
      </c>
      <c r="Q113" s="38">
        <v>3278.7936300000001</v>
      </c>
      <c r="R113" s="38">
        <v>10388.89602</v>
      </c>
      <c r="S113" s="38">
        <f t="shared" si="22"/>
        <v>13667.68965</v>
      </c>
      <c r="T113" s="38">
        <f t="shared" si="31"/>
        <v>-1506.491759999999</v>
      </c>
      <c r="U113" s="38">
        <f t="shared" si="31"/>
        <v>-10518.32675</v>
      </c>
      <c r="V113" s="39">
        <f>(R113-O113)/O113</f>
        <v>-0.12664503149135664</v>
      </c>
      <c r="W113" s="39">
        <f>U113/P113</f>
        <v>-0.43489289745127269</v>
      </c>
      <c r="X113" s="242" t="str">
        <f>IF(OR(T113&gt;9999.99, T113&lt;-9999.99), "Y", "N")</f>
        <v>N</v>
      </c>
      <c r="Y113" s="242" t="s">
        <v>648</v>
      </c>
      <c r="Z113" s="260" t="s">
        <v>1353</v>
      </c>
      <c r="AA113" s="27">
        <v>11</v>
      </c>
      <c r="AB113" s="27">
        <v>11</v>
      </c>
      <c r="AC113" s="27">
        <f>AB113+AA113</f>
        <v>22</v>
      </c>
      <c r="AD113" s="27">
        <v>2</v>
      </c>
      <c r="AE113" s="27">
        <v>6</v>
      </c>
      <c r="AF113" s="27">
        <f t="shared" si="23"/>
        <v>8</v>
      </c>
      <c r="AG113" s="27">
        <f t="shared" si="32"/>
        <v>-5</v>
      </c>
      <c r="AH113" s="27">
        <f t="shared" si="32"/>
        <v>-14</v>
      </c>
      <c r="AI113" s="243">
        <f t="shared" si="28"/>
        <v>-0.45454545454545453</v>
      </c>
      <c r="AJ113" s="243">
        <f t="shared" si="27"/>
        <v>-0.63636363636363635</v>
      </c>
      <c r="AK113" s="28" t="str">
        <f>IF(AI113="N/A","NO",IF(ABS(AI113)&gt;0.1999,"YES","NO"))</f>
        <v>YES</v>
      </c>
      <c r="AL113" s="144" t="s">
        <v>100</v>
      </c>
      <c r="AM113" s="144" t="s">
        <v>1354</v>
      </c>
      <c r="AN113" s="246" t="s">
        <v>108</v>
      </c>
      <c r="AO113" s="59" t="s">
        <v>108</v>
      </c>
      <c r="AP113" s="59" t="str">
        <f>IF(AND(U113&lt;-9999.99, W113&lt;-19.99%), "Under", IF(AND(U113&gt;=-9999.99, U113&lt;=9999.99), "On-Target", IF(AND(U113&gt;9999.99, W113&gt;19.99%), "Over", "Check")))</f>
        <v>Under</v>
      </c>
      <c r="AQ113" s="59" t="s">
        <v>163</v>
      </c>
      <c r="AR113" s="59" t="s">
        <v>1355</v>
      </c>
      <c r="AS113" s="245"/>
    </row>
    <row r="114" spans="1:45" ht="26.25">
      <c r="A114" s="162">
        <v>110</v>
      </c>
      <c r="B114" s="164" t="s">
        <v>477</v>
      </c>
      <c r="C114" s="164" t="s">
        <v>686</v>
      </c>
      <c r="D114" s="163" t="s">
        <v>1346</v>
      </c>
      <c r="E114" s="164" t="s">
        <v>1347</v>
      </c>
      <c r="F114" s="163" t="s">
        <v>1351</v>
      </c>
      <c r="G114" s="164" t="s">
        <v>1352</v>
      </c>
      <c r="H114" s="164" t="s">
        <v>692</v>
      </c>
      <c r="I114" s="180" t="s">
        <v>1356</v>
      </c>
      <c r="J114" s="180" t="s">
        <v>785</v>
      </c>
      <c r="K114" s="162" t="s">
        <v>96</v>
      </c>
      <c r="L114" s="162" t="s">
        <v>97</v>
      </c>
      <c r="M114" s="162" t="s">
        <v>98</v>
      </c>
      <c r="N114" s="38">
        <v>12290.62862</v>
      </c>
      <c r="O114" s="38">
        <v>11895.387779999999</v>
      </c>
      <c r="P114" s="38">
        <f t="shared" si="21"/>
        <v>24186.0164</v>
      </c>
      <c r="Q114" s="38">
        <v>3278.7936300000001</v>
      </c>
      <c r="R114" s="38">
        <v>10388.89602</v>
      </c>
      <c r="S114" s="38">
        <f t="shared" si="22"/>
        <v>13667.68965</v>
      </c>
      <c r="T114" s="38">
        <f t="shared" si="31"/>
        <v>-1506.491759999999</v>
      </c>
      <c r="U114" s="38">
        <f t="shared" si="31"/>
        <v>-10518.32675</v>
      </c>
      <c r="V114" s="39">
        <f>(R114-O114)/O114</f>
        <v>-0.12664503149135664</v>
      </c>
      <c r="W114" s="39">
        <f>U114/P114</f>
        <v>-0.43489289745127269</v>
      </c>
      <c r="X114" s="31" t="s">
        <v>100</v>
      </c>
      <c r="Y114" s="31" t="s">
        <v>100</v>
      </c>
      <c r="Z114" s="31" t="s">
        <v>100</v>
      </c>
      <c r="AA114" s="27">
        <v>11</v>
      </c>
      <c r="AB114" s="27">
        <v>11</v>
      </c>
      <c r="AC114" s="27">
        <f>AB114+AA114</f>
        <v>22</v>
      </c>
      <c r="AD114" s="27">
        <v>2</v>
      </c>
      <c r="AE114" s="27">
        <v>6</v>
      </c>
      <c r="AF114" s="27">
        <f t="shared" si="23"/>
        <v>8</v>
      </c>
      <c r="AG114" s="27">
        <f t="shared" si="32"/>
        <v>-5</v>
      </c>
      <c r="AH114" s="27">
        <f t="shared" si="32"/>
        <v>-14</v>
      </c>
      <c r="AI114" s="243">
        <f t="shared" si="28"/>
        <v>-0.45454545454545453</v>
      </c>
      <c r="AJ114" s="243">
        <f t="shared" si="27"/>
        <v>-0.63636363636363635</v>
      </c>
      <c r="AK114" s="28" t="s">
        <v>100</v>
      </c>
      <c r="AL114" s="28" t="s">
        <v>100</v>
      </c>
      <c r="AM114" s="28" t="s">
        <v>100</v>
      </c>
      <c r="AN114" s="28" t="s">
        <v>100</v>
      </c>
      <c r="AO114" s="28" t="s">
        <v>100</v>
      </c>
      <c r="AP114" s="28" t="s">
        <v>100</v>
      </c>
      <c r="AQ114" s="28" t="s">
        <v>100</v>
      </c>
      <c r="AR114" s="28" t="s">
        <v>100</v>
      </c>
      <c r="AS114" s="256"/>
    </row>
    <row r="115" spans="1:45" ht="102.75">
      <c r="A115" s="162">
        <v>111</v>
      </c>
      <c r="B115" s="164" t="s">
        <v>477</v>
      </c>
      <c r="C115" s="164" t="s">
        <v>686</v>
      </c>
      <c r="D115" s="163" t="s">
        <v>1357</v>
      </c>
      <c r="E115" s="164" t="s">
        <v>1358</v>
      </c>
      <c r="F115" s="163" t="s">
        <v>1359</v>
      </c>
      <c r="G115" s="164" t="s">
        <v>1360</v>
      </c>
      <c r="H115" s="164" t="s">
        <v>114</v>
      </c>
      <c r="I115" s="164" t="s">
        <v>114</v>
      </c>
      <c r="J115" s="180" t="s">
        <v>785</v>
      </c>
      <c r="K115" s="162" t="s">
        <v>96</v>
      </c>
      <c r="L115" s="162" t="s">
        <v>483</v>
      </c>
      <c r="M115" s="162" t="s">
        <v>98</v>
      </c>
      <c r="N115" s="38">
        <v>61141.59274</v>
      </c>
      <c r="O115" s="38">
        <v>59175.407340000005</v>
      </c>
      <c r="P115" s="38">
        <f t="shared" si="21"/>
        <v>120317.00008</v>
      </c>
      <c r="Q115" s="38">
        <v>145155.49635</v>
      </c>
      <c r="R115" s="38">
        <v>100827.31165999999</v>
      </c>
      <c r="S115" s="38">
        <f t="shared" si="22"/>
        <v>245982.80800999998</v>
      </c>
      <c r="T115" s="38">
        <f t="shared" si="31"/>
        <v>41651.904319999987</v>
      </c>
      <c r="U115" s="38">
        <f t="shared" si="31"/>
        <v>125665.80792999998</v>
      </c>
      <c r="V115" s="39">
        <f>(R115-O115)/O115</f>
        <v>0.70387186488947262</v>
      </c>
      <c r="W115" s="39">
        <f>U115/P115</f>
        <v>1.0444559608903439</v>
      </c>
      <c r="X115" s="242" t="str">
        <f>IF(OR(T115&gt;4999.99, T115&lt;-4999.99), "Y", "N")</f>
        <v>Y</v>
      </c>
      <c r="Y115" s="242" t="str">
        <f>IF(AND(V115&gt;=-20%, V115&lt;=20%, T115&gt;=-5000, T115&lt;=5000), "N", "Y")</f>
        <v>Y</v>
      </c>
      <c r="Z115" s="260" t="s">
        <v>824</v>
      </c>
      <c r="AA115" s="27">
        <v>4</v>
      </c>
      <c r="AB115" s="27">
        <v>4</v>
      </c>
      <c r="AC115" s="27">
        <f>AB115+AA115</f>
        <v>8</v>
      </c>
      <c r="AD115" s="27">
        <v>6</v>
      </c>
      <c r="AE115" s="27">
        <v>1</v>
      </c>
      <c r="AF115" s="27">
        <f t="shared" si="23"/>
        <v>7</v>
      </c>
      <c r="AG115" s="27">
        <f t="shared" si="32"/>
        <v>-3</v>
      </c>
      <c r="AH115" s="27">
        <f t="shared" si="32"/>
        <v>-1</v>
      </c>
      <c r="AI115" s="243">
        <f t="shared" si="28"/>
        <v>-0.75</v>
      </c>
      <c r="AJ115" s="243">
        <f t="shared" si="27"/>
        <v>-0.125</v>
      </c>
      <c r="AK115" s="28" t="str">
        <f>IF(AI115="N/A","NO",IF(ABS(AI115)&gt;0.1999,"YES","NO"))</f>
        <v>YES</v>
      </c>
      <c r="AL115" s="144" t="s">
        <v>1361</v>
      </c>
      <c r="AM115" s="144" t="s">
        <v>1362</v>
      </c>
      <c r="AN115" s="246" t="s">
        <v>108</v>
      </c>
      <c r="AO115" s="59" t="s">
        <v>101</v>
      </c>
      <c r="AP115" s="59" t="str">
        <f>IF(AND(U115&lt;-9999.99, W115&lt;-19.99%), "Under", IF(AND(U115&gt;=-9999.99, U115&lt;=9999.99), "On-Target", IF(AND(U115&gt;9999.99, W115&gt;19.99%), "Over", "Check")))</f>
        <v>Over</v>
      </c>
      <c r="AQ115" s="59" t="s">
        <v>102</v>
      </c>
      <c r="AR115" s="59" t="s">
        <v>1363</v>
      </c>
      <c r="AS115" s="245"/>
    </row>
    <row r="116" spans="1:45" ht="26.25">
      <c r="A116" s="162">
        <v>112</v>
      </c>
      <c r="B116" s="107" t="s">
        <v>477</v>
      </c>
      <c r="C116" s="107" t="s">
        <v>686</v>
      </c>
      <c r="D116" s="163" t="s">
        <v>1357</v>
      </c>
      <c r="E116" s="164" t="s">
        <v>1358</v>
      </c>
      <c r="F116" s="163" t="s">
        <v>1359</v>
      </c>
      <c r="G116" s="164" t="s">
        <v>1360</v>
      </c>
      <c r="H116" s="164" t="s">
        <v>692</v>
      </c>
      <c r="I116" s="180" t="s">
        <v>1364</v>
      </c>
      <c r="J116" s="180" t="s">
        <v>785</v>
      </c>
      <c r="K116" s="162" t="s">
        <v>96</v>
      </c>
      <c r="L116" s="162" t="s">
        <v>483</v>
      </c>
      <c r="M116" s="162" t="s">
        <v>98</v>
      </c>
      <c r="N116" s="38">
        <v>61141.59274</v>
      </c>
      <c r="O116" s="38">
        <v>59175.407340000005</v>
      </c>
      <c r="P116" s="38">
        <f t="shared" si="21"/>
        <v>120317.00008</v>
      </c>
      <c r="Q116" s="38">
        <v>145155.49635</v>
      </c>
      <c r="R116" s="38">
        <v>100827.31165999999</v>
      </c>
      <c r="S116" s="38">
        <f t="shared" si="22"/>
        <v>245982.80800999998</v>
      </c>
      <c r="T116" s="38">
        <f t="shared" si="31"/>
        <v>41651.904319999987</v>
      </c>
      <c r="U116" s="38">
        <f t="shared" si="31"/>
        <v>125665.80792999998</v>
      </c>
      <c r="V116" s="39">
        <f>(R116-O116)/O116</f>
        <v>0.70387186488947262</v>
      </c>
      <c r="W116" s="39">
        <f>U116/P116</f>
        <v>1.0444559608903439</v>
      </c>
      <c r="X116" s="31" t="s">
        <v>100</v>
      </c>
      <c r="Y116" s="31" t="s">
        <v>100</v>
      </c>
      <c r="Z116" s="31" t="s">
        <v>100</v>
      </c>
      <c r="AA116" s="27">
        <v>4</v>
      </c>
      <c r="AB116" s="27">
        <v>4</v>
      </c>
      <c r="AC116" s="27">
        <f>AB116+AA116</f>
        <v>8</v>
      </c>
      <c r="AD116" s="27">
        <v>6</v>
      </c>
      <c r="AE116" s="27">
        <v>1</v>
      </c>
      <c r="AF116" s="27">
        <f t="shared" si="23"/>
        <v>7</v>
      </c>
      <c r="AG116" s="27">
        <f t="shared" si="32"/>
        <v>-3</v>
      </c>
      <c r="AH116" s="27">
        <f t="shared" si="32"/>
        <v>-1</v>
      </c>
      <c r="AI116" s="243">
        <f t="shared" si="28"/>
        <v>-0.75</v>
      </c>
      <c r="AJ116" s="243">
        <f t="shared" si="27"/>
        <v>-0.125</v>
      </c>
      <c r="AK116" s="28" t="s">
        <v>100</v>
      </c>
      <c r="AL116" s="28" t="s">
        <v>100</v>
      </c>
      <c r="AM116" s="28" t="s">
        <v>100</v>
      </c>
      <c r="AN116" s="28" t="s">
        <v>100</v>
      </c>
      <c r="AO116" s="28" t="s">
        <v>100</v>
      </c>
      <c r="AP116" s="28" t="s">
        <v>100</v>
      </c>
      <c r="AQ116" s="28" t="s">
        <v>100</v>
      </c>
      <c r="AR116" s="28" t="s">
        <v>100</v>
      </c>
      <c r="AS116" s="245"/>
    </row>
    <row r="117" spans="1:45">
      <c r="A117" s="272" t="s">
        <v>1365</v>
      </c>
      <c r="B117" s="273"/>
      <c r="C117" s="273"/>
      <c r="D117" s="273"/>
      <c r="E117" s="273"/>
      <c r="F117" s="14"/>
      <c r="G117" s="14"/>
      <c r="H117" s="14"/>
      <c r="I117" s="14"/>
      <c r="J117" s="273"/>
      <c r="K117" s="274"/>
      <c r="L117" s="274"/>
      <c r="M117" s="274"/>
      <c r="N117" s="275"/>
      <c r="O117" s="275"/>
      <c r="P117" s="276"/>
      <c r="Q117" s="96"/>
      <c r="R117" s="96"/>
      <c r="S117" s="96"/>
      <c r="T117" s="275"/>
      <c r="U117" s="275"/>
      <c r="V117" s="275"/>
      <c r="W117" s="275"/>
      <c r="X117" s="273"/>
      <c r="Y117" s="273"/>
      <c r="Z117" s="277"/>
      <c r="AK117" s="273"/>
      <c r="AL117" s="279"/>
      <c r="AM117" s="279"/>
      <c r="AS117" s="143"/>
    </row>
    <row r="118" spans="1:45">
      <c r="A118" s="281" t="s">
        <v>1366</v>
      </c>
      <c r="B118" s="273"/>
      <c r="C118" s="273"/>
      <c r="D118" s="273"/>
      <c r="E118" s="273"/>
      <c r="F118" s="14"/>
      <c r="G118" s="14"/>
      <c r="H118" s="14"/>
      <c r="I118" s="14"/>
      <c r="J118" s="273"/>
      <c r="K118" s="274"/>
      <c r="L118" s="274"/>
      <c r="M118" s="274"/>
      <c r="N118" s="275"/>
      <c r="O118" s="275"/>
      <c r="P118" s="276"/>
      <c r="Q118" s="96"/>
      <c r="R118" s="96"/>
      <c r="S118" s="96"/>
      <c r="T118" s="275"/>
      <c r="U118" s="275"/>
      <c r="V118" s="275"/>
      <c r="W118" s="275"/>
      <c r="X118" s="273"/>
      <c r="Y118" s="273"/>
      <c r="Z118" s="277"/>
      <c r="AK118" s="273"/>
      <c r="AL118" s="279"/>
      <c r="AM118" s="279"/>
      <c r="AS118" s="143"/>
    </row>
    <row r="119" spans="1:45" s="286" customFormat="1" ht="12.75">
      <c r="A119" s="281" t="s">
        <v>1367</v>
      </c>
      <c r="B119" s="282"/>
      <c r="C119" s="282"/>
      <c r="D119" s="282"/>
      <c r="E119" s="282"/>
      <c r="F119" s="320"/>
      <c r="G119" s="320"/>
      <c r="H119" s="320"/>
      <c r="I119" s="320"/>
      <c r="J119" s="282"/>
      <c r="K119" s="283"/>
      <c r="L119" s="283"/>
      <c r="M119" s="283"/>
      <c r="N119" s="284"/>
      <c r="O119" s="284"/>
      <c r="P119" s="285"/>
      <c r="Q119" s="201"/>
      <c r="R119" s="201"/>
      <c r="S119" s="201"/>
      <c r="T119" s="284"/>
      <c r="U119" s="284"/>
      <c r="V119" s="284"/>
      <c r="W119" s="284"/>
      <c r="X119" s="282"/>
      <c r="Y119" s="282"/>
      <c r="Z119" s="129"/>
      <c r="AA119" s="273"/>
      <c r="AB119" s="273"/>
      <c r="AC119" s="273"/>
      <c r="AD119" s="278"/>
      <c r="AE119" s="278"/>
      <c r="AF119" s="273"/>
      <c r="AG119" s="273"/>
      <c r="AH119" s="273"/>
      <c r="AI119" s="273"/>
      <c r="AJ119" s="273"/>
      <c r="AK119" s="273"/>
      <c r="AL119" s="279"/>
      <c r="AM119" s="279"/>
      <c r="AN119" s="280"/>
      <c r="AO119" s="280"/>
      <c r="AP119" s="280"/>
      <c r="AQ119" s="280"/>
      <c r="AR119" s="280"/>
      <c r="AS119" s="143"/>
    </row>
    <row r="120" spans="1:45" s="286" customFormat="1" ht="12.75">
      <c r="A120" s="281" t="s">
        <v>1368</v>
      </c>
      <c r="B120" s="282"/>
      <c r="C120" s="282"/>
      <c r="D120" s="282"/>
      <c r="E120" s="282"/>
      <c r="F120" s="320"/>
      <c r="G120" s="320"/>
      <c r="H120" s="320"/>
      <c r="I120" s="320"/>
      <c r="J120" s="282"/>
      <c r="K120" s="283"/>
      <c r="L120" s="283"/>
      <c r="M120" s="283"/>
      <c r="N120" s="284"/>
      <c r="O120" s="284"/>
      <c r="P120" s="285"/>
      <c r="Q120" s="201"/>
      <c r="R120" s="201"/>
      <c r="S120" s="201"/>
      <c r="T120" s="284"/>
      <c r="U120" s="284"/>
      <c r="V120" s="284"/>
      <c r="W120" s="284"/>
      <c r="X120" s="282"/>
      <c r="Y120" s="282"/>
      <c r="Z120" s="129"/>
      <c r="AA120" s="273"/>
      <c r="AB120" s="273"/>
      <c r="AC120" s="273"/>
      <c r="AD120" s="278"/>
      <c r="AE120" s="278"/>
      <c r="AF120" s="273"/>
      <c r="AG120" s="273"/>
      <c r="AH120" s="273"/>
      <c r="AI120" s="273"/>
      <c r="AJ120" s="273"/>
      <c r="AK120" s="273"/>
      <c r="AL120" s="279"/>
      <c r="AM120" s="279"/>
      <c r="AN120" s="280"/>
      <c r="AO120" s="280"/>
      <c r="AP120" s="280"/>
      <c r="AQ120" s="280"/>
      <c r="AR120" s="280"/>
      <c r="AS120" s="143"/>
    </row>
    <row r="121" spans="1:45" s="286" customFormat="1" ht="12.75">
      <c r="A121" s="287" t="s">
        <v>1369</v>
      </c>
      <c r="B121" s="282"/>
      <c r="C121" s="282"/>
      <c r="D121" s="282"/>
      <c r="E121" s="282"/>
      <c r="F121" s="320"/>
      <c r="G121" s="320"/>
      <c r="H121" s="320"/>
      <c r="I121" s="320"/>
      <c r="J121" s="282"/>
      <c r="K121" s="283"/>
      <c r="L121" s="283"/>
      <c r="M121" s="283"/>
      <c r="N121" s="284"/>
      <c r="O121" s="284"/>
      <c r="P121" s="285"/>
      <c r="Q121" s="201"/>
      <c r="R121" s="201"/>
      <c r="S121" s="201"/>
      <c r="T121" s="284"/>
      <c r="U121" s="284"/>
      <c r="V121" s="284"/>
      <c r="W121" s="284"/>
      <c r="X121" s="282"/>
      <c r="Y121" s="282"/>
      <c r="Z121" s="129"/>
      <c r="AA121" s="273"/>
      <c r="AB121" s="273"/>
      <c r="AC121" s="273"/>
      <c r="AD121" s="278"/>
      <c r="AE121" s="278"/>
      <c r="AF121" s="273"/>
      <c r="AG121" s="273"/>
      <c r="AH121" s="273"/>
      <c r="AI121" s="273"/>
      <c r="AJ121" s="273"/>
      <c r="AK121" s="273"/>
      <c r="AL121" s="279"/>
      <c r="AM121" s="279"/>
      <c r="AN121" s="280"/>
      <c r="AO121" s="280"/>
      <c r="AP121" s="280"/>
      <c r="AQ121" s="280"/>
      <c r="AR121" s="280"/>
      <c r="AS121" s="143"/>
    </row>
    <row r="122" spans="1:45" s="286" customFormat="1" ht="12.75">
      <c r="A122" s="273" t="s">
        <v>1370</v>
      </c>
      <c r="B122" s="273"/>
      <c r="C122" s="273"/>
      <c r="D122" s="273"/>
      <c r="E122" s="273"/>
      <c r="F122" s="14"/>
      <c r="G122" s="14"/>
      <c r="H122" s="14"/>
      <c r="I122" s="14"/>
      <c r="J122" s="273"/>
      <c r="K122" s="274"/>
      <c r="L122" s="274"/>
      <c r="M122" s="274"/>
      <c r="N122" s="275"/>
      <c r="O122" s="275"/>
      <c r="P122" s="276"/>
      <c r="Q122" s="96"/>
      <c r="R122" s="96"/>
      <c r="S122" s="96"/>
      <c r="T122" s="275"/>
      <c r="U122" s="275"/>
      <c r="V122" s="275"/>
      <c r="W122" s="275"/>
      <c r="X122" s="273"/>
      <c r="Y122" s="273"/>
      <c r="Z122" s="277"/>
      <c r="AA122" s="273"/>
      <c r="AB122" s="273"/>
      <c r="AC122" s="273"/>
      <c r="AD122" s="278"/>
      <c r="AE122" s="278"/>
      <c r="AF122" s="273"/>
      <c r="AG122" s="273"/>
      <c r="AH122" s="273"/>
      <c r="AI122" s="273"/>
      <c r="AJ122" s="273"/>
      <c r="AK122" s="273"/>
      <c r="AL122" s="279"/>
      <c r="AM122" s="279"/>
      <c r="AN122" s="280"/>
      <c r="AO122" s="280"/>
      <c r="AP122" s="280"/>
      <c r="AQ122" s="280"/>
      <c r="AR122" s="280"/>
      <c r="AS122" s="143"/>
    </row>
    <row r="123" spans="1:45">
      <c r="AN123" s="296"/>
    </row>
  </sheetData>
  <sheetProtection formatCells="0" formatColumns="0" sort="0" autoFilter="0"/>
  <mergeCells count="1">
    <mergeCell ref="A1:AR1"/>
  </mergeCells>
  <conditionalFormatting sqref="X2:Y6 X9:Y9 X11:Y11 X13:Y13 X17:Y17 X21:Y21 X23:Y23 X25:Y25 X27:Y27 X29:Y29 X31:Y31 X33:Y33 X35:Y35 X37:Y37 X39:Y39 X41:Y41 X44:Y44 X47:Y47 X49:Y49 X51:Y51 X53:Y53 X55:Y55 X57:Y57 X59:Y59 X61:Y61 X63:Y63 X65:Y65 X67:Y67 X69:Y69 X71:Y71 X73:Y73 X75:Y75 X77:Y77 X79:Y79 X81:Y82 X85:Y85 X88:Y88 X91:Y92 X94:Y94 X98:Y98 X100:Y100 X102:Y102 X104:Y104 X106:Y106 X108:Y108 X110:Y110 X112:Y113 X115:Y115 X117:Y1048576">
    <cfRule type="cellIs" dxfId="95" priority="2" operator="equal">
      <formula>"Y"</formula>
    </cfRule>
  </conditionalFormatting>
  <conditionalFormatting sqref="X5:Y6 AK5:AK7 X9:Y9 X11:Y11 X13:Y13 X17:Y17 X21:Y21 X23:Y23 X25:Y25 X27:Y27 X29:Y29 X31:Y31 X33:Y33 X35:Y35 X37:Y37 X39:Y39 X41:Y41 X44:Y44 X47:Y47 X49:Y49 X51:Y51 X53:Y53 X55:Y55 X57:Y57 X59:Y59 X61:Y61 X63:Y63 X65:Y65 X67:Y67 X69:Y69 X71:Y71 X73:Y73 X75:Y75 X77:Y77 X79:Y79 X81:Y82 X85:Y85 X88:Y88 X91:Y92 AK91:AK92 X94:Y94 X98:Y98 X100:Y100 X102:Y102 AK102 X104:Y104 X106:Y106 X108:Y108 X110:Y110 X112:Y113 X115:Y115">
    <cfRule type="cellIs" dxfId="94" priority="5" operator="equal">
      <formula>"NO"</formula>
    </cfRule>
    <cfRule type="cellIs" dxfId="93" priority="6" operator="equal">
      <formula>"YES"</formula>
    </cfRule>
  </conditionalFormatting>
  <conditionalFormatting sqref="AL7:AR7 AK8:AR8 AK9:AK11 AK13 AK14:AR16 AK17 AK21 AK22:AR22 AK23 AK24:AR24 AK25 AK26:AR26 AK27 AK29 AK30:AR30 AK31 AK32:AR32 AK33 AK34:AR34 AK35 AK36:AR36 AK37 AK38:AR38 AK39 AK40:AR40 AK41 AK42:AR43 AK44 AK45:AR46 AK47 AK48:AR48 AK49 AK50:AR50 AK51 AK52:AR52 AK53 AK54:AR54 AK55 AK56:AR56 AK57 AK58:AR58 AK59 AK60:AR60 AK61 AK62:AR62 AK63 AK64:AR64 AK65 AK66:AR66 AK67 AK68:AR68 AK69 AK70:AR70 AK71 AK72:AR72 AK73 AK74:AR74 AK75 AK76:AR76 AK77 AK78:AR78 AK79 AK80:AR80 AK81:AK82 AK83:AR84 AK85 AK86:AR87 AK88 AK93:AR93 AK94 AK95:AR97 AK98 AK99:AR99 AK100 AK101:AR101 AK103:AR103 AK104 AK105:AR105 AK106 AK107:AR107 AK108 AK109:AR109 AK110 AK111:AR111 AK112:AK113 AK114:AR114 AK115 AK116:AR116">
    <cfRule type="cellIs" dxfId="92" priority="3" operator="equal">
      <formula>"NO"</formula>
    </cfRule>
    <cfRule type="cellIs" dxfId="91" priority="4" operator="equal">
      <formula>"YES"</formula>
    </cfRule>
  </conditionalFormatting>
  <conditionalFormatting sqref="AP2:AQ2">
    <cfRule type="cellIs" dxfId="90" priority="1" operator="equal">
      <formula>"Y"</formula>
    </cfRule>
  </conditionalFormatting>
  <pageMargins left="4.8958333333333333E-2" right="0.7" top="0.32407407407407407" bottom="0.75" header="0.3" footer="0.3"/>
  <pageSetup scale="10" orientation="portrait" horizontalDpi="1200" verticalDpi="1200" r:id="rId1"/>
  <headerFooter>
    <oddHeader>&amp;L&amp;"Arial,Regular"&amp;10RSARDiscovery2024_DR_ED_001-Q002Supp01Atch02</oddHeader>
    <oddFooter xml:space="preserve">&amp;C_x000D_&amp;1#&amp;"Calibri"&amp;12&amp;K000000 Public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206F1-65DC-4E80-9C2D-F991A2A1241C}">
  <dimension ref="A2:AE25"/>
  <sheetViews>
    <sheetView showGridLines="0" view="pageLayout" zoomScale="70" zoomScaleNormal="70" zoomScalePageLayoutView="70" workbookViewId="0">
      <selection activeCell="H7" sqref="H7"/>
    </sheetView>
  </sheetViews>
  <sheetFormatPr defaultRowHeight="15"/>
  <cols>
    <col min="1" max="1" width="8.42578125" customWidth="1"/>
    <col min="2" max="2" width="10.5703125" style="84" customWidth="1"/>
    <col min="3" max="3" width="18" style="84" customWidth="1"/>
    <col min="4" max="4" width="7.5703125" customWidth="1"/>
    <col min="5" max="5" width="19.42578125" customWidth="1"/>
    <col min="6" max="6" width="19.5703125" customWidth="1"/>
    <col min="7" max="7" width="26.5703125" customWidth="1"/>
    <col min="8" max="8" width="14.85546875" customWidth="1"/>
    <col min="9" max="9" width="11.5703125" style="80" customWidth="1"/>
    <col min="10" max="10" width="11.5703125" customWidth="1"/>
    <col min="11" max="11" width="12.42578125" customWidth="1"/>
    <col min="12" max="12" width="10.5703125" customWidth="1"/>
    <col min="13" max="13" width="10.42578125" customWidth="1"/>
    <col min="14" max="14" width="11.5703125" customWidth="1"/>
    <col min="15" max="17" width="13.5703125" customWidth="1"/>
    <col min="18" max="18" width="16.42578125" customWidth="1"/>
    <col min="19" max="19" width="11.42578125" customWidth="1"/>
    <col min="20" max="21" width="12.5703125" customWidth="1"/>
    <col min="22" max="22" width="14.42578125" customWidth="1"/>
    <col min="23" max="23" width="16.42578125" customWidth="1"/>
    <col min="24" max="24" width="23.5703125" customWidth="1"/>
    <col min="25" max="25" width="10.85546875" customWidth="1"/>
    <col min="26" max="26" width="10.5703125" customWidth="1"/>
    <col min="27" max="27" width="10.85546875" customWidth="1"/>
    <col min="28" max="28" width="23.7109375" customWidth="1"/>
    <col min="29" max="29" width="52.28515625" customWidth="1"/>
  </cols>
  <sheetData>
    <row r="2" spans="1:31" ht="64.5" customHeight="1">
      <c r="A2" s="382" t="s">
        <v>1371</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row>
    <row r="3" spans="1:31">
      <c r="A3" s="11"/>
      <c r="B3" s="12" t="s">
        <v>1</v>
      </c>
      <c r="C3" s="12" t="s">
        <v>2</v>
      </c>
      <c r="D3" s="13" t="s">
        <v>3</v>
      </c>
      <c r="E3" s="13" t="s">
        <v>4</v>
      </c>
      <c r="F3" s="13" t="s">
        <v>5</v>
      </c>
      <c r="G3" s="13" t="s">
        <v>6</v>
      </c>
      <c r="H3" s="13" t="s">
        <v>7</v>
      </c>
      <c r="I3" s="13" t="s">
        <v>10</v>
      </c>
      <c r="J3" s="13" t="s">
        <v>11</v>
      </c>
      <c r="K3" s="13" t="s">
        <v>12</v>
      </c>
      <c r="L3" s="13" t="s">
        <v>13</v>
      </c>
      <c r="M3" s="13" t="s">
        <v>14</v>
      </c>
      <c r="N3" s="13" t="s">
        <v>669</v>
      </c>
      <c r="O3" s="13" t="s">
        <v>19</v>
      </c>
      <c r="P3" s="13" t="s">
        <v>20</v>
      </c>
      <c r="Q3" s="13" t="s">
        <v>1372</v>
      </c>
      <c r="R3" s="13" t="s">
        <v>1373</v>
      </c>
      <c r="S3" s="13" t="s">
        <v>1374</v>
      </c>
      <c r="T3" s="13" t="s">
        <v>1375</v>
      </c>
      <c r="U3" s="13" t="s">
        <v>1376</v>
      </c>
      <c r="V3" s="13" t="s">
        <v>1377</v>
      </c>
      <c r="W3" s="13" t="s">
        <v>1378</v>
      </c>
      <c r="X3" s="294" t="s">
        <v>25</v>
      </c>
      <c r="Y3" s="294" t="s">
        <v>26</v>
      </c>
      <c r="Z3" s="294" t="s">
        <v>27</v>
      </c>
      <c r="AA3" s="294" t="s">
        <v>28</v>
      </c>
      <c r="AB3" s="294" t="s">
        <v>1379</v>
      </c>
      <c r="AC3" s="294" t="s">
        <v>1380</v>
      </c>
    </row>
    <row r="4" spans="1:31" ht="30" customHeight="1">
      <c r="A4" s="380" t="s">
        <v>44</v>
      </c>
      <c r="B4" s="380" t="s">
        <v>45</v>
      </c>
      <c r="C4" s="380" t="s">
        <v>46</v>
      </c>
      <c r="D4" s="380" t="s">
        <v>47</v>
      </c>
      <c r="E4" s="380" t="s">
        <v>48</v>
      </c>
      <c r="F4" s="380" t="s">
        <v>51</v>
      </c>
      <c r="G4" s="380" t="s">
        <v>52</v>
      </c>
      <c r="H4" s="384" t="s">
        <v>53</v>
      </c>
      <c r="I4" s="380" t="s">
        <v>54</v>
      </c>
      <c r="J4" s="380" t="s">
        <v>1381</v>
      </c>
      <c r="K4" s="380" t="s">
        <v>1382</v>
      </c>
      <c r="L4" s="386" t="s">
        <v>1383</v>
      </c>
      <c r="M4" s="387"/>
      <c r="N4" s="384" t="s">
        <v>1384</v>
      </c>
      <c r="O4" s="386" t="s">
        <v>1385</v>
      </c>
      <c r="P4" s="387"/>
      <c r="Q4" s="384" t="s">
        <v>1386</v>
      </c>
      <c r="R4" s="380" t="s">
        <v>1387</v>
      </c>
      <c r="S4" s="384" t="s">
        <v>1388</v>
      </c>
      <c r="T4" s="380" t="s">
        <v>1389</v>
      </c>
      <c r="U4" s="384" t="s">
        <v>1390</v>
      </c>
      <c r="V4" s="384" t="s">
        <v>67</v>
      </c>
      <c r="W4" s="384" t="s">
        <v>68</v>
      </c>
      <c r="X4" s="380" t="s">
        <v>81</v>
      </c>
      <c r="Y4" s="381" t="s">
        <v>1391</v>
      </c>
      <c r="Z4" s="381"/>
      <c r="AA4" s="381"/>
      <c r="AB4" s="380" t="s">
        <v>86</v>
      </c>
      <c r="AC4" s="380" t="s">
        <v>87</v>
      </c>
    </row>
    <row r="5" spans="1:31" ht="51">
      <c r="A5" s="380"/>
      <c r="B5" s="380"/>
      <c r="C5" s="380"/>
      <c r="D5" s="380"/>
      <c r="E5" s="380"/>
      <c r="F5" s="380"/>
      <c r="G5" s="380"/>
      <c r="H5" s="385"/>
      <c r="I5" s="380"/>
      <c r="J5" s="380"/>
      <c r="K5" s="380"/>
      <c r="L5" s="306" t="s">
        <v>57</v>
      </c>
      <c r="M5" s="306" t="s">
        <v>58</v>
      </c>
      <c r="N5" s="385"/>
      <c r="O5" s="306" t="s">
        <v>60</v>
      </c>
      <c r="P5" s="306" t="s">
        <v>1392</v>
      </c>
      <c r="Q5" s="385"/>
      <c r="R5" s="380"/>
      <c r="S5" s="385"/>
      <c r="T5" s="380"/>
      <c r="U5" s="385"/>
      <c r="V5" s="385"/>
      <c r="W5" s="385"/>
      <c r="X5" s="380"/>
      <c r="Y5" s="305" t="s">
        <v>1393</v>
      </c>
      <c r="Z5" s="305" t="s">
        <v>84</v>
      </c>
      <c r="AA5" s="305" t="s">
        <v>85</v>
      </c>
      <c r="AB5" s="380"/>
      <c r="AC5" s="380"/>
    </row>
    <row r="6" spans="1:31" ht="90">
      <c r="A6" s="13">
        <v>1</v>
      </c>
      <c r="B6" s="26" t="s">
        <v>88</v>
      </c>
      <c r="C6" s="11" t="s">
        <v>1394</v>
      </c>
      <c r="D6" s="19" t="s">
        <v>1395</v>
      </c>
      <c r="E6" s="18" t="s">
        <v>1396</v>
      </c>
      <c r="F6" s="308" t="s">
        <v>94</v>
      </c>
      <c r="G6" s="309" t="s">
        <v>94</v>
      </c>
      <c r="H6" s="20" t="s">
        <v>1397</v>
      </c>
      <c r="I6" s="13" t="s">
        <v>96</v>
      </c>
      <c r="J6" s="13" t="s">
        <v>483</v>
      </c>
      <c r="K6" s="37" t="s">
        <v>98</v>
      </c>
      <c r="L6" s="22">
        <v>0</v>
      </c>
      <c r="M6" s="22">
        <v>0</v>
      </c>
      <c r="N6" s="22">
        <f>L6+M6</f>
        <v>0</v>
      </c>
      <c r="O6" s="22">
        <v>339.96298000000002</v>
      </c>
      <c r="P6" s="22">
        <v>54.289740000000002</v>
      </c>
      <c r="Q6" s="22">
        <f>O6+P6</f>
        <v>394.25272000000001</v>
      </c>
      <c r="R6" s="22">
        <f>P6-M6</f>
        <v>54.289740000000002</v>
      </c>
      <c r="S6" s="22">
        <f>Q6-N6</f>
        <v>394.25272000000001</v>
      </c>
      <c r="T6" s="24" t="str">
        <f>IF(M6=0,"100.0%",(P6-M6)/M6)</f>
        <v>100.0%</v>
      </c>
      <c r="U6" s="24" t="str">
        <f>IF(N6=0,"100.0%",(Q6-N6)/N6)</f>
        <v>100.0%</v>
      </c>
      <c r="V6" s="310" t="str">
        <f>IF(ABS(R6)&gt;10000,"YES","NO")</f>
        <v>NO</v>
      </c>
      <c r="W6" s="310" t="str">
        <f>IF(AND(ABS(R6)&gt;5000,ABS(T6)&gt;0.2),"YES","NO")</f>
        <v>NO</v>
      </c>
      <c r="X6" s="302" t="s">
        <v>1398</v>
      </c>
      <c r="Y6" s="301" t="s">
        <v>101</v>
      </c>
      <c r="Z6" s="301" t="s">
        <v>101</v>
      </c>
      <c r="AA6" s="301" t="s">
        <v>101</v>
      </c>
      <c r="AB6" s="311" t="s">
        <v>256</v>
      </c>
      <c r="AC6" s="49" t="s">
        <v>1399</v>
      </c>
    </row>
    <row r="7" spans="1:31" ht="230.25">
      <c r="A7" s="13">
        <f t="shared" ref="A7:A22" si="0">A6+1</f>
        <v>2</v>
      </c>
      <c r="B7" s="26" t="s">
        <v>88</v>
      </c>
      <c r="C7" s="11" t="s">
        <v>1394</v>
      </c>
      <c r="D7" s="19" t="s">
        <v>1400</v>
      </c>
      <c r="E7" s="18" t="s">
        <v>1401</v>
      </c>
      <c r="F7" s="308" t="s">
        <v>94</v>
      </c>
      <c r="G7" s="309" t="s">
        <v>94</v>
      </c>
      <c r="H7" s="20" t="s">
        <v>1397</v>
      </c>
      <c r="I7" s="13" t="s">
        <v>96</v>
      </c>
      <c r="J7" s="13" t="s">
        <v>483</v>
      </c>
      <c r="K7" s="37" t="s">
        <v>98</v>
      </c>
      <c r="L7" s="22">
        <v>13681.2538</v>
      </c>
      <c r="M7" s="22">
        <v>13985.137580000001</v>
      </c>
      <c r="N7" s="22">
        <f t="shared" ref="N7:N23" si="1">L7+M7</f>
        <v>27666.391380000001</v>
      </c>
      <c r="O7" s="22">
        <v>12752.199430000001</v>
      </c>
      <c r="P7" s="22">
        <v>12306.73522</v>
      </c>
      <c r="Q7" s="22">
        <f t="shared" ref="Q7:Q23" si="2">O7+P7</f>
        <v>25058.934650000003</v>
      </c>
      <c r="R7" s="22">
        <f t="shared" ref="R7:S23" si="3">P7-M7</f>
        <v>-1678.40236</v>
      </c>
      <c r="S7" s="22">
        <f t="shared" si="3"/>
        <v>-2607.4567299999981</v>
      </c>
      <c r="T7" s="24">
        <f t="shared" ref="T7:U23" si="4">IF(M7=0,"100.0%",(P7-M7)/M7)</f>
        <v>-0.12001328913633755</v>
      </c>
      <c r="U7" s="24">
        <f t="shared" si="4"/>
        <v>-9.4246361738557827E-2</v>
      </c>
      <c r="V7" s="310" t="str">
        <f t="shared" ref="V7:V23" si="5">IF(ABS(R7)&gt;10000,"YES","NO")</f>
        <v>NO</v>
      </c>
      <c r="W7" s="310" t="str">
        <f t="shared" ref="W7:W23" si="6">IF(AND(ABS(R7)&gt;5000,ABS(T7)&gt;0.2),"YES","NO")</f>
        <v>NO</v>
      </c>
      <c r="X7" s="302" t="s">
        <v>1398</v>
      </c>
      <c r="Y7" s="301" t="s">
        <v>101</v>
      </c>
      <c r="Z7" s="301" t="s">
        <v>101</v>
      </c>
      <c r="AA7" s="301" t="s">
        <v>101</v>
      </c>
      <c r="AB7" s="311" t="s">
        <v>256</v>
      </c>
      <c r="AC7" s="49" t="s">
        <v>1402</v>
      </c>
      <c r="AE7" s="312"/>
    </row>
    <row r="8" spans="1:31" ht="102.75">
      <c r="A8" s="13">
        <f t="shared" si="0"/>
        <v>3</v>
      </c>
      <c r="B8" s="26" t="s">
        <v>88</v>
      </c>
      <c r="C8" s="11" t="s">
        <v>1394</v>
      </c>
      <c r="D8" s="313" t="s">
        <v>1403</v>
      </c>
      <c r="E8" s="18" t="s">
        <v>1404</v>
      </c>
      <c r="F8" s="18" t="s">
        <v>114</v>
      </c>
      <c r="G8" s="309" t="s">
        <v>114</v>
      </c>
      <c r="H8" s="20" t="s">
        <v>1397</v>
      </c>
      <c r="I8" s="13" t="s">
        <v>96</v>
      </c>
      <c r="J8" s="13" t="s">
        <v>483</v>
      </c>
      <c r="K8" s="37" t="s">
        <v>98</v>
      </c>
      <c r="L8" s="22">
        <v>42009.081709999999</v>
      </c>
      <c r="M8" s="22">
        <v>45540.035000000003</v>
      </c>
      <c r="N8" s="22">
        <f t="shared" si="1"/>
        <v>87549.116710000002</v>
      </c>
      <c r="O8" s="22">
        <v>42675.288480000003</v>
      </c>
      <c r="P8" s="22">
        <v>45423.077649999999</v>
      </c>
      <c r="Q8" s="22">
        <f t="shared" si="2"/>
        <v>88098.366130000009</v>
      </c>
      <c r="R8" s="22">
        <f t="shared" si="3"/>
        <v>-116.95735000000423</v>
      </c>
      <c r="S8" s="22">
        <f t="shared" si="3"/>
        <v>549.24942000000738</v>
      </c>
      <c r="T8" s="24">
        <f t="shared" si="4"/>
        <v>-2.5682314473408773E-3</v>
      </c>
      <c r="U8" s="24">
        <f t="shared" si="4"/>
        <v>6.2736146364486536E-3</v>
      </c>
      <c r="V8" s="310" t="str">
        <f t="shared" si="5"/>
        <v>NO</v>
      </c>
      <c r="W8" s="310" t="str">
        <f t="shared" si="6"/>
        <v>NO</v>
      </c>
      <c r="X8" s="302" t="s">
        <v>1398</v>
      </c>
      <c r="Y8" s="301" t="s">
        <v>101</v>
      </c>
      <c r="Z8" s="301" t="s">
        <v>101</v>
      </c>
      <c r="AA8" s="301" t="s">
        <v>101</v>
      </c>
      <c r="AB8" s="311" t="s">
        <v>256</v>
      </c>
      <c r="AC8" s="49" t="s">
        <v>1405</v>
      </c>
    </row>
    <row r="9" spans="1:31" ht="54" customHeight="1">
      <c r="A9" s="13">
        <f t="shared" si="0"/>
        <v>4</v>
      </c>
      <c r="B9" s="26" t="s">
        <v>88</v>
      </c>
      <c r="C9" s="11" t="s">
        <v>1394</v>
      </c>
      <c r="D9" s="313" t="s">
        <v>1403</v>
      </c>
      <c r="E9" s="18" t="s">
        <v>1404</v>
      </c>
      <c r="F9" s="18" t="s">
        <v>1406</v>
      </c>
      <c r="G9" s="309" t="s">
        <v>1407</v>
      </c>
      <c r="H9" s="20" t="s">
        <v>1397</v>
      </c>
      <c r="I9" s="13" t="s">
        <v>374</v>
      </c>
      <c r="J9" s="13" t="s">
        <v>483</v>
      </c>
      <c r="K9" s="37" t="s">
        <v>98</v>
      </c>
      <c r="L9" s="22">
        <v>37808.173539000003</v>
      </c>
      <c r="M9" s="22">
        <f>0.9*M8</f>
        <v>40986.031500000005</v>
      </c>
      <c r="N9" s="22">
        <f t="shared" si="1"/>
        <v>78794.205039000008</v>
      </c>
      <c r="O9" s="22">
        <v>38407.759632000001</v>
      </c>
      <c r="P9" s="22">
        <f>0.9*P8</f>
        <v>40880.769885000002</v>
      </c>
      <c r="Q9" s="22">
        <f t="shared" si="2"/>
        <v>79288.529517000003</v>
      </c>
      <c r="R9" s="22">
        <f t="shared" si="3"/>
        <v>-105.26161500000308</v>
      </c>
      <c r="S9" s="22">
        <f t="shared" si="3"/>
        <v>494.324477999995</v>
      </c>
      <c r="T9" s="24">
        <f t="shared" si="4"/>
        <v>-2.5682314473408595E-3</v>
      </c>
      <c r="U9" s="24">
        <f t="shared" si="4"/>
        <v>6.2736146364485053E-3</v>
      </c>
      <c r="V9" s="310" t="str">
        <f t="shared" si="5"/>
        <v>NO</v>
      </c>
      <c r="W9" s="310" t="str">
        <f t="shared" si="6"/>
        <v>NO</v>
      </c>
      <c r="X9" s="302" t="s">
        <v>1398</v>
      </c>
      <c r="Y9" s="301" t="s">
        <v>101</v>
      </c>
      <c r="Z9" s="301" t="s">
        <v>101</v>
      </c>
      <c r="AA9" s="301" t="s">
        <v>101</v>
      </c>
      <c r="AB9" s="311" t="s">
        <v>256</v>
      </c>
      <c r="AC9" s="304" t="s">
        <v>100</v>
      </c>
    </row>
    <row r="10" spans="1:31" ht="54.75" customHeight="1">
      <c r="A10" s="13">
        <f t="shared" si="0"/>
        <v>5</v>
      </c>
      <c r="B10" s="26" t="s">
        <v>88</v>
      </c>
      <c r="C10" s="11" t="s">
        <v>1394</v>
      </c>
      <c r="D10" s="313" t="s">
        <v>1403</v>
      </c>
      <c r="E10" s="18" t="s">
        <v>1404</v>
      </c>
      <c r="F10" s="18" t="s">
        <v>1408</v>
      </c>
      <c r="G10" s="309" t="s">
        <v>1409</v>
      </c>
      <c r="H10" s="20" t="s">
        <v>1397</v>
      </c>
      <c r="I10" s="13" t="s">
        <v>374</v>
      </c>
      <c r="J10" s="13" t="s">
        <v>483</v>
      </c>
      <c r="K10" s="37" t="s">
        <v>98</v>
      </c>
      <c r="L10" s="22">
        <v>4200.908171</v>
      </c>
      <c r="M10" s="22">
        <f>0.1*M8</f>
        <v>4554.0035000000007</v>
      </c>
      <c r="N10" s="22">
        <f t="shared" si="1"/>
        <v>8754.9116710000017</v>
      </c>
      <c r="O10" s="22">
        <v>4267.5288480000008</v>
      </c>
      <c r="P10" s="22">
        <f>0.1*P8</f>
        <v>4542.3077650000005</v>
      </c>
      <c r="Q10" s="22">
        <f t="shared" si="2"/>
        <v>8809.8366130000013</v>
      </c>
      <c r="R10" s="22">
        <f t="shared" si="3"/>
        <v>-11.695735000000241</v>
      </c>
      <c r="S10" s="22">
        <f t="shared" si="3"/>
        <v>54.924941999999646</v>
      </c>
      <c r="T10" s="24">
        <f t="shared" si="4"/>
        <v>-2.5682314473408374E-3</v>
      </c>
      <c r="U10" s="24">
        <f t="shared" si="4"/>
        <v>6.2736146364485278E-3</v>
      </c>
      <c r="V10" s="310" t="str">
        <f t="shared" si="5"/>
        <v>NO</v>
      </c>
      <c r="W10" s="310" t="str">
        <f t="shared" si="6"/>
        <v>NO</v>
      </c>
      <c r="X10" s="302" t="s">
        <v>1398</v>
      </c>
      <c r="Y10" s="301" t="s">
        <v>101</v>
      </c>
      <c r="Z10" s="301" t="s">
        <v>101</v>
      </c>
      <c r="AA10" s="301" t="s">
        <v>101</v>
      </c>
      <c r="AB10" s="311" t="s">
        <v>256</v>
      </c>
      <c r="AC10" s="304" t="s">
        <v>100</v>
      </c>
    </row>
    <row r="11" spans="1:31" ht="128.25">
      <c r="A11" s="13">
        <f t="shared" si="0"/>
        <v>6</v>
      </c>
      <c r="B11" s="26" t="s">
        <v>88</v>
      </c>
      <c r="C11" s="11" t="s">
        <v>1394</v>
      </c>
      <c r="D11" s="313" t="s">
        <v>1410</v>
      </c>
      <c r="E11" s="18" t="s">
        <v>1411</v>
      </c>
      <c r="F11" s="18" t="s">
        <v>114</v>
      </c>
      <c r="G11" s="309" t="s">
        <v>114</v>
      </c>
      <c r="H11" s="20" t="s">
        <v>1397</v>
      </c>
      <c r="I11" s="13" t="s">
        <v>96</v>
      </c>
      <c r="J11" s="13" t="s">
        <v>483</v>
      </c>
      <c r="K11" s="37" t="s">
        <v>98</v>
      </c>
      <c r="L11" s="22">
        <v>76609.161040000006</v>
      </c>
      <c r="M11" s="22">
        <v>80901.784939999998</v>
      </c>
      <c r="N11" s="22">
        <f t="shared" si="1"/>
        <v>157510.94598000002</v>
      </c>
      <c r="O11" s="22">
        <v>78631.250530000005</v>
      </c>
      <c r="P11" s="22">
        <v>80901.779020000002</v>
      </c>
      <c r="Q11" s="22">
        <f t="shared" si="2"/>
        <v>159533.02955000001</v>
      </c>
      <c r="R11" s="22">
        <f t="shared" si="3"/>
        <v>-5.9199999959673733E-3</v>
      </c>
      <c r="S11" s="22">
        <f t="shared" si="3"/>
        <v>2022.083569999988</v>
      </c>
      <c r="T11" s="24">
        <f t="shared" si="4"/>
        <v>-7.3175146881590838E-8</v>
      </c>
      <c r="U11" s="24">
        <f t="shared" si="4"/>
        <v>1.2837733640789271E-2</v>
      </c>
      <c r="V11" s="310" t="str">
        <f t="shared" si="5"/>
        <v>NO</v>
      </c>
      <c r="W11" s="310" t="str">
        <f t="shared" si="6"/>
        <v>NO</v>
      </c>
      <c r="X11" s="302" t="s">
        <v>1398</v>
      </c>
      <c r="Y11" s="301" t="s">
        <v>101</v>
      </c>
      <c r="Z11" s="301" t="s">
        <v>101</v>
      </c>
      <c r="AA11" s="301" t="s">
        <v>101</v>
      </c>
      <c r="AB11" s="311" t="s">
        <v>256</v>
      </c>
      <c r="AC11" s="49" t="s">
        <v>1412</v>
      </c>
    </row>
    <row r="12" spans="1:31" ht="26.25">
      <c r="A12" s="13">
        <f t="shared" si="0"/>
        <v>7</v>
      </c>
      <c r="B12" s="26" t="s">
        <v>88</v>
      </c>
      <c r="C12" s="11" t="s">
        <v>1394</v>
      </c>
      <c r="D12" s="313" t="s">
        <v>1410</v>
      </c>
      <c r="E12" s="18" t="s">
        <v>1411</v>
      </c>
      <c r="F12" s="18" t="s">
        <v>1406</v>
      </c>
      <c r="G12" s="309" t="s">
        <v>1413</v>
      </c>
      <c r="H12" s="20" t="s">
        <v>1397</v>
      </c>
      <c r="I12" s="13" t="s">
        <v>374</v>
      </c>
      <c r="J12" s="13" t="s">
        <v>483</v>
      </c>
      <c r="K12" s="37" t="s">
        <v>98</v>
      </c>
      <c r="L12" s="22">
        <v>51127.47</v>
      </c>
      <c r="M12" s="22">
        <f>(M11-M14)*0.9</f>
        <v>53242.446545999999</v>
      </c>
      <c r="N12" s="22">
        <f t="shared" si="1"/>
        <v>104369.91654599999</v>
      </c>
      <c r="O12" s="22">
        <v>46887.75</v>
      </c>
      <c r="P12" s="22">
        <f>(P11-P14)*0.9</f>
        <v>52894.7379</v>
      </c>
      <c r="Q12" s="22">
        <f t="shared" si="2"/>
        <v>99782.487900000007</v>
      </c>
      <c r="R12" s="22">
        <f t="shared" si="3"/>
        <v>-347.70864599999913</v>
      </c>
      <c r="S12" s="22">
        <f t="shared" si="3"/>
        <v>-4587.4286459999857</v>
      </c>
      <c r="T12" s="24">
        <f t="shared" si="4"/>
        <v>-6.530666198811666E-3</v>
      </c>
      <c r="U12" s="24">
        <f t="shared" si="4"/>
        <v>-4.3953552880135943E-2</v>
      </c>
      <c r="V12" s="310" t="str">
        <f t="shared" si="5"/>
        <v>NO</v>
      </c>
      <c r="W12" s="310" t="str">
        <f t="shared" si="6"/>
        <v>NO</v>
      </c>
      <c r="X12" s="302" t="s">
        <v>1398</v>
      </c>
      <c r="Y12" s="301" t="s">
        <v>101</v>
      </c>
      <c r="Z12" s="301" t="s">
        <v>101</v>
      </c>
      <c r="AA12" s="301" t="s">
        <v>101</v>
      </c>
      <c r="AB12" s="311" t="s">
        <v>256</v>
      </c>
      <c r="AC12" s="49" t="s">
        <v>1414</v>
      </c>
    </row>
    <row r="13" spans="1:31" ht="29.25" customHeight="1">
      <c r="A13" s="13">
        <f t="shared" si="0"/>
        <v>8</v>
      </c>
      <c r="B13" s="26" t="s">
        <v>88</v>
      </c>
      <c r="C13" s="11" t="s">
        <v>1394</v>
      </c>
      <c r="D13" s="313" t="s">
        <v>1410</v>
      </c>
      <c r="E13" s="18" t="s">
        <v>1411</v>
      </c>
      <c r="F13" s="18" t="s">
        <v>1408</v>
      </c>
      <c r="G13" s="309" t="s">
        <v>1415</v>
      </c>
      <c r="H13" s="20" t="s">
        <v>1397</v>
      </c>
      <c r="I13" s="13" t="s">
        <v>374</v>
      </c>
      <c r="J13" s="13" t="s">
        <v>483</v>
      </c>
      <c r="K13" s="37" t="s">
        <v>98</v>
      </c>
      <c r="L13" s="22">
        <v>5680.8300000000008</v>
      </c>
      <c r="M13" s="22">
        <f>(M11-M14)*0.1</f>
        <v>5915.8273939999999</v>
      </c>
      <c r="N13" s="22">
        <f t="shared" si="1"/>
        <v>11596.657394000002</v>
      </c>
      <c r="O13" s="22">
        <v>5209.75</v>
      </c>
      <c r="P13" s="22">
        <f>(P11-P14)*0.1</f>
        <v>5877.1931000000004</v>
      </c>
      <c r="Q13" s="22">
        <f t="shared" si="2"/>
        <v>11086.9431</v>
      </c>
      <c r="R13" s="22">
        <f t="shared" si="3"/>
        <v>-38.6342939999995</v>
      </c>
      <c r="S13" s="22">
        <f t="shared" si="3"/>
        <v>-509.71429400000125</v>
      </c>
      <c r="T13" s="24">
        <f t="shared" si="4"/>
        <v>-6.5306661988115975E-3</v>
      </c>
      <c r="U13" s="24">
        <f t="shared" si="4"/>
        <v>-4.3953552880136172E-2</v>
      </c>
      <c r="V13" s="310" t="str">
        <f t="shared" si="5"/>
        <v>NO</v>
      </c>
      <c r="W13" s="310" t="str">
        <f t="shared" si="6"/>
        <v>NO</v>
      </c>
      <c r="X13" s="302" t="s">
        <v>1398</v>
      </c>
      <c r="Y13" s="301" t="s">
        <v>101</v>
      </c>
      <c r="Z13" s="301" t="s">
        <v>101</v>
      </c>
      <c r="AA13" s="301" t="s">
        <v>101</v>
      </c>
      <c r="AB13" s="311" t="s">
        <v>256</v>
      </c>
      <c r="AC13" s="49" t="s">
        <v>1416</v>
      </c>
    </row>
    <row r="14" spans="1:31" ht="128.25">
      <c r="A14" s="13">
        <f t="shared" si="0"/>
        <v>9</v>
      </c>
      <c r="B14" s="26" t="s">
        <v>88</v>
      </c>
      <c r="C14" s="11" t="s">
        <v>1394</v>
      </c>
      <c r="D14" s="313" t="s">
        <v>1410</v>
      </c>
      <c r="E14" s="18" t="s">
        <v>1411</v>
      </c>
      <c r="F14" s="18" t="s">
        <v>1417</v>
      </c>
      <c r="G14" s="18" t="s">
        <v>1417</v>
      </c>
      <c r="H14" s="20" t="s">
        <v>1397</v>
      </c>
      <c r="I14" s="13" t="s">
        <v>374</v>
      </c>
      <c r="J14" s="13" t="s">
        <v>483</v>
      </c>
      <c r="K14" s="37" t="s">
        <v>98</v>
      </c>
      <c r="L14" s="22">
        <v>19800.861040000003</v>
      </c>
      <c r="M14" s="22">
        <v>21743.510999999999</v>
      </c>
      <c r="N14" s="22">
        <f t="shared" si="1"/>
        <v>41544.372040000002</v>
      </c>
      <c r="O14" s="22">
        <v>26533.750530000001</v>
      </c>
      <c r="P14" s="22">
        <v>22129.848020000001</v>
      </c>
      <c r="Q14" s="22">
        <f t="shared" si="2"/>
        <v>48663.598550000002</v>
      </c>
      <c r="R14" s="22">
        <f t="shared" si="3"/>
        <v>386.33702000000267</v>
      </c>
      <c r="S14" s="22">
        <f t="shared" si="3"/>
        <v>7119.2265100000004</v>
      </c>
      <c r="T14" s="24">
        <f t="shared" si="4"/>
        <v>1.7767922576993323E-2</v>
      </c>
      <c r="U14" s="24">
        <f t="shared" si="4"/>
        <v>0.17136440293634536</v>
      </c>
      <c r="V14" s="310" t="str">
        <f t="shared" si="5"/>
        <v>NO</v>
      </c>
      <c r="W14" s="310" t="str">
        <f t="shared" si="6"/>
        <v>NO</v>
      </c>
      <c r="X14" s="302" t="s">
        <v>1398</v>
      </c>
      <c r="Y14" s="301" t="s">
        <v>101</v>
      </c>
      <c r="Z14" s="301" t="s">
        <v>101</v>
      </c>
      <c r="AA14" s="301" t="s">
        <v>101</v>
      </c>
      <c r="AB14" s="311" t="s">
        <v>256</v>
      </c>
      <c r="AC14" s="49" t="s">
        <v>1412</v>
      </c>
      <c r="AE14" s="314"/>
    </row>
    <row r="15" spans="1:31" ht="102.75">
      <c r="A15" s="13">
        <f t="shared" si="0"/>
        <v>10</v>
      </c>
      <c r="B15" s="26" t="s">
        <v>88</v>
      </c>
      <c r="C15" s="18" t="s">
        <v>1394</v>
      </c>
      <c r="D15" s="313" t="s">
        <v>1418</v>
      </c>
      <c r="E15" s="18" t="s">
        <v>1419</v>
      </c>
      <c r="F15" s="18" t="s">
        <v>114</v>
      </c>
      <c r="G15" s="309" t="s">
        <v>114</v>
      </c>
      <c r="H15" s="20" t="s">
        <v>1397</v>
      </c>
      <c r="I15" s="13" t="s">
        <v>96</v>
      </c>
      <c r="J15" s="13" t="s">
        <v>483</v>
      </c>
      <c r="K15" s="37" t="s">
        <v>98</v>
      </c>
      <c r="L15" s="22">
        <v>91686.342539999998</v>
      </c>
      <c r="M15" s="22">
        <v>91456.839949999994</v>
      </c>
      <c r="N15" s="22">
        <f t="shared" si="1"/>
        <v>183143.18248999998</v>
      </c>
      <c r="O15" s="22">
        <v>97104.056599999996</v>
      </c>
      <c r="P15" s="22">
        <v>91456.851169999994</v>
      </c>
      <c r="Q15" s="22">
        <f t="shared" si="2"/>
        <v>188560.90776999999</v>
      </c>
      <c r="R15" s="22">
        <f t="shared" si="3"/>
        <v>1.1220000000321306E-2</v>
      </c>
      <c r="S15" s="22">
        <f t="shared" si="3"/>
        <v>5417.7252800000133</v>
      </c>
      <c r="T15" s="24">
        <f t="shared" si="4"/>
        <v>1.2268081869497511E-7</v>
      </c>
      <c r="U15" s="24">
        <f t="shared" si="4"/>
        <v>2.9581910756060127E-2</v>
      </c>
      <c r="V15" s="310" t="str">
        <f t="shared" si="5"/>
        <v>NO</v>
      </c>
      <c r="W15" s="310" t="str">
        <f t="shared" si="6"/>
        <v>NO</v>
      </c>
      <c r="X15" s="302" t="s">
        <v>1398</v>
      </c>
      <c r="Y15" s="301" t="s">
        <v>101</v>
      </c>
      <c r="Z15" s="301" t="s">
        <v>101</v>
      </c>
      <c r="AA15" s="301" t="s">
        <v>101</v>
      </c>
      <c r="AB15" s="311" t="s">
        <v>256</v>
      </c>
      <c r="AC15" s="49" t="s">
        <v>1420</v>
      </c>
    </row>
    <row r="16" spans="1:31" ht="30.75" customHeight="1">
      <c r="A16" s="13">
        <f t="shared" si="0"/>
        <v>11</v>
      </c>
      <c r="B16" s="26" t="s">
        <v>88</v>
      </c>
      <c r="C16" s="18" t="s">
        <v>1394</v>
      </c>
      <c r="D16" s="313" t="s">
        <v>1418</v>
      </c>
      <c r="E16" s="18" t="s">
        <v>1419</v>
      </c>
      <c r="F16" s="18" t="s">
        <v>1406</v>
      </c>
      <c r="G16" s="309" t="s">
        <v>1421</v>
      </c>
      <c r="H16" s="20" t="s">
        <v>1397</v>
      </c>
      <c r="I16" s="13" t="s">
        <v>374</v>
      </c>
      <c r="J16" s="13" t="s">
        <v>483</v>
      </c>
      <c r="K16" s="37" t="s">
        <v>98</v>
      </c>
      <c r="L16" s="22">
        <v>74928.69</v>
      </c>
      <c r="M16" s="22">
        <f>(M15-M18)*0.9</f>
        <v>74760.363855000003</v>
      </c>
      <c r="N16" s="22">
        <f t="shared" si="1"/>
        <v>149689.05385500001</v>
      </c>
      <c r="O16" s="22">
        <v>78745.76999999999</v>
      </c>
      <c r="P16" s="22">
        <f>(P15-P18)*0.9</f>
        <v>72020.676735000001</v>
      </c>
      <c r="Q16" s="22">
        <f t="shared" si="2"/>
        <v>150766.446735</v>
      </c>
      <c r="R16" s="22">
        <f t="shared" si="3"/>
        <v>-2739.6871200000023</v>
      </c>
      <c r="S16" s="22">
        <f t="shared" si="3"/>
        <v>1077.3928799999994</v>
      </c>
      <c r="T16" s="24">
        <f t="shared" si="4"/>
        <v>-3.6646251820198587E-2</v>
      </c>
      <c r="U16" s="24">
        <f t="shared" si="4"/>
        <v>7.1975395144366575E-3</v>
      </c>
      <c r="V16" s="310" t="str">
        <f t="shared" si="5"/>
        <v>NO</v>
      </c>
      <c r="W16" s="310" t="str">
        <f t="shared" si="6"/>
        <v>NO</v>
      </c>
      <c r="X16" s="302" t="s">
        <v>1398</v>
      </c>
      <c r="Y16" s="301" t="s">
        <v>101</v>
      </c>
      <c r="Z16" s="301" t="s">
        <v>101</v>
      </c>
      <c r="AA16" s="301" t="s">
        <v>101</v>
      </c>
      <c r="AB16" s="311" t="s">
        <v>256</v>
      </c>
      <c r="AC16" s="304" t="s">
        <v>100</v>
      </c>
    </row>
    <row r="17" spans="1:29" ht="31.5" customHeight="1">
      <c r="A17" s="13">
        <f t="shared" si="0"/>
        <v>12</v>
      </c>
      <c r="B17" s="26" t="s">
        <v>88</v>
      </c>
      <c r="C17" s="18" t="s">
        <v>1394</v>
      </c>
      <c r="D17" s="313" t="s">
        <v>1418</v>
      </c>
      <c r="E17" s="18" t="s">
        <v>1419</v>
      </c>
      <c r="F17" s="18" t="s">
        <v>1408</v>
      </c>
      <c r="G17" s="309" t="s">
        <v>1422</v>
      </c>
      <c r="H17" s="20" t="s">
        <v>1397</v>
      </c>
      <c r="I17" s="13" t="s">
        <v>374</v>
      </c>
      <c r="J17" s="13" t="s">
        <v>483</v>
      </c>
      <c r="K17" s="37" t="s">
        <v>98</v>
      </c>
      <c r="L17" s="22">
        <v>8325.4100000000017</v>
      </c>
      <c r="M17" s="22">
        <f>(M15-M18)*0.1</f>
        <v>8306.7070949999998</v>
      </c>
      <c r="N17" s="22">
        <f t="shared" si="1"/>
        <v>16632.117095000001</v>
      </c>
      <c r="O17" s="22">
        <v>8749.5299999999988</v>
      </c>
      <c r="P17" s="22">
        <f>(P15-P18)*0.1</f>
        <v>8002.297415</v>
      </c>
      <c r="Q17" s="22">
        <f t="shared" si="2"/>
        <v>16751.827415</v>
      </c>
      <c r="R17" s="22">
        <f t="shared" si="3"/>
        <v>-304.40967999999975</v>
      </c>
      <c r="S17" s="22">
        <f t="shared" si="3"/>
        <v>119.71031999999832</v>
      </c>
      <c r="T17" s="24">
        <f t="shared" si="4"/>
        <v>-3.6646251820198525E-2</v>
      </c>
      <c r="U17" s="24">
        <f t="shared" si="4"/>
        <v>7.1975395144365604E-3</v>
      </c>
      <c r="V17" s="310" t="str">
        <f t="shared" si="5"/>
        <v>NO</v>
      </c>
      <c r="W17" s="310" t="str">
        <f t="shared" si="6"/>
        <v>NO</v>
      </c>
      <c r="X17" s="302" t="s">
        <v>1398</v>
      </c>
      <c r="Y17" s="301" t="s">
        <v>101</v>
      </c>
      <c r="Z17" s="301" t="s">
        <v>101</v>
      </c>
      <c r="AA17" s="301" t="s">
        <v>101</v>
      </c>
      <c r="AB17" s="311" t="s">
        <v>256</v>
      </c>
      <c r="AC17" s="304" t="s">
        <v>100</v>
      </c>
    </row>
    <row r="18" spans="1:29" ht="102.75">
      <c r="A18" s="13">
        <f t="shared" si="0"/>
        <v>13</v>
      </c>
      <c r="B18" s="26" t="s">
        <v>88</v>
      </c>
      <c r="C18" s="18" t="s">
        <v>1394</v>
      </c>
      <c r="D18" s="313" t="s">
        <v>1418</v>
      </c>
      <c r="E18" s="18" t="s">
        <v>1419</v>
      </c>
      <c r="F18" s="18" t="s">
        <v>1417</v>
      </c>
      <c r="G18" s="18" t="s">
        <v>1417</v>
      </c>
      <c r="H18" s="20" t="s">
        <v>1397</v>
      </c>
      <c r="I18" s="13" t="s">
        <v>374</v>
      </c>
      <c r="J18" s="13" t="s">
        <v>483</v>
      </c>
      <c r="K18" s="37" t="s">
        <v>98</v>
      </c>
      <c r="L18" s="22">
        <v>8432.2425399999938</v>
      </c>
      <c r="M18" s="22">
        <v>8389.7690000000002</v>
      </c>
      <c r="N18" s="22">
        <f t="shared" si="1"/>
        <v>16822.011539999992</v>
      </c>
      <c r="O18" s="22">
        <v>9608.7566000000079</v>
      </c>
      <c r="P18" s="22">
        <v>11433.87702</v>
      </c>
      <c r="Q18" s="22">
        <f t="shared" si="2"/>
        <v>21042.633620000008</v>
      </c>
      <c r="R18" s="22">
        <f t="shared" si="3"/>
        <v>3044.1080199999997</v>
      </c>
      <c r="S18" s="22">
        <f t="shared" si="3"/>
        <v>4220.6220800000156</v>
      </c>
      <c r="T18" s="24">
        <f t="shared" si="4"/>
        <v>0.3628357371937177</v>
      </c>
      <c r="U18" s="24">
        <f t="shared" si="4"/>
        <v>0.2508987744993556</v>
      </c>
      <c r="V18" s="310" t="str">
        <f t="shared" si="5"/>
        <v>NO</v>
      </c>
      <c r="W18" s="310" t="str">
        <f t="shared" si="6"/>
        <v>NO</v>
      </c>
      <c r="X18" s="302" t="s">
        <v>1398</v>
      </c>
      <c r="Y18" s="301" t="s">
        <v>101</v>
      </c>
      <c r="Z18" s="301" t="s">
        <v>101</v>
      </c>
      <c r="AA18" s="301" t="s">
        <v>101</v>
      </c>
      <c r="AB18" s="311" t="s">
        <v>256</v>
      </c>
      <c r="AC18" s="49" t="s">
        <v>1420</v>
      </c>
    </row>
    <row r="19" spans="1:29" ht="115.5">
      <c r="A19" s="13">
        <f t="shared" si="0"/>
        <v>14</v>
      </c>
      <c r="B19" s="26" t="s">
        <v>88</v>
      </c>
      <c r="C19" s="18" t="s">
        <v>1394</v>
      </c>
      <c r="D19" s="313" t="s">
        <v>1423</v>
      </c>
      <c r="E19" s="18" t="s">
        <v>1424</v>
      </c>
      <c r="F19" s="18" t="s">
        <v>114</v>
      </c>
      <c r="G19" s="309" t="s">
        <v>114</v>
      </c>
      <c r="H19" s="20" t="s">
        <v>1397</v>
      </c>
      <c r="I19" s="13" t="s">
        <v>96</v>
      </c>
      <c r="J19" s="13" t="s">
        <v>483</v>
      </c>
      <c r="K19" s="37" t="s">
        <v>98</v>
      </c>
      <c r="L19" s="22">
        <v>34728.732309999999</v>
      </c>
      <c r="M19" s="22">
        <v>35078.344559999998</v>
      </c>
      <c r="N19" s="22">
        <f t="shared" si="1"/>
        <v>69807.07686999999</v>
      </c>
      <c r="O19" s="22">
        <v>38316.881849999998</v>
      </c>
      <c r="P19" s="22">
        <v>35173.536379999998</v>
      </c>
      <c r="Q19" s="22">
        <f t="shared" si="2"/>
        <v>73490.418229999996</v>
      </c>
      <c r="R19" s="22">
        <f t="shared" si="3"/>
        <v>95.191820000000007</v>
      </c>
      <c r="S19" s="22">
        <f t="shared" si="3"/>
        <v>3683.3413600000058</v>
      </c>
      <c r="T19" s="24">
        <f t="shared" si="4"/>
        <v>2.7136919143142145E-3</v>
      </c>
      <c r="U19" s="24">
        <f t="shared" si="4"/>
        <v>5.2764583838102862E-2</v>
      </c>
      <c r="V19" s="310" t="str">
        <f t="shared" si="5"/>
        <v>NO</v>
      </c>
      <c r="W19" s="310" t="str">
        <f t="shared" si="6"/>
        <v>NO</v>
      </c>
      <c r="X19" s="302" t="s">
        <v>1398</v>
      </c>
      <c r="Y19" s="301" t="s">
        <v>101</v>
      </c>
      <c r="Z19" s="301" t="s">
        <v>101</v>
      </c>
      <c r="AA19" s="301" t="s">
        <v>101</v>
      </c>
      <c r="AB19" s="311" t="s">
        <v>256</v>
      </c>
      <c r="AC19" s="49" t="s">
        <v>1425</v>
      </c>
    </row>
    <row r="20" spans="1:29" ht="42" customHeight="1">
      <c r="A20" s="13">
        <f t="shared" si="0"/>
        <v>15</v>
      </c>
      <c r="B20" s="26" t="s">
        <v>88</v>
      </c>
      <c r="C20" s="18" t="s">
        <v>1394</v>
      </c>
      <c r="D20" s="313" t="s">
        <v>1423</v>
      </c>
      <c r="E20" s="18" t="s">
        <v>1424</v>
      </c>
      <c r="F20" s="18" t="s">
        <v>1406</v>
      </c>
      <c r="G20" s="309" t="s">
        <v>1426</v>
      </c>
      <c r="H20" s="20" t="s">
        <v>1397</v>
      </c>
      <c r="I20" s="13" t="s">
        <v>374</v>
      </c>
      <c r="J20" s="13" t="s">
        <v>483</v>
      </c>
      <c r="K20" s="37" t="s">
        <v>98</v>
      </c>
      <c r="L20" s="22">
        <v>23881.59</v>
      </c>
      <c r="M20" s="22">
        <f>(M19-M22)*0.9</f>
        <v>24475.000103999999</v>
      </c>
      <c r="N20" s="22">
        <f t="shared" si="1"/>
        <v>48356.590104000003</v>
      </c>
      <c r="O20" s="22">
        <v>31615.65</v>
      </c>
      <c r="P20" s="22">
        <f>(P19-P22)*0.9</f>
        <v>23645.661641999999</v>
      </c>
      <c r="Q20" s="22">
        <f t="shared" si="2"/>
        <v>55261.311642000001</v>
      </c>
      <c r="R20" s="22">
        <f t="shared" si="3"/>
        <v>-829.33846199999971</v>
      </c>
      <c r="S20" s="22">
        <f t="shared" si="3"/>
        <v>6904.721537999998</v>
      </c>
      <c r="T20" s="24">
        <f t="shared" si="4"/>
        <v>-3.3885125984716921E-2</v>
      </c>
      <c r="U20" s="24">
        <f t="shared" si="4"/>
        <v>0.14278760192044326</v>
      </c>
      <c r="V20" s="310" t="str">
        <f t="shared" si="5"/>
        <v>NO</v>
      </c>
      <c r="W20" s="310" t="str">
        <f t="shared" si="6"/>
        <v>NO</v>
      </c>
      <c r="X20" s="302" t="s">
        <v>1398</v>
      </c>
      <c r="Y20" s="301" t="s">
        <v>101</v>
      </c>
      <c r="Z20" s="301" t="s">
        <v>101</v>
      </c>
      <c r="AA20" s="301" t="s">
        <v>101</v>
      </c>
      <c r="AB20" s="311" t="s">
        <v>256</v>
      </c>
      <c r="AC20" s="304" t="s">
        <v>100</v>
      </c>
    </row>
    <row r="21" spans="1:29" ht="26.25">
      <c r="A21" s="13">
        <f t="shared" si="0"/>
        <v>16</v>
      </c>
      <c r="B21" s="26" t="s">
        <v>88</v>
      </c>
      <c r="C21" s="18" t="s">
        <v>1394</v>
      </c>
      <c r="D21" s="313" t="s">
        <v>1423</v>
      </c>
      <c r="E21" s="18" t="s">
        <v>1424</v>
      </c>
      <c r="F21" s="18" t="s">
        <v>1408</v>
      </c>
      <c r="G21" s="309" t="s">
        <v>1427</v>
      </c>
      <c r="H21" s="20" t="s">
        <v>1397</v>
      </c>
      <c r="I21" s="13" t="s">
        <v>374</v>
      </c>
      <c r="J21" s="13" t="s">
        <v>483</v>
      </c>
      <c r="K21" s="37" t="s">
        <v>98</v>
      </c>
      <c r="L21" s="22">
        <v>2653.51</v>
      </c>
      <c r="M21" s="22">
        <f>(M19-M22)*0.1</f>
        <v>2719.4444559999997</v>
      </c>
      <c r="N21" s="22">
        <f t="shared" si="1"/>
        <v>5372.9544559999995</v>
      </c>
      <c r="O21" s="22">
        <v>3512.8500000000004</v>
      </c>
      <c r="P21" s="22">
        <f>(P19-P22)*0.1</f>
        <v>2627.2957380000003</v>
      </c>
      <c r="Q21" s="22">
        <f t="shared" si="2"/>
        <v>6140.1457380000011</v>
      </c>
      <c r="R21" s="22">
        <f t="shared" si="3"/>
        <v>-92.148717999999462</v>
      </c>
      <c r="S21" s="22">
        <f t="shared" si="3"/>
        <v>767.19128200000159</v>
      </c>
      <c r="T21" s="24">
        <f t="shared" si="4"/>
        <v>-3.3885125984716734E-2</v>
      </c>
      <c r="U21" s="24">
        <f t="shared" si="4"/>
        <v>0.14278760192044362</v>
      </c>
      <c r="V21" s="310" t="str">
        <f t="shared" si="5"/>
        <v>NO</v>
      </c>
      <c r="W21" s="310" t="str">
        <f t="shared" si="6"/>
        <v>NO</v>
      </c>
      <c r="X21" s="302" t="s">
        <v>1398</v>
      </c>
      <c r="Y21" s="301" t="s">
        <v>101</v>
      </c>
      <c r="Z21" s="301" t="s">
        <v>101</v>
      </c>
      <c r="AA21" s="301" t="s">
        <v>101</v>
      </c>
      <c r="AB21" s="311" t="s">
        <v>256</v>
      </c>
      <c r="AC21" s="304" t="s">
        <v>100</v>
      </c>
    </row>
    <row r="22" spans="1:29" ht="26.25">
      <c r="A22" s="13">
        <f t="shared" si="0"/>
        <v>17</v>
      </c>
      <c r="B22" s="26" t="s">
        <v>88</v>
      </c>
      <c r="C22" s="18" t="s">
        <v>1394</v>
      </c>
      <c r="D22" s="313" t="s">
        <v>1423</v>
      </c>
      <c r="E22" s="18" t="s">
        <v>1424</v>
      </c>
      <c r="F22" s="18" t="s">
        <v>1417</v>
      </c>
      <c r="G22" s="18" t="s">
        <v>1417</v>
      </c>
      <c r="H22" s="20" t="s">
        <v>1397</v>
      </c>
      <c r="I22" s="13" t="s">
        <v>374</v>
      </c>
      <c r="J22" s="13" t="s">
        <v>483</v>
      </c>
      <c r="K22" s="37" t="s">
        <v>98</v>
      </c>
      <c r="L22" s="22">
        <v>8193.6323099999991</v>
      </c>
      <c r="M22" s="22">
        <v>7883.9</v>
      </c>
      <c r="N22" s="22">
        <f t="shared" si="1"/>
        <v>16077.532309999999</v>
      </c>
      <c r="O22" s="22">
        <v>3188.3818499999961</v>
      </c>
      <c r="P22" s="22">
        <v>8900.5789999999997</v>
      </c>
      <c r="Q22" s="22">
        <f t="shared" si="2"/>
        <v>12088.960849999996</v>
      </c>
      <c r="R22" s="22">
        <f t="shared" si="3"/>
        <v>1016.6790000000001</v>
      </c>
      <c r="S22" s="22">
        <f t="shared" si="3"/>
        <v>-3988.5714600000028</v>
      </c>
      <c r="T22" s="24">
        <f t="shared" si="4"/>
        <v>0.12895635408871245</v>
      </c>
      <c r="U22" s="24">
        <f t="shared" si="4"/>
        <v>-0.24808356052994324</v>
      </c>
      <c r="V22" s="310" t="str">
        <f t="shared" si="5"/>
        <v>NO</v>
      </c>
      <c r="W22" s="310" t="str">
        <f t="shared" si="6"/>
        <v>NO</v>
      </c>
      <c r="X22" s="302" t="s">
        <v>1398</v>
      </c>
      <c r="Y22" s="301" t="s">
        <v>101</v>
      </c>
      <c r="Z22" s="301" t="s">
        <v>101</v>
      </c>
      <c r="AA22" s="301" t="s">
        <v>101</v>
      </c>
      <c r="AB22" s="311" t="s">
        <v>256</v>
      </c>
      <c r="AC22" s="304" t="s">
        <v>100</v>
      </c>
    </row>
    <row r="23" spans="1:29" ht="102.75">
      <c r="A23" s="13">
        <f>A22+1</f>
        <v>18</v>
      </c>
      <c r="B23" s="26" t="s">
        <v>88</v>
      </c>
      <c r="C23" s="18" t="s">
        <v>1394</v>
      </c>
      <c r="D23" s="19" t="s">
        <v>1428</v>
      </c>
      <c r="E23" s="18" t="s">
        <v>1429</v>
      </c>
      <c r="F23" s="308" t="s">
        <v>114</v>
      </c>
      <c r="G23" s="309" t="s">
        <v>94</v>
      </c>
      <c r="H23" s="20" t="s">
        <v>1397</v>
      </c>
      <c r="I23" s="13" t="s">
        <v>96</v>
      </c>
      <c r="J23" s="13" t="s">
        <v>483</v>
      </c>
      <c r="K23" s="13" t="s">
        <v>98</v>
      </c>
      <c r="L23" s="22">
        <v>2716.6763500000002</v>
      </c>
      <c r="M23" s="22">
        <v>2744.4614099999999</v>
      </c>
      <c r="N23" s="22">
        <f t="shared" si="1"/>
        <v>5461.1377599999996</v>
      </c>
      <c r="O23" s="22">
        <v>2776.09519</v>
      </c>
      <c r="P23" s="22">
        <v>3243.1599000000001</v>
      </c>
      <c r="Q23" s="22">
        <f t="shared" si="2"/>
        <v>6019.2550900000006</v>
      </c>
      <c r="R23" s="22">
        <f t="shared" si="3"/>
        <v>498.69849000000022</v>
      </c>
      <c r="S23" s="22">
        <f t="shared" si="3"/>
        <v>558.11733000000095</v>
      </c>
      <c r="T23" s="24">
        <f t="shared" si="4"/>
        <v>0.18171087710794237</v>
      </c>
      <c r="U23" s="24">
        <f t="shared" si="4"/>
        <v>0.10219799509324244</v>
      </c>
      <c r="V23" s="310" t="str">
        <f t="shared" si="5"/>
        <v>NO</v>
      </c>
      <c r="W23" s="310" t="str">
        <f t="shared" si="6"/>
        <v>NO</v>
      </c>
      <c r="X23" s="302" t="s">
        <v>1398</v>
      </c>
      <c r="Y23" s="301" t="s">
        <v>101</v>
      </c>
      <c r="Z23" s="301" t="s">
        <v>101</v>
      </c>
      <c r="AA23" s="301" t="s">
        <v>101</v>
      </c>
      <c r="AB23" s="311" t="s">
        <v>256</v>
      </c>
      <c r="AC23" s="49" t="s">
        <v>1430</v>
      </c>
    </row>
    <row r="24" spans="1:29">
      <c r="M24" s="315"/>
      <c r="P24" s="315"/>
    </row>
    <row r="25" spans="1:29">
      <c r="R25" s="315"/>
    </row>
  </sheetData>
  <mergeCells count="26">
    <mergeCell ref="Q4:Q5"/>
    <mergeCell ref="A4:A5"/>
    <mergeCell ref="B4:B5"/>
    <mergeCell ref="C4:C5"/>
    <mergeCell ref="D4:D5"/>
    <mergeCell ref="E4:E5"/>
    <mergeCell ref="F4:F5"/>
    <mergeCell ref="G4:G5"/>
    <mergeCell ref="H4:H5"/>
    <mergeCell ref="I4:I5"/>
    <mergeCell ref="X4:X5"/>
    <mergeCell ref="Y4:AA4"/>
    <mergeCell ref="AB4:AB5"/>
    <mergeCell ref="AC4:AC5"/>
    <mergeCell ref="A2:AC2"/>
    <mergeCell ref="R4:R5"/>
    <mergeCell ref="S4:S5"/>
    <mergeCell ref="T4:T5"/>
    <mergeCell ref="U4:U5"/>
    <mergeCell ref="V4:V5"/>
    <mergeCell ref="W4:W5"/>
    <mergeCell ref="J4:J5"/>
    <mergeCell ref="K4:K5"/>
    <mergeCell ref="L4:M4"/>
    <mergeCell ref="N4:N5"/>
    <mergeCell ref="O4:P4"/>
  </mergeCells>
  <conditionalFormatting sqref="V6:W23">
    <cfRule type="cellIs" dxfId="89" priority="1" operator="equal">
      <formula>"NO"</formula>
    </cfRule>
    <cfRule type="cellIs" dxfId="88" priority="2" operator="equal">
      <formula>"YES"</formula>
    </cfRule>
  </conditionalFormatting>
  <pageMargins left="0.25" right="0.25" top="0.75" bottom="0.75" header="0.3" footer="0.3"/>
  <pageSetup paperSize="17" scale="48" orientation="landscape" r:id="rId1"/>
  <headerFooter>
    <oddHeader>&amp;LRSARDiscovery2024_DR_ED_001-Q002Supp01Atch02</oddHeader>
    <oddFooter xml:space="preserve">&amp;C_x000D_&amp;1#&amp;"Calibri"&amp;12&amp;K000000 Public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B4500-CBD0-470A-9697-46236A344AE9}">
  <sheetPr>
    <pageSetUpPr fitToPage="1"/>
  </sheetPr>
  <dimension ref="A1:AC12"/>
  <sheetViews>
    <sheetView showGridLines="0" view="pageLayout" zoomScaleNormal="80" workbookViewId="0">
      <selection activeCell="G8" sqref="G8"/>
    </sheetView>
  </sheetViews>
  <sheetFormatPr defaultRowHeight="15"/>
  <cols>
    <col min="1" max="1" width="7.5703125" customWidth="1"/>
    <col min="2" max="2" width="10.5703125" style="84" customWidth="1"/>
    <col min="3" max="3" width="18" style="84" customWidth="1"/>
    <col min="4" max="4" width="7.5703125" customWidth="1"/>
    <col min="5" max="5" width="14" customWidth="1"/>
    <col min="6" max="6" width="21.42578125" customWidth="1"/>
    <col min="7" max="7" width="23.5703125" customWidth="1"/>
    <col min="8" max="8" width="12.42578125" customWidth="1"/>
    <col min="9" max="9" width="11.5703125" style="80" customWidth="1"/>
    <col min="10" max="10" width="11.5703125" customWidth="1"/>
    <col min="11" max="11" width="12.42578125" customWidth="1"/>
    <col min="12" max="12" width="10.5703125" customWidth="1"/>
    <col min="13" max="13" width="10.42578125" customWidth="1"/>
    <col min="14" max="14" width="11.5703125" customWidth="1"/>
    <col min="15" max="17" width="13.5703125" customWidth="1"/>
    <col min="18" max="18" width="22.42578125" customWidth="1"/>
    <col min="19" max="19" width="11.42578125" customWidth="1"/>
    <col min="20" max="21" width="12.5703125" customWidth="1"/>
    <col min="22" max="22" width="20" customWidth="1"/>
    <col min="23" max="23" width="33.42578125" customWidth="1"/>
    <col min="24" max="24" width="24.42578125" customWidth="1"/>
    <col min="25" max="25" width="11.85546875" customWidth="1"/>
    <col min="26" max="26" width="10.5703125" customWidth="1"/>
    <col min="27" max="27" width="13.42578125" customWidth="1"/>
    <col min="28" max="28" width="21.85546875" customWidth="1"/>
    <col min="29" max="29" width="38" customWidth="1"/>
  </cols>
  <sheetData>
    <row r="1" spans="1:29">
      <c r="B1"/>
      <c r="C1"/>
      <c r="I1"/>
    </row>
    <row r="2" spans="1:29" ht="62.25" customHeight="1">
      <c r="A2" s="383" t="s">
        <v>1431</v>
      </c>
      <c r="B2" s="383"/>
      <c r="C2" s="383"/>
      <c r="D2" s="383"/>
      <c r="E2" s="383"/>
      <c r="F2" s="383"/>
      <c r="G2" s="383"/>
      <c r="H2" s="383"/>
      <c r="I2" s="383"/>
      <c r="J2" s="383"/>
      <c r="K2" s="383"/>
      <c r="L2" s="383"/>
      <c r="M2" s="383"/>
      <c r="N2" s="383"/>
      <c r="O2" s="383"/>
      <c r="P2" s="383"/>
      <c r="Q2" s="383"/>
      <c r="R2" s="383"/>
      <c r="S2" s="383"/>
      <c r="T2" s="383"/>
      <c r="U2" s="383"/>
      <c r="V2" s="383"/>
      <c r="W2" s="383"/>
    </row>
    <row r="3" spans="1:29">
      <c r="A3" s="11"/>
      <c r="B3" s="12" t="s">
        <v>1</v>
      </c>
      <c r="C3" s="12" t="s">
        <v>2</v>
      </c>
      <c r="D3" s="13" t="s">
        <v>3</v>
      </c>
      <c r="E3" s="13" t="s">
        <v>4</v>
      </c>
      <c r="F3" s="13" t="s">
        <v>5</v>
      </c>
      <c r="G3" s="13" t="s">
        <v>6</v>
      </c>
      <c r="H3" s="13" t="s">
        <v>7</v>
      </c>
      <c r="I3" s="13" t="s">
        <v>10</v>
      </c>
      <c r="J3" s="13" t="s">
        <v>11</v>
      </c>
      <c r="K3" s="13" t="s">
        <v>12</v>
      </c>
      <c r="L3" s="13" t="s">
        <v>13</v>
      </c>
      <c r="M3" s="13" t="s">
        <v>14</v>
      </c>
      <c r="N3" s="13" t="s">
        <v>669</v>
      </c>
      <c r="O3" s="13" t="s">
        <v>19</v>
      </c>
      <c r="P3" s="13" t="s">
        <v>20</v>
      </c>
      <c r="Q3" s="13" t="s">
        <v>1372</v>
      </c>
      <c r="R3" s="13" t="s">
        <v>1373</v>
      </c>
      <c r="S3" s="13" t="s">
        <v>1374</v>
      </c>
      <c r="T3" s="13" t="s">
        <v>1375</v>
      </c>
      <c r="U3" s="13" t="s">
        <v>1376</v>
      </c>
      <c r="V3" s="13" t="s">
        <v>1377</v>
      </c>
      <c r="W3" s="13" t="s">
        <v>1378</v>
      </c>
      <c r="X3" s="294" t="s">
        <v>25</v>
      </c>
      <c r="Y3" s="294" t="s">
        <v>26</v>
      </c>
      <c r="Z3" s="294" t="s">
        <v>27</v>
      </c>
      <c r="AA3" s="294" t="s">
        <v>28</v>
      </c>
      <c r="AB3" s="294" t="s">
        <v>1379</v>
      </c>
      <c r="AC3" s="294" t="s">
        <v>1380</v>
      </c>
    </row>
    <row r="4" spans="1:29" ht="22.35" customHeight="1">
      <c r="A4" s="380" t="s">
        <v>44</v>
      </c>
      <c r="B4" s="380" t="s">
        <v>45</v>
      </c>
      <c r="C4" s="380" t="s">
        <v>46</v>
      </c>
      <c r="D4" s="380" t="s">
        <v>47</v>
      </c>
      <c r="E4" s="380" t="s">
        <v>48</v>
      </c>
      <c r="F4" s="380" t="s">
        <v>51</v>
      </c>
      <c r="G4" s="380" t="s">
        <v>52</v>
      </c>
      <c r="H4" s="384" t="s">
        <v>53</v>
      </c>
      <c r="I4" s="380" t="s">
        <v>54</v>
      </c>
      <c r="J4" s="380" t="s">
        <v>1381</v>
      </c>
      <c r="K4" s="380" t="s">
        <v>1382</v>
      </c>
      <c r="L4" s="386" t="s">
        <v>1383</v>
      </c>
      <c r="M4" s="387"/>
      <c r="N4" s="384" t="s">
        <v>1384</v>
      </c>
      <c r="O4" s="386" t="s">
        <v>1385</v>
      </c>
      <c r="P4" s="387"/>
      <c r="Q4" s="384" t="s">
        <v>1386</v>
      </c>
      <c r="R4" s="380" t="s">
        <v>1387</v>
      </c>
      <c r="S4" s="384" t="s">
        <v>1388</v>
      </c>
      <c r="T4" s="380" t="s">
        <v>1389</v>
      </c>
      <c r="U4" s="384" t="s">
        <v>1390</v>
      </c>
      <c r="V4" s="384" t="s">
        <v>67</v>
      </c>
      <c r="W4" s="384" t="s">
        <v>68</v>
      </c>
      <c r="X4" s="380" t="s">
        <v>81</v>
      </c>
      <c r="Y4" s="381" t="s">
        <v>1391</v>
      </c>
      <c r="Z4" s="381"/>
      <c r="AA4" s="381"/>
      <c r="AB4" s="380" t="s">
        <v>86</v>
      </c>
      <c r="AC4" s="380" t="s">
        <v>87</v>
      </c>
    </row>
    <row r="5" spans="1:29" ht="57.75" customHeight="1">
      <c r="A5" s="380"/>
      <c r="B5" s="380"/>
      <c r="C5" s="380"/>
      <c r="D5" s="380"/>
      <c r="E5" s="380"/>
      <c r="F5" s="380"/>
      <c r="G5" s="380"/>
      <c r="H5" s="385"/>
      <c r="I5" s="380"/>
      <c r="J5" s="380"/>
      <c r="K5" s="380"/>
      <c r="L5" s="306" t="s">
        <v>57</v>
      </c>
      <c r="M5" s="306" t="s">
        <v>58</v>
      </c>
      <c r="N5" s="385"/>
      <c r="O5" s="306" t="s">
        <v>60</v>
      </c>
      <c r="P5" s="306" t="s">
        <v>1392</v>
      </c>
      <c r="Q5" s="385"/>
      <c r="R5" s="380"/>
      <c r="S5" s="385"/>
      <c r="T5" s="380"/>
      <c r="U5" s="385"/>
      <c r="V5" s="385"/>
      <c r="W5" s="385"/>
      <c r="X5" s="380"/>
      <c r="Y5" s="305" t="s">
        <v>1393</v>
      </c>
      <c r="Z5" s="305" t="s">
        <v>84</v>
      </c>
      <c r="AA5" s="305" t="s">
        <v>85</v>
      </c>
      <c r="AB5" s="380"/>
      <c r="AC5" s="380"/>
    </row>
    <row r="6" spans="1:29" ht="102.75">
      <c r="A6" s="13">
        <v>1</v>
      </c>
      <c r="B6" s="26" t="s">
        <v>477</v>
      </c>
      <c r="C6" s="11" t="s">
        <v>1394</v>
      </c>
      <c r="D6" s="313" t="s">
        <v>1432</v>
      </c>
      <c r="E6" s="18" t="s">
        <v>1433</v>
      </c>
      <c r="F6" s="18" t="s">
        <v>94</v>
      </c>
      <c r="G6" s="18" t="s">
        <v>94</v>
      </c>
      <c r="H6" s="20" t="s">
        <v>1397</v>
      </c>
      <c r="I6" s="21" t="s">
        <v>96</v>
      </c>
      <c r="J6" s="13" t="s">
        <v>483</v>
      </c>
      <c r="K6" s="37" t="s">
        <v>809</v>
      </c>
      <c r="L6" s="22">
        <v>10243.7821</v>
      </c>
      <c r="M6" s="22">
        <v>5914.3196399999997</v>
      </c>
      <c r="N6" s="22">
        <f>L6+M6</f>
        <v>16158.10174</v>
      </c>
      <c r="O6" s="22">
        <v>8768.1263600000002</v>
      </c>
      <c r="P6" s="22">
        <v>4040.2911600000002</v>
      </c>
      <c r="Q6" s="22">
        <f>O6+P6</f>
        <v>12808.417520000001</v>
      </c>
      <c r="R6" s="22">
        <f>P6-M6</f>
        <v>-1874.0284799999995</v>
      </c>
      <c r="S6" s="22">
        <f>Q6-N6</f>
        <v>-3349.6842199999992</v>
      </c>
      <c r="T6" s="24">
        <f>IF(M6=0,"100.0%",(P6-M6)/M6)</f>
        <v>-0.31686290124150268</v>
      </c>
      <c r="U6" s="24">
        <f>IF(N6=0,"100.0%",(Q6-N6)/N6)</f>
        <v>-0.20730679097704452</v>
      </c>
      <c r="V6" s="310" t="str">
        <f>IF(ABS(R6)&gt;10000,"YES","NO")</f>
        <v>NO</v>
      </c>
      <c r="W6" s="310" t="str">
        <f>IF(AND(ABS(R6)&gt;5000,ABS(T6)&gt;0.2),"YES","NO")</f>
        <v>NO</v>
      </c>
      <c r="X6" s="302" t="s">
        <v>1398</v>
      </c>
      <c r="Y6" s="301" t="s">
        <v>101</v>
      </c>
      <c r="Z6" s="301" t="s">
        <v>101</v>
      </c>
      <c r="AA6" s="301" t="s">
        <v>101</v>
      </c>
      <c r="AB6" s="311" t="s">
        <v>256</v>
      </c>
      <c r="AC6" s="49" t="s">
        <v>1434</v>
      </c>
    </row>
    <row r="8" spans="1:29">
      <c r="L8" s="315"/>
      <c r="N8" s="316"/>
    </row>
    <row r="11" spans="1:29">
      <c r="D11" s="217"/>
      <c r="E11" s="139"/>
    </row>
    <row r="12" spans="1:29">
      <c r="D12" s="217"/>
      <c r="E12" s="139"/>
    </row>
  </sheetData>
  <mergeCells count="26">
    <mergeCell ref="Q4:Q5"/>
    <mergeCell ref="A2:W2"/>
    <mergeCell ref="A4:A5"/>
    <mergeCell ref="B4:B5"/>
    <mergeCell ref="C4:C5"/>
    <mergeCell ref="D4:D5"/>
    <mergeCell ref="E4:E5"/>
    <mergeCell ref="F4:F5"/>
    <mergeCell ref="G4:G5"/>
    <mergeCell ref="H4:H5"/>
    <mergeCell ref="I4:I5"/>
    <mergeCell ref="J4:J5"/>
    <mergeCell ref="K4:K5"/>
    <mergeCell ref="L4:M4"/>
    <mergeCell ref="N4:N5"/>
    <mergeCell ref="O4:P4"/>
    <mergeCell ref="X4:X5"/>
    <mergeCell ref="Y4:AA4"/>
    <mergeCell ref="AB4:AB5"/>
    <mergeCell ref="AC4:AC5"/>
    <mergeCell ref="R4:R5"/>
    <mergeCell ref="S4:S5"/>
    <mergeCell ref="T4:T5"/>
    <mergeCell ref="U4:U5"/>
    <mergeCell ref="V4:V5"/>
    <mergeCell ref="W4:W5"/>
  </mergeCells>
  <conditionalFormatting sqref="V6:W6">
    <cfRule type="cellIs" dxfId="87" priority="1" operator="equal">
      <formula>"NO"</formula>
    </cfRule>
    <cfRule type="cellIs" dxfId="86" priority="2" operator="equal">
      <formula>"YES"</formula>
    </cfRule>
  </conditionalFormatting>
  <pageMargins left="0.25" right="0.25" top="0.75" bottom="0.75" header="0.3" footer="0.3"/>
  <pageSetup paperSize="17" scale="46" fitToHeight="0" orientation="landscape" r:id="rId1"/>
  <headerFooter>
    <oddHeader>&amp;L&amp;"Arial,Regular"&amp;10RSARDiscovery2024_DR_ED_001-Q002Supp01Atch02</oddHeader>
    <oddFooter xml:space="preserve">&amp;C_x000D_&amp;1#&amp;"Calibri"&amp;12&amp;K000000 Public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98442-4DBB-4F75-9D60-59059904D49C}">
  <dimension ref="A1:AE30"/>
  <sheetViews>
    <sheetView showGridLines="0" view="pageLayout" zoomScaleNormal="70" workbookViewId="0">
      <selection activeCell="C4" sqref="C4:C5"/>
    </sheetView>
  </sheetViews>
  <sheetFormatPr defaultRowHeight="15"/>
  <cols>
    <col min="1" max="1" width="7.7109375" customWidth="1"/>
    <col min="2" max="2" width="10.7109375" style="84" customWidth="1"/>
    <col min="3" max="3" width="18" style="84" customWidth="1"/>
    <col min="4" max="4" width="7.5703125" customWidth="1"/>
    <col min="5" max="5" width="21.7109375" customWidth="1"/>
    <col min="6" max="6" width="19.7109375" customWidth="1"/>
    <col min="7" max="7" width="23.5703125" customWidth="1"/>
    <col min="8" max="8" width="16.28515625" customWidth="1"/>
    <col min="9" max="9" width="10.5703125" style="80" customWidth="1"/>
    <col min="10" max="10" width="11.7109375" customWidth="1"/>
    <col min="11" max="11" width="12.28515625" customWidth="1"/>
    <col min="12" max="12" width="10.7109375" customWidth="1"/>
    <col min="13" max="13" width="10.28515625" customWidth="1"/>
    <col min="14" max="14" width="11.7109375" customWidth="1"/>
    <col min="15" max="15" width="13.5703125" customWidth="1"/>
    <col min="16" max="16" width="13.7109375" customWidth="1"/>
    <col min="17" max="17" width="13.5703125" customWidth="1"/>
    <col min="18" max="18" width="15.28515625" customWidth="1"/>
    <col min="19" max="19" width="11.42578125" customWidth="1"/>
    <col min="20" max="20" width="12.7109375" customWidth="1"/>
    <col min="21" max="21" width="12.5703125" customWidth="1"/>
    <col min="22" max="22" width="14.42578125" customWidth="1"/>
    <col min="23" max="23" width="11.42578125" customWidth="1"/>
    <col min="24" max="24" width="31.85546875" customWidth="1"/>
    <col min="25" max="25" width="10.85546875" customWidth="1"/>
    <col min="26" max="26" width="12.28515625" customWidth="1"/>
    <col min="27" max="27" width="14.5703125" customWidth="1"/>
    <col min="28" max="28" width="18.140625" customWidth="1"/>
    <col min="29" max="29" width="67.85546875" customWidth="1"/>
  </cols>
  <sheetData>
    <row r="1" spans="1:31" ht="15" customHeight="1">
      <c r="B1"/>
      <c r="C1"/>
      <c r="I1"/>
    </row>
    <row r="2" spans="1:31" ht="58.9" customHeight="1">
      <c r="A2" s="382" t="s">
        <v>1435</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row>
    <row r="3" spans="1:31">
      <c r="A3" s="11"/>
      <c r="B3" s="12" t="s">
        <v>1</v>
      </c>
      <c r="C3" s="12" t="s">
        <v>2</v>
      </c>
      <c r="D3" s="13" t="s">
        <v>3</v>
      </c>
      <c r="E3" s="13" t="s">
        <v>4</v>
      </c>
      <c r="F3" s="13" t="s">
        <v>5</v>
      </c>
      <c r="G3" s="13" t="s">
        <v>6</v>
      </c>
      <c r="H3" s="13" t="s">
        <v>7</v>
      </c>
      <c r="I3" s="13" t="s">
        <v>10</v>
      </c>
      <c r="J3" s="13" t="s">
        <v>11</v>
      </c>
      <c r="K3" s="13" t="s">
        <v>12</v>
      </c>
      <c r="L3" s="13" t="s">
        <v>13</v>
      </c>
      <c r="M3" s="13" t="s">
        <v>14</v>
      </c>
      <c r="N3" s="13" t="s">
        <v>669</v>
      </c>
      <c r="O3" s="13" t="s">
        <v>19</v>
      </c>
      <c r="P3" s="13" t="s">
        <v>20</v>
      </c>
      <c r="Q3" s="13" t="s">
        <v>1372</v>
      </c>
      <c r="R3" s="13" t="s">
        <v>1373</v>
      </c>
      <c r="S3" s="13" t="s">
        <v>1374</v>
      </c>
      <c r="T3" s="13" t="s">
        <v>1375</v>
      </c>
      <c r="U3" s="13" t="s">
        <v>1376</v>
      </c>
      <c r="V3" s="13" t="s">
        <v>1377</v>
      </c>
      <c r="W3" s="13" t="s">
        <v>1378</v>
      </c>
      <c r="X3" s="294" t="s">
        <v>25</v>
      </c>
      <c r="Y3" s="294" t="s">
        <v>26</v>
      </c>
      <c r="Z3" s="294" t="s">
        <v>27</v>
      </c>
      <c r="AA3" s="294" t="s">
        <v>28</v>
      </c>
      <c r="AB3" s="294" t="s">
        <v>1379</v>
      </c>
      <c r="AC3" s="294" t="s">
        <v>1380</v>
      </c>
    </row>
    <row r="4" spans="1:31" ht="22.9" customHeight="1">
      <c r="A4" s="380" t="s">
        <v>44</v>
      </c>
      <c r="B4" s="380" t="s">
        <v>45</v>
      </c>
      <c r="C4" s="380" t="s">
        <v>46</v>
      </c>
      <c r="D4" s="380" t="s">
        <v>47</v>
      </c>
      <c r="E4" s="380" t="s">
        <v>48</v>
      </c>
      <c r="F4" s="380" t="s">
        <v>51</v>
      </c>
      <c r="G4" s="380" t="s">
        <v>52</v>
      </c>
      <c r="H4" s="384" t="s">
        <v>53</v>
      </c>
      <c r="I4" s="380" t="s">
        <v>54</v>
      </c>
      <c r="J4" s="380" t="s">
        <v>1381</v>
      </c>
      <c r="K4" s="380" t="s">
        <v>1382</v>
      </c>
      <c r="L4" s="386" t="s">
        <v>1383</v>
      </c>
      <c r="M4" s="387"/>
      <c r="N4" s="384" t="s">
        <v>1384</v>
      </c>
      <c r="O4" s="386" t="s">
        <v>1385</v>
      </c>
      <c r="P4" s="387"/>
      <c r="Q4" s="384" t="s">
        <v>1386</v>
      </c>
      <c r="R4" s="380" t="s">
        <v>1387</v>
      </c>
      <c r="S4" s="384" t="s">
        <v>1388</v>
      </c>
      <c r="T4" s="380" t="s">
        <v>1389</v>
      </c>
      <c r="U4" s="384" t="s">
        <v>1390</v>
      </c>
      <c r="V4" s="384" t="s">
        <v>67</v>
      </c>
      <c r="W4" s="384" t="s">
        <v>68</v>
      </c>
      <c r="X4" s="380" t="s">
        <v>81</v>
      </c>
      <c r="Y4" s="381" t="s">
        <v>1391</v>
      </c>
      <c r="Z4" s="381"/>
      <c r="AA4" s="381"/>
      <c r="AB4" s="380" t="s">
        <v>86</v>
      </c>
      <c r="AC4" s="380" t="s">
        <v>87</v>
      </c>
    </row>
    <row r="5" spans="1:31" ht="51">
      <c r="A5" s="380"/>
      <c r="B5" s="380"/>
      <c r="C5" s="380"/>
      <c r="D5" s="380"/>
      <c r="E5" s="380"/>
      <c r="F5" s="380"/>
      <c r="G5" s="380"/>
      <c r="H5" s="385"/>
      <c r="I5" s="380"/>
      <c r="J5" s="380"/>
      <c r="K5" s="380"/>
      <c r="L5" s="306" t="s">
        <v>57</v>
      </c>
      <c r="M5" s="306" t="s">
        <v>58</v>
      </c>
      <c r="N5" s="385"/>
      <c r="O5" s="306" t="s">
        <v>60</v>
      </c>
      <c r="P5" s="306" t="s">
        <v>1392</v>
      </c>
      <c r="Q5" s="385"/>
      <c r="R5" s="380"/>
      <c r="S5" s="385"/>
      <c r="T5" s="380"/>
      <c r="U5" s="385"/>
      <c r="V5" s="385"/>
      <c r="W5" s="385"/>
      <c r="X5" s="380"/>
      <c r="Y5" s="305" t="s">
        <v>1393</v>
      </c>
      <c r="Z5" s="305" t="s">
        <v>84</v>
      </c>
      <c r="AA5" s="305" t="s">
        <v>85</v>
      </c>
      <c r="AB5" s="380"/>
      <c r="AC5" s="380"/>
    </row>
    <row r="6" spans="1:31" ht="39">
      <c r="A6" s="13">
        <v>1</v>
      </c>
      <c r="B6" s="26" t="s">
        <v>88</v>
      </c>
      <c r="C6" s="11" t="s">
        <v>1436</v>
      </c>
      <c r="D6" s="19" t="s">
        <v>1437</v>
      </c>
      <c r="E6" s="18" t="s">
        <v>1438</v>
      </c>
      <c r="F6" s="18" t="s">
        <v>482</v>
      </c>
      <c r="G6" s="18" t="s">
        <v>482</v>
      </c>
      <c r="H6" s="20" t="s">
        <v>1439</v>
      </c>
      <c r="I6" s="13" t="s">
        <v>96</v>
      </c>
      <c r="J6" s="265" t="s">
        <v>483</v>
      </c>
      <c r="K6" s="265" t="s">
        <v>809</v>
      </c>
      <c r="L6" s="22">
        <v>30569.00807</v>
      </c>
      <c r="M6" s="22">
        <v>30952.529900000001</v>
      </c>
      <c r="N6" s="22">
        <f>L6+M6</f>
        <v>61521.537970000005</v>
      </c>
      <c r="O6" s="22">
        <v>31022.524509999999</v>
      </c>
      <c r="P6" s="22">
        <v>25128.25533</v>
      </c>
      <c r="Q6" s="22">
        <f>O6+P6</f>
        <v>56150.779840000003</v>
      </c>
      <c r="R6" s="22">
        <f>P6-M6</f>
        <v>-5824.2745700000014</v>
      </c>
      <c r="S6" s="22">
        <f>Q6-N6</f>
        <v>-5370.758130000002</v>
      </c>
      <c r="T6" s="24">
        <f>IF(M6=0,"100.0%",(P6-M6)/M6)</f>
        <v>-0.18816796522987936</v>
      </c>
      <c r="U6" s="24">
        <f>IF(N6=0,"100.0%",(Q6-N6)/N6)</f>
        <v>-8.7298827487358427E-2</v>
      </c>
      <c r="V6" s="310" t="str">
        <f>IF(ABS(R6)&gt;10000,"YES","NO")</f>
        <v>NO</v>
      </c>
      <c r="W6" s="310" t="str">
        <f>IF(AND(ABS(R6)&gt;5000,ABS(T6)&gt;0.2),"YES","NO")</f>
        <v>NO</v>
      </c>
      <c r="X6" s="26" t="s">
        <v>1398</v>
      </c>
      <c r="Y6" s="12" t="s">
        <v>101</v>
      </c>
      <c r="Z6" s="12" t="s">
        <v>101</v>
      </c>
      <c r="AA6" s="12" t="s">
        <v>101</v>
      </c>
      <c r="AB6" s="12" t="s">
        <v>102</v>
      </c>
      <c r="AC6" s="317" t="s">
        <v>1440</v>
      </c>
    </row>
    <row r="7" spans="1:31" ht="26.25">
      <c r="A7" s="13">
        <f>A6+1</f>
        <v>2</v>
      </c>
      <c r="B7" s="26" t="s">
        <v>88</v>
      </c>
      <c r="C7" s="11" t="s">
        <v>1436</v>
      </c>
      <c r="D7" s="19" t="s">
        <v>1437</v>
      </c>
      <c r="E7" s="18" t="s">
        <v>1438</v>
      </c>
      <c r="F7" s="18" t="s">
        <v>1441</v>
      </c>
      <c r="G7" s="18" t="s">
        <v>1442</v>
      </c>
      <c r="H7" s="20" t="s">
        <v>1443</v>
      </c>
      <c r="I7" s="13" t="s">
        <v>374</v>
      </c>
      <c r="J7" s="310" t="s">
        <v>1444</v>
      </c>
      <c r="K7" s="310" t="s">
        <v>1444</v>
      </c>
      <c r="L7" s="22">
        <v>340.98899999999998</v>
      </c>
      <c r="M7" s="22">
        <v>11115.05349</v>
      </c>
      <c r="N7" s="22">
        <f t="shared" ref="N7:N30" si="0">L7+M7</f>
        <v>11456.04249</v>
      </c>
      <c r="O7" s="22">
        <v>1918.2849699999999</v>
      </c>
      <c r="P7" s="22">
        <v>9023.5523199999989</v>
      </c>
      <c r="Q7" s="22">
        <f t="shared" ref="Q7:Q30" si="1">O7+P7</f>
        <v>10941.837289999999</v>
      </c>
      <c r="R7" s="22">
        <f t="shared" ref="R7:S30" si="2">P7-M7</f>
        <v>-2091.5011700000014</v>
      </c>
      <c r="S7" s="22">
        <f t="shared" si="2"/>
        <v>-514.20520000000033</v>
      </c>
      <c r="T7" s="24">
        <f t="shared" ref="T7:U30" si="3">IF(M7=0,"100.0%",(P7-M7)/M7)</f>
        <v>-0.18816834051961015</v>
      </c>
      <c r="U7" s="24">
        <f t="shared" si="3"/>
        <v>-4.4885063969416224E-2</v>
      </c>
      <c r="V7" s="310" t="s">
        <v>100</v>
      </c>
      <c r="W7" s="310" t="s">
        <v>100</v>
      </c>
      <c r="X7" s="310" t="s">
        <v>100</v>
      </c>
      <c r="Y7" s="310" t="s">
        <v>1444</v>
      </c>
      <c r="Z7" s="310" t="s">
        <v>1444</v>
      </c>
      <c r="AA7" s="310" t="s">
        <v>1444</v>
      </c>
      <c r="AB7" s="310" t="s">
        <v>1444</v>
      </c>
      <c r="AC7" s="318" t="s">
        <v>1444</v>
      </c>
      <c r="AE7" s="312"/>
    </row>
    <row r="8" spans="1:31" ht="26.25">
      <c r="A8" s="13">
        <f>A7+1</f>
        <v>3</v>
      </c>
      <c r="B8" s="26" t="s">
        <v>88</v>
      </c>
      <c r="C8" s="11" t="s">
        <v>1436</v>
      </c>
      <c r="D8" s="19" t="s">
        <v>1437</v>
      </c>
      <c r="E8" s="18" t="s">
        <v>1438</v>
      </c>
      <c r="F8" s="18" t="s">
        <v>1441</v>
      </c>
      <c r="G8" s="18" t="s">
        <v>1445</v>
      </c>
      <c r="H8" s="20" t="s">
        <v>1443</v>
      </c>
      <c r="I8" s="13" t="s">
        <v>374</v>
      </c>
      <c r="J8" s="310" t="s">
        <v>1444</v>
      </c>
      <c r="K8" s="310" t="s">
        <v>1444</v>
      </c>
      <c r="L8" s="22">
        <v>0</v>
      </c>
      <c r="M8" s="22">
        <v>15.47626</v>
      </c>
      <c r="N8" s="22">
        <f t="shared" si="0"/>
        <v>15.47626</v>
      </c>
      <c r="O8" s="22">
        <v>580.86333000000002</v>
      </c>
      <c r="P8" s="22">
        <v>12.56143</v>
      </c>
      <c r="Q8" s="22">
        <f t="shared" si="1"/>
        <v>593.42475999999999</v>
      </c>
      <c r="R8" s="22">
        <f t="shared" si="2"/>
        <v>-2.9148300000000003</v>
      </c>
      <c r="S8" s="22">
        <f t="shared" si="2"/>
        <v>577.94849999999997</v>
      </c>
      <c r="T8" s="24">
        <f t="shared" si="3"/>
        <v>-0.18834201544817677</v>
      </c>
      <c r="U8" s="24">
        <f t="shared" si="3"/>
        <v>37.344196853761822</v>
      </c>
      <c r="V8" s="310" t="s">
        <v>100</v>
      </c>
      <c r="W8" s="310" t="s">
        <v>100</v>
      </c>
      <c r="X8" s="310" t="s">
        <v>100</v>
      </c>
      <c r="Y8" s="310" t="s">
        <v>1444</v>
      </c>
      <c r="Z8" s="310" t="s">
        <v>1444</v>
      </c>
      <c r="AA8" s="310" t="s">
        <v>1444</v>
      </c>
      <c r="AB8" s="310" t="s">
        <v>1444</v>
      </c>
      <c r="AC8" s="318" t="s">
        <v>1444</v>
      </c>
    </row>
    <row r="9" spans="1:31" ht="26.25">
      <c r="A9" s="13">
        <f t="shared" ref="A9:A30" si="4">A8+1</f>
        <v>4</v>
      </c>
      <c r="B9" s="26" t="s">
        <v>88</v>
      </c>
      <c r="C9" s="11" t="s">
        <v>1436</v>
      </c>
      <c r="D9" s="19" t="s">
        <v>1437</v>
      </c>
      <c r="E9" s="18" t="s">
        <v>1438</v>
      </c>
      <c r="F9" s="18" t="s">
        <v>1441</v>
      </c>
      <c r="G9" s="18" t="s">
        <v>1446</v>
      </c>
      <c r="H9" s="20" t="s">
        <v>1443</v>
      </c>
      <c r="I9" s="13" t="s">
        <v>374</v>
      </c>
      <c r="J9" s="310" t="s">
        <v>1444</v>
      </c>
      <c r="K9" s="310" t="s">
        <v>1444</v>
      </c>
      <c r="L9" s="22">
        <v>0</v>
      </c>
      <c r="M9" s="22">
        <v>0</v>
      </c>
      <c r="N9" s="22">
        <f t="shared" si="0"/>
        <v>0</v>
      </c>
      <c r="O9" s="22">
        <v>150.28030999999999</v>
      </c>
      <c r="P9" s="22">
        <v>0</v>
      </c>
      <c r="Q9" s="22">
        <f t="shared" si="1"/>
        <v>150.28030999999999</v>
      </c>
      <c r="R9" s="22">
        <f t="shared" si="2"/>
        <v>0</v>
      </c>
      <c r="S9" s="22">
        <f t="shared" si="2"/>
        <v>150.28030999999999</v>
      </c>
      <c r="T9" s="24" t="str">
        <f t="shared" si="3"/>
        <v>100.0%</v>
      </c>
      <c r="U9" s="24" t="str">
        <f t="shared" si="3"/>
        <v>100.0%</v>
      </c>
      <c r="V9" s="310" t="s">
        <v>100</v>
      </c>
      <c r="W9" s="310" t="s">
        <v>100</v>
      </c>
      <c r="X9" s="310" t="s">
        <v>100</v>
      </c>
      <c r="Y9" s="310" t="s">
        <v>1444</v>
      </c>
      <c r="Z9" s="310" t="s">
        <v>1444</v>
      </c>
      <c r="AA9" s="310" t="s">
        <v>1444</v>
      </c>
      <c r="AB9" s="310" t="s">
        <v>1444</v>
      </c>
      <c r="AC9" s="318" t="s">
        <v>1444</v>
      </c>
    </row>
    <row r="10" spans="1:31" ht="26.25">
      <c r="A10" s="13">
        <f t="shared" si="4"/>
        <v>5</v>
      </c>
      <c r="B10" s="26" t="s">
        <v>88</v>
      </c>
      <c r="C10" s="11" t="s">
        <v>1436</v>
      </c>
      <c r="D10" s="19" t="s">
        <v>1437</v>
      </c>
      <c r="E10" s="18" t="s">
        <v>1438</v>
      </c>
      <c r="F10" s="18" t="s">
        <v>1441</v>
      </c>
      <c r="G10" s="18" t="s">
        <v>1447</v>
      </c>
      <c r="H10" s="20" t="s">
        <v>1443</v>
      </c>
      <c r="I10" s="13" t="s">
        <v>374</v>
      </c>
      <c r="J10" s="310" t="s">
        <v>1444</v>
      </c>
      <c r="K10" s="310" t="s">
        <v>1444</v>
      </c>
      <c r="L10" s="22">
        <v>8754.2849999999999</v>
      </c>
      <c r="M10" s="22">
        <v>0</v>
      </c>
      <c r="N10" s="22">
        <f t="shared" si="0"/>
        <v>8754.2849999999999</v>
      </c>
      <c r="O10" s="22">
        <v>0</v>
      </c>
      <c r="P10" s="22">
        <v>0</v>
      </c>
      <c r="Q10" s="22">
        <f t="shared" si="1"/>
        <v>0</v>
      </c>
      <c r="R10" s="22">
        <f t="shared" si="2"/>
        <v>0</v>
      </c>
      <c r="S10" s="22">
        <f t="shared" si="2"/>
        <v>-8754.2849999999999</v>
      </c>
      <c r="T10" s="24" t="str">
        <f t="shared" si="3"/>
        <v>100.0%</v>
      </c>
      <c r="U10" s="24">
        <f t="shared" si="3"/>
        <v>-1</v>
      </c>
      <c r="V10" s="310" t="s">
        <v>100</v>
      </c>
      <c r="W10" s="310" t="s">
        <v>100</v>
      </c>
      <c r="X10" s="310" t="s">
        <v>100</v>
      </c>
      <c r="Y10" s="310" t="s">
        <v>1444</v>
      </c>
      <c r="Z10" s="310" t="s">
        <v>1444</v>
      </c>
      <c r="AA10" s="310" t="s">
        <v>1444</v>
      </c>
      <c r="AB10" s="310" t="s">
        <v>1444</v>
      </c>
      <c r="AC10" s="318" t="s">
        <v>1444</v>
      </c>
    </row>
    <row r="11" spans="1:31" ht="39">
      <c r="A11" s="13">
        <f t="shared" si="4"/>
        <v>6</v>
      </c>
      <c r="B11" s="26" t="s">
        <v>88</v>
      </c>
      <c r="C11" s="11" t="s">
        <v>1436</v>
      </c>
      <c r="D11" s="19" t="s">
        <v>1437</v>
      </c>
      <c r="E11" s="18" t="s">
        <v>1438</v>
      </c>
      <c r="F11" s="18" t="s">
        <v>94</v>
      </c>
      <c r="G11" s="18" t="s">
        <v>94</v>
      </c>
      <c r="H11" s="20" t="s">
        <v>1439</v>
      </c>
      <c r="I11" s="13" t="s">
        <v>374</v>
      </c>
      <c r="J11" s="310" t="s">
        <v>1444</v>
      </c>
      <c r="K11" s="310" t="s">
        <v>1444</v>
      </c>
      <c r="L11" s="22">
        <v>21473.7</v>
      </c>
      <c r="M11" s="22">
        <v>19822.000150000003</v>
      </c>
      <c r="N11" s="22">
        <f t="shared" si="0"/>
        <v>41295.700150000004</v>
      </c>
      <c r="O11" s="22">
        <v>28373.096259999998</v>
      </c>
      <c r="P11" s="22">
        <v>16092.14158</v>
      </c>
      <c r="Q11" s="22">
        <f t="shared" si="1"/>
        <v>44465.237840000002</v>
      </c>
      <c r="R11" s="22">
        <f t="shared" si="2"/>
        <v>-3729.858570000004</v>
      </c>
      <c r="S11" s="22">
        <f t="shared" si="2"/>
        <v>3169.5376899999974</v>
      </c>
      <c r="T11" s="24">
        <f t="shared" si="3"/>
        <v>-0.18816761889692565</v>
      </c>
      <c r="U11" s="24">
        <f t="shared" si="3"/>
        <v>7.6752244870220393E-2</v>
      </c>
      <c r="V11" s="310" t="str">
        <f t="shared" ref="V11:V30" si="5">IF(ABS(R11)&gt;10000,"YES","NO")</f>
        <v>NO</v>
      </c>
      <c r="W11" s="310" t="str">
        <f t="shared" ref="W11:W30" si="6">IF(AND(ABS(R11)&gt;5000,ABS(T11)&gt;0.2),"YES","NO")</f>
        <v>NO</v>
      </c>
      <c r="X11" s="26" t="s">
        <v>1398</v>
      </c>
      <c r="Y11" s="12" t="s">
        <v>101</v>
      </c>
      <c r="Z11" s="12" t="s">
        <v>101</v>
      </c>
      <c r="AA11" s="12" t="s">
        <v>101</v>
      </c>
      <c r="AB11" s="12" t="s">
        <v>102</v>
      </c>
      <c r="AC11" s="317" t="s">
        <v>1440</v>
      </c>
    </row>
    <row r="12" spans="1:31" ht="39">
      <c r="A12" s="13">
        <f t="shared" si="4"/>
        <v>7</v>
      </c>
      <c r="B12" s="26" t="s">
        <v>88</v>
      </c>
      <c r="C12" s="11" t="s">
        <v>1436</v>
      </c>
      <c r="D12" s="19" t="s">
        <v>1448</v>
      </c>
      <c r="E12" s="18" t="s">
        <v>1449</v>
      </c>
      <c r="F12" s="18" t="s">
        <v>94</v>
      </c>
      <c r="G12" s="18" t="s">
        <v>94</v>
      </c>
      <c r="H12" s="20" t="s">
        <v>1439</v>
      </c>
      <c r="I12" s="13" t="s">
        <v>96</v>
      </c>
      <c r="J12" s="265" t="s">
        <v>483</v>
      </c>
      <c r="K12" s="265" t="s">
        <v>809</v>
      </c>
      <c r="L12" s="22">
        <v>67.128370000000004</v>
      </c>
      <c r="M12" s="22">
        <v>72.729380000000006</v>
      </c>
      <c r="N12" s="22">
        <f t="shared" si="0"/>
        <v>139.85775000000001</v>
      </c>
      <c r="O12" s="22">
        <v>353.28557999999998</v>
      </c>
      <c r="P12" s="22">
        <v>-174.97128000000001</v>
      </c>
      <c r="Q12" s="22">
        <f t="shared" si="1"/>
        <v>178.31429999999997</v>
      </c>
      <c r="R12" s="22">
        <f t="shared" si="2"/>
        <v>-247.70066000000003</v>
      </c>
      <c r="S12" s="22">
        <f t="shared" si="2"/>
        <v>38.456549999999964</v>
      </c>
      <c r="T12" s="24">
        <f t="shared" si="3"/>
        <v>-3.4057853923682564</v>
      </c>
      <c r="U12" s="24">
        <f t="shared" si="3"/>
        <v>0.27496903103331749</v>
      </c>
      <c r="V12" s="310" t="str">
        <f t="shared" si="5"/>
        <v>NO</v>
      </c>
      <c r="W12" s="310" t="str">
        <f t="shared" si="6"/>
        <v>NO</v>
      </c>
      <c r="X12" s="26" t="s">
        <v>1398</v>
      </c>
      <c r="Y12" s="12" t="s">
        <v>101</v>
      </c>
      <c r="Z12" s="12" t="s">
        <v>101</v>
      </c>
      <c r="AA12" s="12" t="s">
        <v>101</v>
      </c>
      <c r="AB12" s="12" t="s">
        <v>102</v>
      </c>
      <c r="AC12" s="317" t="s">
        <v>1450</v>
      </c>
    </row>
    <row r="13" spans="1:31" ht="39">
      <c r="A13" s="13">
        <f t="shared" si="4"/>
        <v>8</v>
      </c>
      <c r="B13" s="26" t="s">
        <v>88</v>
      </c>
      <c r="C13" s="11" t="s">
        <v>1436</v>
      </c>
      <c r="D13" s="19" t="s">
        <v>1428</v>
      </c>
      <c r="E13" s="308" t="s">
        <v>1429</v>
      </c>
      <c r="F13" s="18" t="s">
        <v>482</v>
      </c>
      <c r="G13" s="18" t="s">
        <v>482</v>
      </c>
      <c r="H13" s="20" t="s">
        <v>1439</v>
      </c>
      <c r="I13" s="13" t="s">
        <v>96</v>
      </c>
      <c r="J13" s="265" t="s">
        <v>483</v>
      </c>
      <c r="K13" s="265" t="s">
        <v>809</v>
      </c>
      <c r="L13" s="22">
        <v>26737.033350000002</v>
      </c>
      <c r="M13" s="22">
        <v>26780.60914</v>
      </c>
      <c r="N13" s="22">
        <f t="shared" si="0"/>
        <v>53517.642489999998</v>
      </c>
      <c r="O13" s="22">
        <v>25495.183099999998</v>
      </c>
      <c r="P13" s="22">
        <v>31214.446360000002</v>
      </c>
      <c r="Q13" s="22">
        <f t="shared" si="1"/>
        <v>56709.629459999996</v>
      </c>
      <c r="R13" s="22">
        <f t="shared" si="2"/>
        <v>4433.8372200000013</v>
      </c>
      <c r="S13" s="22">
        <f t="shared" si="2"/>
        <v>3191.9869699999981</v>
      </c>
      <c r="T13" s="24">
        <f t="shared" si="3"/>
        <v>0.16556147759079692</v>
      </c>
      <c r="U13" s="24">
        <f t="shared" si="3"/>
        <v>5.9643639396044668E-2</v>
      </c>
      <c r="V13" s="310" t="str">
        <f t="shared" si="5"/>
        <v>NO</v>
      </c>
      <c r="W13" s="310" t="str">
        <f t="shared" si="6"/>
        <v>NO</v>
      </c>
      <c r="X13" s="26" t="s">
        <v>1398</v>
      </c>
      <c r="Y13" s="12" t="s">
        <v>101</v>
      </c>
      <c r="Z13" s="12" t="s">
        <v>101</v>
      </c>
      <c r="AA13" s="12" t="s">
        <v>101</v>
      </c>
      <c r="AB13" s="12" t="s">
        <v>102</v>
      </c>
      <c r="AC13" s="317" t="s">
        <v>1451</v>
      </c>
    </row>
    <row r="14" spans="1:31" ht="26.25">
      <c r="A14" s="13">
        <f t="shared" si="4"/>
        <v>9</v>
      </c>
      <c r="B14" s="26" t="s">
        <v>88</v>
      </c>
      <c r="C14" s="11" t="s">
        <v>1436</v>
      </c>
      <c r="D14" s="19" t="s">
        <v>1428</v>
      </c>
      <c r="E14" s="308" t="s">
        <v>1429</v>
      </c>
      <c r="F14" s="18" t="s">
        <v>1441</v>
      </c>
      <c r="G14" s="18" t="s">
        <v>1442</v>
      </c>
      <c r="H14" s="20" t="s">
        <v>1443</v>
      </c>
      <c r="I14" s="13" t="s">
        <v>374</v>
      </c>
      <c r="J14" s="310" t="s">
        <v>1444</v>
      </c>
      <c r="K14" s="310" t="s">
        <v>1444</v>
      </c>
      <c r="L14" s="22">
        <v>497.73099999999999</v>
      </c>
      <c r="M14" s="22">
        <v>3047.6333200000004</v>
      </c>
      <c r="N14" s="22">
        <f t="shared" si="0"/>
        <v>3545.3643200000006</v>
      </c>
      <c r="O14" s="22">
        <v>49.357999999999997</v>
      </c>
      <c r="P14" s="22">
        <v>3201.2612300000001</v>
      </c>
      <c r="Q14" s="22">
        <f t="shared" si="1"/>
        <v>3250.6192300000002</v>
      </c>
      <c r="R14" s="22">
        <f t="shared" si="2"/>
        <v>153.6279099999997</v>
      </c>
      <c r="S14" s="22">
        <f t="shared" si="2"/>
        <v>-294.74509000000035</v>
      </c>
      <c r="T14" s="24">
        <f t="shared" si="3"/>
        <v>5.0408921897467533E-2</v>
      </c>
      <c r="U14" s="24">
        <f t="shared" si="3"/>
        <v>-8.3135346158163037E-2</v>
      </c>
      <c r="V14" s="310" t="s">
        <v>100</v>
      </c>
      <c r="W14" s="310" t="s">
        <v>100</v>
      </c>
      <c r="X14" s="310" t="s">
        <v>100</v>
      </c>
      <c r="Y14" s="310" t="s">
        <v>1444</v>
      </c>
      <c r="Z14" s="310" t="s">
        <v>1444</v>
      </c>
      <c r="AA14" s="310" t="s">
        <v>1444</v>
      </c>
      <c r="AB14" s="310" t="s">
        <v>1444</v>
      </c>
      <c r="AC14" s="318" t="s">
        <v>1444</v>
      </c>
      <c r="AE14" s="312"/>
    </row>
    <row r="15" spans="1:31" ht="26.25">
      <c r="A15" s="13">
        <f t="shared" si="4"/>
        <v>10</v>
      </c>
      <c r="B15" s="26" t="s">
        <v>88</v>
      </c>
      <c r="C15" s="11" t="s">
        <v>1436</v>
      </c>
      <c r="D15" s="19" t="s">
        <v>1428</v>
      </c>
      <c r="E15" s="308" t="s">
        <v>1429</v>
      </c>
      <c r="F15" s="18" t="s">
        <v>1441</v>
      </c>
      <c r="G15" s="18" t="s">
        <v>1446</v>
      </c>
      <c r="H15" s="20" t="s">
        <v>1443</v>
      </c>
      <c r="I15" s="13" t="s">
        <v>374</v>
      </c>
      <c r="J15" s="310" t="s">
        <v>1444</v>
      </c>
      <c r="K15" s="310" t="s">
        <v>1444</v>
      </c>
      <c r="L15" s="22">
        <v>485.93400000000003</v>
      </c>
      <c r="M15" s="22">
        <v>881.08204000000001</v>
      </c>
      <c r="N15" s="22">
        <f t="shared" si="0"/>
        <v>1367.01604</v>
      </c>
      <c r="O15" s="22">
        <v>1396.133</v>
      </c>
      <c r="P15" s="22">
        <v>925.49641999999994</v>
      </c>
      <c r="Q15" s="22">
        <f t="shared" si="1"/>
        <v>2321.6294200000002</v>
      </c>
      <c r="R15" s="22">
        <f t="shared" si="2"/>
        <v>44.414379999999937</v>
      </c>
      <c r="S15" s="22">
        <f t="shared" si="2"/>
        <v>954.61338000000023</v>
      </c>
      <c r="T15" s="24">
        <f t="shared" si="3"/>
        <v>5.0408904033499465E-2</v>
      </c>
      <c r="U15" s="24">
        <f t="shared" si="3"/>
        <v>0.69831907751426259</v>
      </c>
      <c r="V15" s="310" t="s">
        <v>100</v>
      </c>
      <c r="W15" s="310" t="s">
        <v>100</v>
      </c>
      <c r="X15" s="310" t="s">
        <v>100</v>
      </c>
      <c r="Y15" s="310" t="s">
        <v>1444</v>
      </c>
      <c r="Z15" s="310" t="s">
        <v>1444</v>
      </c>
      <c r="AA15" s="310" t="s">
        <v>1444</v>
      </c>
      <c r="AB15" s="310" t="s">
        <v>1444</v>
      </c>
      <c r="AC15" s="318" t="s">
        <v>1444</v>
      </c>
    </row>
    <row r="16" spans="1:31" ht="39">
      <c r="A16" s="13">
        <f t="shared" si="4"/>
        <v>11</v>
      </c>
      <c r="B16" s="26" t="s">
        <v>88</v>
      </c>
      <c r="C16" s="11" t="s">
        <v>1436</v>
      </c>
      <c r="D16" s="19" t="s">
        <v>1428</v>
      </c>
      <c r="E16" s="308" t="s">
        <v>1429</v>
      </c>
      <c r="F16" s="18" t="s">
        <v>94</v>
      </c>
      <c r="G16" s="18" t="s">
        <v>94</v>
      </c>
      <c r="H16" s="20" t="s">
        <v>1439</v>
      </c>
      <c r="I16" s="13" t="s">
        <v>374</v>
      </c>
      <c r="J16" s="310" t="s">
        <v>1444</v>
      </c>
      <c r="K16" s="310" t="s">
        <v>1444</v>
      </c>
      <c r="L16" s="22">
        <v>25753.367999999999</v>
      </c>
      <c r="M16" s="22">
        <v>22851.893780000002</v>
      </c>
      <c r="N16" s="22">
        <f t="shared" si="0"/>
        <v>48605.261780000001</v>
      </c>
      <c r="O16" s="22">
        <v>24049.68</v>
      </c>
      <c r="P16" s="22">
        <v>27087.688709999999</v>
      </c>
      <c r="Q16" s="22">
        <f t="shared" si="1"/>
        <v>51137.368709999995</v>
      </c>
      <c r="R16" s="22">
        <f t="shared" si="2"/>
        <v>4235.7949299999964</v>
      </c>
      <c r="S16" s="22">
        <f t="shared" si="2"/>
        <v>2532.1069299999945</v>
      </c>
      <c r="T16" s="24">
        <f t="shared" si="3"/>
        <v>0.18535859525599441</v>
      </c>
      <c r="U16" s="24">
        <f t="shared" si="3"/>
        <v>5.2095325429188426E-2</v>
      </c>
      <c r="V16" s="310" t="str">
        <f t="shared" si="5"/>
        <v>NO</v>
      </c>
      <c r="W16" s="310" t="str">
        <f t="shared" si="6"/>
        <v>NO</v>
      </c>
      <c r="X16" s="26" t="s">
        <v>1398</v>
      </c>
      <c r="Y16" s="12" t="s">
        <v>101</v>
      </c>
      <c r="Z16" s="12" t="s">
        <v>101</v>
      </c>
      <c r="AA16" s="12" t="s">
        <v>101</v>
      </c>
      <c r="AB16" s="12" t="s">
        <v>102</v>
      </c>
      <c r="AC16" s="317" t="s">
        <v>1451</v>
      </c>
    </row>
    <row r="17" spans="1:31" ht="39">
      <c r="A17" s="13">
        <f t="shared" si="4"/>
        <v>12</v>
      </c>
      <c r="B17" s="26" t="s">
        <v>88</v>
      </c>
      <c r="C17" s="11" t="s">
        <v>1436</v>
      </c>
      <c r="D17" s="19" t="s">
        <v>1452</v>
      </c>
      <c r="E17" s="18" t="s">
        <v>1453</v>
      </c>
      <c r="F17" s="18" t="s">
        <v>114</v>
      </c>
      <c r="G17" s="18" t="s">
        <v>114</v>
      </c>
      <c r="H17" s="20" t="s">
        <v>1439</v>
      </c>
      <c r="I17" s="13" t="s">
        <v>96</v>
      </c>
      <c r="J17" s="265" t="s">
        <v>483</v>
      </c>
      <c r="K17" s="265" t="s">
        <v>809</v>
      </c>
      <c r="L17" s="22">
        <v>38215.764439999999</v>
      </c>
      <c r="M17" s="22">
        <v>39099.960599999999</v>
      </c>
      <c r="N17" s="22">
        <f t="shared" si="0"/>
        <v>77315.72503999999</v>
      </c>
      <c r="O17" s="22">
        <v>38083.868549999999</v>
      </c>
      <c r="P17" s="22">
        <v>40589.79135</v>
      </c>
      <c r="Q17" s="22">
        <f t="shared" si="1"/>
        <v>78673.659899999999</v>
      </c>
      <c r="R17" s="22">
        <f t="shared" si="2"/>
        <v>1489.830750000001</v>
      </c>
      <c r="S17" s="22">
        <f t="shared" si="2"/>
        <v>1357.9348600000085</v>
      </c>
      <c r="T17" s="24">
        <f t="shared" si="3"/>
        <v>3.810312663077213E-2</v>
      </c>
      <c r="U17" s="24">
        <f t="shared" si="3"/>
        <v>1.7563501594241904E-2</v>
      </c>
      <c r="V17" s="310" t="str">
        <f t="shared" si="5"/>
        <v>NO</v>
      </c>
      <c r="W17" s="310" t="str">
        <f t="shared" si="6"/>
        <v>NO</v>
      </c>
      <c r="X17" s="26" t="s">
        <v>1398</v>
      </c>
      <c r="Y17" s="12" t="s">
        <v>101</v>
      </c>
      <c r="Z17" s="12" t="s">
        <v>101</v>
      </c>
      <c r="AA17" s="12" t="s">
        <v>101</v>
      </c>
      <c r="AB17" s="12" t="s">
        <v>102</v>
      </c>
      <c r="AC17" s="317" t="s">
        <v>1454</v>
      </c>
    </row>
    <row r="18" spans="1:31" ht="26.25">
      <c r="A18" s="13">
        <f t="shared" si="4"/>
        <v>13</v>
      </c>
      <c r="B18" s="26" t="s">
        <v>88</v>
      </c>
      <c r="C18" s="11" t="s">
        <v>1436</v>
      </c>
      <c r="D18" s="19" t="s">
        <v>1452</v>
      </c>
      <c r="E18" s="18" t="s">
        <v>1453</v>
      </c>
      <c r="F18" s="18" t="s">
        <v>1441</v>
      </c>
      <c r="G18" s="18" t="s">
        <v>1455</v>
      </c>
      <c r="H18" s="20" t="s">
        <v>1443</v>
      </c>
      <c r="I18" s="13" t="s">
        <v>374</v>
      </c>
      <c r="J18" s="310" t="s">
        <v>1444</v>
      </c>
      <c r="K18" s="310" t="s">
        <v>1444</v>
      </c>
      <c r="L18" s="22">
        <v>0</v>
      </c>
      <c r="M18" s="22">
        <v>0</v>
      </c>
      <c r="N18" s="22">
        <f t="shared" si="0"/>
        <v>0</v>
      </c>
      <c r="O18" s="22">
        <v>213.44342</v>
      </c>
      <c r="P18" s="22">
        <v>0</v>
      </c>
      <c r="Q18" s="22">
        <f t="shared" si="1"/>
        <v>213.44342</v>
      </c>
      <c r="R18" s="22">
        <f t="shared" si="2"/>
        <v>0</v>
      </c>
      <c r="S18" s="22">
        <f t="shared" si="2"/>
        <v>213.44342</v>
      </c>
      <c r="T18" s="24" t="str">
        <f t="shared" si="3"/>
        <v>100.0%</v>
      </c>
      <c r="U18" s="24" t="str">
        <f t="shared" si="3"/>
        <v>100.0%</v>
      </c>
      <c r="V18" s="310" t="s">
        <v>100</v>
      </c>
      <c r="W18" s="310" t="s">
        <v>100</v>
      </c>
      <c r="X18" s="310" t="s">
        <v>100</v>
      </c>
      <c r="Y18" s="310" t="s">
        <v>1444</v>
      </c>
      <c r="Z18" s="310" t="s">
        <v>1444</v>
      </c>
      <c r="AA18" s="310" t="s">
        <v>1444</v>
      </c>
      <c r="AB18" s="310" t="s">
        <v>1444</v>
      </c>
      <c r="AC18" s="318" t="s">
        <v>1444</v>
      </c>
    </row>
    <row r="19" spans="1:31" ht="39">
      <c r="A19" s="13">
        <f t="shared" si="4"/>
        <v>14</v>
      </c>
      <c r="B19" s="26" t="s">
        <v>88</v>
      </c>
      <c r="C19" s="11" t="s">
        <v>1436</v>
      </c>
      <c r="D19" s="19" t="s">
        <v>1452</v>
      </c>
      <c r="E19" s="18" t="s">
        <v>1453</v>
      </c>
      <c r="F19" s="18" t="s">
        <v>94</v>
      </c>
      <c r="G19" s="18" t="s">
        <v>94</v>
      </c>
      <c r="H19" s="20" t="s">
        <v>1439</v>
      </c>
      <c r="I19" s="13" t="s">
        <v>374</v>
      </c>
      <c r="J19" s="310" t="s">
        <v>1444</v>
      </c>
      <c r="K19" s="310" t="s">
        <v>1444</v>
      </c>
      <c r="L19" s="22">
        <v>38215.764439999999</v>
      </c>
      <c r="M19" s="22">
        <v>39099.960599999999</v>
      </c>
      <c r="N19" s="22">
        <f t="shared" si="0"/>
        <v>77315.72503999999</v>
      </c>
      <c r="O19" s="22">
        <v>37870.425130000003</v>
      </c>
      <c r="P19" s="22">
        <v>40589.79135</v>
      </c>
      <c r="Q19" s="22">
        <f t="shared" si="1"/>
        <v>78460.216480000003</v>
      </c>
      <c r="R19" s="22">
        <f t="shared" si="2"/>
        <v>1489.830750000001</v>
      </c>
      <c r="S19" s="22">
        <f t="shared" si="2"/>
        <v>1144.4914400000125</v>
      </c>
      <c r="T19" s="24">
        <f t="shared" si="3"/>
        <v>3.810312663077213E-2</v>
      </c>
      <c r="U19" s="24">
        <f t="shared" si="3"/>
        <v>1.4802828782992069E-2</v>
      </c>
      <c r="V19" s="310" t="str">
        <f t="shared" si="5"/>
        <v>NO</v>
      </c>
      <c r="W19" s="310" t="str">
        <f t="shared" si="6"/>
        <v>NO</v>
      </c>
      <c r="X19" s="26" t="s">
        <v>1398</v>
      </c>
      <c r="Y19" s="12" t="s">
        <v>101</v>
      </c>
      <c r="Z19" s="12" t="s">
        <v>101</v>
      </c>
      <c r="AA19" s="12" t="s">
        <v>101</v>
      </c>
      <c r="AB19" s="12" t="s">
        <v>102</v>
      </c>
      <c r="AC19" s="317" t="s">
        <v>1454</v>
      </c>
    </row>
    <row r="20" spans="1:31" ht="39">
      <c r="A20" s="13">
        <f t="shared" si="4"/>
        <v>15</v>
      </c>
      <c r="B20" s="26" t="s">
        <v>88</v>
      </c>
      <c r="C20" s="11" t="s">
        <v>1436</v>
      </c>
      <c r="D20" s="19" t="s">
        <v>1456</v>
      </c>
      <c r="E20" s="18" t="s">
        <v>1457</v>
      </c>
      <c r="F20" s="18" t="s">
        <v>94</v>
      </c>
      <c r="G20" s="18" t="s">
        <v>94</v>
      </c>
      <c r="H20" s="20" t="s">
        <v>1439</v>
      </c>
      <c r="I20" s="13" t="s">
        <v>96</v>
      </c>
      <c r="J20" s="265" t="s">
        <v>483</v>
      </c>
      <c r="K20" s="265" t="s">
        <v>809</v>
      </c>
      <c r="L20" s="22">
        <v>24467.742129999999</v>
      </c>
      <c r="M20" s="22">
        <v>24988.998339999998</v>
      </c>
      <c r="N20" s="22">
        <f t="shared" si="0"/>
        <v>49456.740469999997</v>
      </c>
      <c r="O20" s="22">
        <v>24223.565159999998</v>
      </c>
      <c r="P20" s="22">
        <v>24234.11363</v>
      </c>
      <c r="Q20" s="22">
        <f t="shared" si="1"/>
        <v>48457.678789999998</v>
      </c>
      <c r="R20" s="22">
        <f t="shared" si="2"/>
        <v>-754.88470999999845</v>
      </c>
      <c r="S20" s="22">
        <f t="shared" si="2"/>
        <v>-999.06167999999889</v>
      </c>
      <c r="T20" s="24">
        <f t="shared" si="3"/>
        <v>-3.0208682226035895E-2</v>
      </c>
      <c r="U20" s="24">
        <f t="shared" si="3"/>
        <v>-2.0200718254087539E-2</v>
      </c>
      <c r="V20" s="310" t="str">
        <f t="shared" si="5"/>
        <v>NO</v>
      </c>
      <c r="W20" s="310" t="str">
        <f t="shared" si="6"/>
        <v>NO</v>
      </c>
      <c r="X20" s="26" t="s">
        <v>1398</v>
      </c>
      <c r="Y20" s="12" t="s">
        <v>101</v>
      </c>
      <c r="Z20" s="12" t="s">
        <v>101</v>
      </c>
      <c r="AA20" s="12" t="s">
        <v>101</v>
      </c>
      <c r="AB20" s="12" t="s">
        <v>102</v>
      </c>
      <c r="AC20" s="317" t="s">
        <v>1458</v>
      </c>
    </row>
    <row r="21" spans="1:31" ht="51.75">
      <c r="A21" s="13">
        <f t="shared" si="4"/>
        <v>16</v>
      </c>
      <c r="B21" s="26" t="s">
        <v>88</v>
      </c>
      <c r="C21" s="11" t="s">
        <v>1436</v>
      </c>
      <c r="D21" s="19" t="s">
        <v>1459</v>
      </c>
      <c r="E21" s="18" t="s">
        <v>1460</v>
      </c>
      <c r="F21" s="18" t="s">
        <v>94</v>
      </c>
      <c r="G21" s="18" t="s">
        <v>94</v>
      </c>
      <c r="H21" s="20" t="s">
        <v>1439</v>
      </c>
      <c r="I21" s="13" t="s">
        <v>96</v>
      </c>
      <c r="J21" s="265" t="s">
        <v>483</v>
      </c>
      <c r="K21" s="265" t="s">
        <v>809</v>
      </c>
      <c r="L21" s="22">
        <v>15363.235049999999</v>
      </c>
      <c r="M21" s="22">
        <v>15586.27175</v>
      </c>
      <c r="N21" s="22">
        <f t="shared" si="0"/>
        <v>30949.506799999999</v>
      </c>
      <c r="O21" s="22">
        <v>13579.138269999999</v>
      </c>
      <c r="P21" s="22">
        <v>12155.62182</v>
      </c>
      <c r="Q21" s="22">
        <f t="shared" si="1"/>
        <v>25734.76009</v>
      </c>
      <c r="R21" s="22">
        <f t="shared" si="2"/>
        <v>-3430.6499299999996</v>
      </c>
      <c r="S21" s="22">
        <f t="shared" si="2"/>
        <v>-5214.7467099999994</v>
      </c>
      <c r="T21" s="24">
        <f t="shared" si="3"/>
        <v>-0.22010715487493021</v>
      </c>
      <c r="U21" s="24">
        <f t="shared" si="3"/>
        <v>-0.16849207787698897</v>
      </c>
      <c r="V21" s="310" t="str">
        <f t="shared" si="5"/>
        <v>NO</v>
      </c>
      <c r="W21" s="310" t="str">
        <f t="shared" si="6"/>
        <v>NO</v>
      </c>
      <c r="X21" s="26" t="s">
        <v>1398</v>
      </c>
      <c r="Y21" s="12" t="s">
        <v>101</v>
      </c>
      <c r="Z21" s="12" t="s">
        <v>101</v>
      </c>
      <c r="AA21" s="12" t="s">
        <v>101</v>
      </c>
      <c r="AB21" s="12" t="s">
        <v>102</v>
      </c>
      <c r="AC21" s="317" t="s">
        <v>1461</v>
      </c>
    </row>
    <row r="22" spans="1:31" ht="51.75">
      <c r="A22" s="13">
        <f t="shared" si="4"/>
        <v>17</v>
      </c>
      <c r="B22" s="26" t="s">
        <v>88</v>
      </c>
      <c r="C22" s="11" t="s">
        <v>1436</v>
      </c>
      <c r="D22" s="19" t="s">
        <v>1462</v>
      </c>
      <c r="E22" s="18" t="s">
        <v>1463</v>
      </c>
      <c r="F22" s="18" t="s">
        <v>114</v>
      </c>
      <c r="G22" s="18" t="s">
        <v>114</v>
      </c>
      <c r="H22" s="20" t="s">
        <v>1439</v>
      </c>
      <c r="I22" s="13" t="s">
        <v>96</v>
      </c>
      <c r="J22" s="265" t="s">
        <v>483</v>
      </c>
      <c r="K22" s="265" t="s">
        <v>809</v>
      </c>
      <c r="L22" s="22">
        <v>25712.758730000001</v>
      </c>
      <c r="M22" s="22">
        <v>25987.814009999998</v>
      </c>
      <c r="N22" s="22">
        <f t="shared" si="0"/>
        <v>51700.572740000003</v>
      </c>
      <c r="O22" s="22">
        <v>24591.451389999998</v>
      </c>
      <c r="P22" s="22">
        <v>24475.52893</v>
      </c>
      <c r="Q22" s="22">
        <f t="shared" si="1"/>
        <v>49066.980320000002</v>
      </c>
      <c r="R22" s="22">
        <f t="shared" si="2"/>
        <v>-1512.2850799999978</v>
      </c>
      <c r="S22" s="22">
        <f t="shared" si="2"/>
        <v>-2633.5924200000009</v>
      </c>
      <c r="T22" s="24">
        <f t="shared" si="3"/>
        <v>-5.8192084929424119E-2</v>
      </c>
      <c r="U22" s="24">
        <f t="shared" si="3"/>
        <v>-5.0939327756468498E-2</v>
      </c>
      <c r="V22" s="310" t="str">
        <f t="shared" si="5"/>
        <v>NO</v>
      </c>
      <c r="W22" s="310" t="str">
        <f t="shared" si="6"/>
        <v>NO</v>
      </c>
      <c r="X22" s="26" t="s">
        <v>1398</v>
      </c>
      <c r="Y22" s="12" t="s">
        <v>101</v>
      </c>
      <c r="Z22" s="12" t="s">
        <v>101</v>
      </c>
      <c r="AA22" s="12" t="s">
        <v>101</v>
      </c>
      <c r="AB22" s="12" t="s">
        <v>102</v>
      </c>
      <c r="AC22" s="317" t="s">
        <v>1464</v>
      </c>
    </row>
    <row r="23" spans="1:31" ht="26.25">
      <c r="A23" s="13">
        <f t="shared" si="4"/>
        <v>18</v>
      </c>
      <c r="B23" s="26" t="s">
        <v>88</v>
      </c>
      <c r="C23" s="11" t="s">
        <v>1436</v>
      </c>
      <c r="D23" s="19" t="s">
        <v>1462</v>
      </c>
      <c r="E23" s="18" t="s">
        <v>1463</v>
      </c>
      <c r="F23" s="18" t="s">
        <v>1441</v>
      </c>
      <c r="G23" s="18" t="s">
        <v>1442</v>
      </c>
      <c r="H23" s="20" t="s">
        <v>1443</v>
      </c>
      <c r="I23" s="13" t="s">
        <v>374</v>
      </c>
      <c r="J23" s="310" t="s">
        <v>1444</v>
      </c>
      <c r="K23" s="310" t="s">
        <v>1444</v>
      </c>
      <c r="L23" s="22">
        <v>9068.9860000000008</v>
      </c>
      <c r="M23" s="22">
        <v>10161.235280000001</v>
      </c>
      <c r="N23" s="22">
        <f t="shared" si="0"/>
        <v>19230.221280000002</v>
      </c>
      <c r="O23" s="22">
        <v>9598.3181800000002</v>
      </c>
      <c r="P23" s="22">
        <v>9569.9319300000006</v>
      </c>
      <c r="Q23" s="22">
        <f t="shared" si="1"/>
        <v>19168.250110000001</v>
      </c>
      <c r="R23" s="22">
        <f t="shared" si="2"/>
        <v>-591.30335000000014</v>
      </c>
      <c r="S23" s="22">
        <f t="shared" si="2"/>
        <v>-61.971170000000711</v>
      </c>
      <c r="T23" s="24">
        <f t="shared" si="3"/>
        <v>-5.8192073473964483E-2</v>
      </c>
      <c r="U23" s="24">
        <f t="shared" si="3"/>
        <v>-3.2225926627507174E-3</v>
      </c>
      <c r="V23" s="310" t="s">
        <v>100</v>
      </c>
      <c r="W23" s="310" t="s">
        <v>100</v>
      </c>
      <c r="X23" s="310" t="s">
        <v>100</v>
      </c>
      <c r="Y23" s="310" t="s">
        <v>1444</v>
      </c>
      <c r="Z23" s="310" t="s">
        <v>1444</v>
      </c>
      <c r="AA23" s="310" t="s">
        <v>1444</v>
      </c>
      <c r="AB23" s="310" t="s">
        <v>1444</v>
      </c>
      <c r="AC23" s="318" t="s">
        <v>1444</v>
      </c>
      <c r="AE23" s="312"/>
    </row>
    <row r="24" spans="1:31" ht="51.75">
      <c r="A24" s="13">
        <f t="shared" si="4"/>
        <v>19</v>
      </c>
      <c r="B24" s="26" t="s">
        <v>88</v>
      </c>
      <c r="C24" s="11" t="s">
        <v>1436</v>
      </c>
      <c r="D24" s="19" t="s">
        <v>1462</v>
      </c>
      <c r="E24" s="18" t="s">
        <v>1463</v>
      </c>
      <c r="F24" s="18" t="s">
        <v>94</v>
      </c>
      <c r="G24" s="18" t="s">
        <v>94</v>
      </c>
      <c r="H24" s="20" t="s">
        <v>1439</v>
      </c>
      <c r="I24" s="13" t="s">
        <v>374</v>
      </c>
      <c r="J24" s="310" t="s">
        <v>1444</v>
      </c>
      <c r="K24" s="310" t="s">
        <v>1444</v>
      </c>
      <c r="L24" s="22">
        <v>16643.772000000001</v>
      </c>
      <c r="M24" s="22">
        <v>15826.578729999999</v>
      </c>
      <c r="N24" s="22">
        <f t="shared" si="0"/>
        <v>32470.350729999998</v>
      </c>
      <c r="O24" s="22">
        <v>14993.133</v>
      </c>
      <c r="P24" s="22">
        <v>14905.597</v>
      </c>
      <c r="Q24" s="22">
        <f t="shared" si="1"/>
        <v>29898.73</v>
      </c>
      <c r="R24" s="22">
        <f t="shared" si="2"/>
        <v>-920.98172999999952</v>
      </c>
      <c r="S24" s="22">
        <f t="shared" si="2"/>
        <v>-2571.6207299999987</v>
      </c>
      <c r="T24" s="24">
        <f t="shared" si="3"/>
        <v>-5.8192092284243137E-2</v>
      </c>
      <c r="U24" s="24">
        <f t="shared" si="3"/>
        <v>-7.9199043810266809E-2</v>
      </c>
      <c r="V24" s="310" t="str">
        <f t="shared" si="5"/>
        <v>NO</v>
      </c>
      <c r="W24" s="310" t="str">
        <f t="shared" si="6"/>
        <v>NO</v>
      </c>
      <c r="X24" s="26" t="s">
        <v>1398</v>
      </c>
      <c r="Y24" s="12" t="s">
        <v>101</v>
      </c>
      <c r="Z24" s="12" t="s">
        <v>101</v>
      </c>
      <c r="AA24" s="12" t="s">
        <v>101</v>
      </c>
      <c r="AB24" s="12" t="s">
        <v>102</v>
      </c>
      <c r="AC24" s="317" t="s">
        <v>1464</v>
      </c>
    </row>
    <row r="25" spans="1:31" ht="39">
      <c r="A25" s="13">
        <f t="shared" si="4"/>
        <v>20</v>
      </c>
      <c r="B25" s="26" t="s">
        <v>88</v>
      </c>
      <c r="C25" s="11" t="s">
        <v>1436</v>
      </c>
      <c r="D25" s="319" t="s">
        <v>1465</v>
      </c>
      <c r="E25" s="308" t="s">
        <v>1466</v>
      </c>
      <c r="F25" s="18" t="s">
        <v>94</v>
      </c>
      <c r="G25" s="18" t="s">
        <v>94</v>
      </c>
      <c r="H25" s="20" t="s">
        <v>1467</v>
      </c>
      <c r="I25" s="13" t="s">
        <v>96</v>
      </c>
      <c r="J25" s="265" t="s">
        <v>483</v>
      </c>
      <c r="K25" s="265" t="s">
        <v>809</v>
      </c>
      <c r="L25" s="22">
        <v>14949.75304</v>
      </c>
      <c r="M25" s="22">
        <v>15230.34763</v>
      </c>
      <c r="N25" s="22">
        <f t="shared" si="0"/>
        <v>30180.10067</v>
      </c>
      <c r="O25" s="22">
        <v>15712.788790000001</v>
      </c>
      <c r="P25" s="22">
        <v>15827.57561</v>
      </c>
      <c r="Q25" s="22">
        <f t="shared" si="1"/>
        <v>31540.364399999999</v>
      </c>
      <c r="R25" s="22">
        <f t="shared" si="2"/>
        <v>597.22797999999966</v>
      </c>
      <c r="S25" s="22">
        <f t="shared" si="2"/>
        <v>1360.2637299999988</v>
      </c>
      <c r="T25" s="24">
        <f t="shared" si="3"/>
        <v>3.9213023530967145E-2</v>
      </c>
      <c r="U25" s="24">
        <f t="shared" si="3"/>
        <v>4.507154382530424E-2</v>
      </c>
      <c r="V25" s="310" t="str">
        <f t="shared" si="5"/>
        <v>NO</v>
      </c>
      <c r="W25" s="310" t="str">
        <f t="shared" si="6"/>
        <v>NO</v>
      </c>
      <c r="X25" s="26" t="s">
        <v>1398</v>
      </c>
      <c r="Y25" s="12" t="s">
        <v>101</v>
      </c>
      <c r="Z25" s="12" t="s">
        <v>101</v>
      </c>
      <c r="AA25" s="12" t="s">
        <v>101</v>
      </c>
      <c r="AB25" s="12" t="s">
        <v>102</v>
      </c>
      <c r="AC25" s="317" t="s">
        <v>1468</v>
      </c>
    </row>
    <row r="26" spans="1:31" ht="204.75">
      <c r="A26" s="13">
        <f t="shared" si="4"/>
        <v>21</v>
      </c>
      <c r="B26" s="26" t="s">
        <v>88</v>
      </c>
      <c r="C26" s="11" t="s">
        <v>1436</v>
      </c>
      <c r="D26" s="319" t="s">
        <v>1469</v>
      </c>
      <c r="E26" s="308" t="s">
        <v>1470</v>
      </c>
      <c r="F26" s="18" t="s">
        <v>94</v>
      </c>
      <c r="G26" s="18" t="s">
        <v>94</v>
      </c>
      <c r="H26" s="20" t="s">
        <v>1467</v>
      </c>
      <c r="I26" s="13" t="s">
        <v>96</v>
      </c>
      <c r="J26" s="265" t="s">
        <v>483</v>
      </c>
      <c r="K26" s="265" t="s">
        <v>809</v>
      </c>
      <c r="L26" s="22">
        <v>31949.318309999999</v>
      </c>
      <c r="M26" s="22">
        <v>32144.739959999999</v>
      </c>
      <c r="N26" s="22">
        <f t="shared" si="0"/>
        <v>64094.058269999994</v>
      </c>
      <c r="O26" s="22">
        <v>20725.823329999999</v>
      </c>
      <c r="P26" s="22">
        <v>22265.424180000002</v>
      </c>
      <c r="Q26" s="22">
        <f t="shared" si="1"/>
        <v>42991.247510000001</v>
      </c>
      <c r="R26" s="22">
        <f t="shared" si="2"/>
        <v>-9879.3157799999972</v>
      </c>
      <c r="S26" s="22">
        <f t="shared" si="2"/>
        <v>-21102.810759999993</v>
      </c>
      <c r="T26" s="24">
        <f t="shared" si="3"/>
        <v>-0.30733848811013986</v>
      </c>
      <c r="U26" s="24">
        <f t="shared" si="3"/>
        <v>-0.32924753603685319</v>
      </c>
      <c r="V26" s="310" t="str">
        <f t="shared" si="5"/>
        <v>NO</v>
      </c>
      <c r="W26" s="310" t="str">
        <f t="shared" si="6"/>
        <v>YES</v>
      </c>
      <c r="X26" s="49" t="s">
        <v>1471</v>
      </c>
      <c r="Y26" s="12" t="s">
        <v>101</v>
      </c>
      <c r="Z26" s="12" t="s">
        <v>101</v>
      </c>
      <c r="AA26" s="12" t="s">
        <v>101</v>
      </c>
      <c r="AB26" s="12" t="s">
        <v>102</v>
      </c>
      <c r="AC26" s="317" t="s">
        <v>1472</v>
      </c>
    </row>
    <row r="27" spans="1:31" ht="51.75">
      <c r="A27" s="13">
        <f t="shared" si="4"/>
        <v>22</v>
      </c>
      <c r="B27" s="26" t="s">
        <v>88</v>
      </c>
      <c r="C27" s="11" t="s">
        <v>1436</v>
      </c>
      <c r="D27" s="319" t="s">
        <v>1473</v>
      </c>
      <c r="E27" s="308" t="s">
        <v>1474</v>
      </c>
      <c r="F27" s="18" t="s">
        <v>94</v>
      </c>
      <c r="G27" s="18" t="s">
        <v>94</v>
      </c>
      <c r="H27" s="20" t="s">
        <v>1467</v>
      </c>
      <c r="I27" s="13" t="s">
        <v>96</v>
      </c>
      <c r="J27" s="265" t="s">
        <v>483</v>
      </c>
      <c r="K27" s="265" t="s">
        <v>809</v>
      </c>
      <c r="L27" s="22">
        <v>3318.64104</v>
      </c>
      <c r="M27" s="22">
        <v>3329.8516100000002</v>
      </c>
      <c r="N27" s="22">
        <f t="shared" si="0"/>
        <v>6648.4926500000001</v>
      </c>
      <c r="O27" s="22">
        <v>2934.2005100000001</v>
      </c>
      <c r="P27" s="22">
        <v>2905.8142800000001</v>
      </c>
      <c r="Q27" s="22">
        <f t="shared" si="1"/>
        <v>5840.0147900000002</v>
      </c>
      <c r="R27" s="22">
        <f t="shared" si="2"/>
        <v>-424.03733000000011</v>
      </c>
      <c r="S27" s="22">
        <f t="shared" si="2"/>
        <v>-808.47785999999996</v>
      </c>
      <c r="T27" s="24">
        <f t="shared" si="3"/>
        <v>-0.12734421219448877</v>
      </c>
      <c r="U27" s="24">
        <f t="shared" si="3"/>
        <v>-0.1216031817377432</v>
      </c>
      <c r="V27" s="310" t="str">
        <f t="shared" si="5"/>
        <v>NO</v>
      </c>
      <c r="W27" s="310" t="str">
        <f t="shared" si="6"/>
        <v>NO</v>
      </c>
      <c r="X27" s="26" t="s">
        <v>1398</v>
      </c>
      <c r="Y27" s="12" t="s">
        <v>101</v>
      </c>
      <c r="Z27" s="12" t="s">
        <v>101</v>
      </c>
      <c r="AA27" s="12" t="s">
        <v>101</v>
      </c>
      <c r="AB27" s="12" t="s">
        <v>102</v>
      </c>
      <c r="AC27" s="317" t="s">
        <v>1475</v>
      </c>
    </row>
    <row r="28" spans="1:31" ht="115.5">
      <c r="A28" s="13">
        <f t="shared" si="4"/>
        <v>23</v>
      </c>
      <c r="B28" s="26" t="s">
        <v>88</v>
      </c>
      <c r="C28" s="11" t="s">
        <v>1436</v>
      </c>
      <c r="D28" s="319" t="s">
        <v>1476</v>
      </c>
      <c r="E28" s="308" t="s">
        <v>1477</v>
      </c>
      <c r="F28" s="18" t="s">
        <v>94</v>
      </c>
      <c r="G28" s="18" t="s">
        <v>94</v>
      </c>
      <c r="H28" s="20" t="s">
        <v>1467</v>
      </c>
      <c r="I28" s="13" t="s">
        <v>96</v>
      </c>
      <c r="J28" s="265" t="s">
        <v>483</v>
      </c>
      <c r="K28" s="265" t="s">
        <v>809</v>
      </c>
      <c r="L28" s="22">
        <v>484.33204000000001</v>
      </c>
      <c r="M28" s="22">
        <v>494.70152999999999</v>
      </c>
      <c r="N28" s="22">
        <f t="shared" si="0"/>
        <v>979.03357000000005</v>
      </c>
      <c r="O28" s="22">
        <v>3406.6967199999999</v>
      </c>
      <c r="P28" s="22">
        <v>2971.6486</v>
      </c>
      <c r="Q28" s="22">
        <f t="shared" si="1"/>
        <v>6378.3453200000004</v>
      </c>
      <c r="R28" s="22">
        <f t="shared" si="2"/>
        <v>2476.9470700000002</v>
      </c>
      <c r="S28" s="22">
        <f t="shared" si="2"/>
        <v>5399.3117500000008</v>
      </c>
      <c r="T28" s="24">
        <f t="shared" si="3"/>
        <v>5.0069525153884209</v>
      </c>
      <c r="U28" s="24">
        <f t="shared" si="3"/>
        <v>5.5149403610337897</v>
      </c>
      <c r="V28" s="310" t="str">
        <f t="shared" si="5"/>
        <v>NO</v>
      </c>
      <c r="W28" s="310" t="str">
        <f t="shared" si="6"/>
        <v>NO</v>
      </c>
      <c r="X28" s="26" t="s">
        <v>1398</v>
      </c>
      <c r="Y28" s="12" t="s">
        <v>196</v>
      </c>
      <c r="Z28" s="12" t="s">
        <v>196</v>
      </c>
      <c r="AA28" s="12" t="s">
        <v>196</v>
      </c>
      <c r="AB28" s="12" t="s">
        <v>359</v>
      </c>
      <c r="AC28" s="164" t="s">
        <v>1478</v>
      </c>
    </row>
    <row r="29" spans="1:31" ht="141">
      <c r="A29" s="13">
        <f t="shared" si="4"/>
        <v>24</v>
      </c>
      <c r="B29" s="26" t="s">
        <v>88</v>
      </c>
      <c r="C29" s="11" t="s">
        <v>1436</v>
      </c>
      <c r="D29" s="319" t="s">
        <v>1479</v>
      </c>
      <c r="E29" s="308" t="s">
        <v>1480</v>
      </c>
      <c r="F29" s="18" t="s">
        <v>94</v>
      </c>
      <c r="G29" s="18" t="s">
        <v>94</v>
      </c>
      <c r="H29" s="20" t="s">
        <v>1467</v>
      </c>
      <c r="I29" s="13" t="s">
        <v>96</v>
      </c>
      <c r="J29" s="265" t="s">
        <v>483</v>
      </c>
      <c r="K29" s="265" t="s">
        <v>809</v>
      </c>
      <c r="L29" s="22">
        <v>1351.64609</v>
      </c>
      <c r="M29" s="22">
        <v>1367.0300199999999</v>
      </c>
      <c r="N29" s="22">
        <f t="shared" si="0"/>
        <v>2718.6761099999999</v>
      </c>
      <c r="O29" s="22">
        <v>3905.77349</v>
      </c>
      <c r="P29" s="22">
        <v>6745.4942899999996</v>
      </c>
      <c r="Q29" s="22">
        <f t="shared" si="1"/>
        <v>10651.26778</v>
      </c>
      <c r="R29" s="22">
        <f t="shared" si="2"/>
        <v>5378.4642699999995</v>
      </c>
      <c r="S29" s="22">
        <f t="shared" si="2"/>
        <v>7932.5916699999998</v>
      </c>
      <c r="T29" s="24">
        <f t="shared" si="3"/>
        <v>3.9344156246107893</v>
      </c>
      <c r="U29" s="24">
        <f t="shared" si="3"/>
        <v>2.9178141672786464</v>
      </c>
      <c r="V29" s="310" t="str">
        <f t="shared" si="5"/>
        <v>NO</v>
      </c>
      <c r="W29" s="310" t="str">
        <f t="shared" si="6"/>
        <v>YES</v>
      </c>
      <c r="X29" s="26" t="s">
        <v>1481</v>
      </c>
      <c r="Y29" s="12" t="s">
        <v>196</v>
      </c>
      <c r="Z29" s="12" t="s">
        <v>196</v>
      </c>
      <c r="AA29" s="12" t="s">
        <v>196</v>
      </c>
      <c r="AB29" s="12" t="s">
        <v>359</v>
      </c>
      <c r="AC29" s="164" t="s">
        <v>1482</v>
      </c>
    </row>
    <row r="30" spans="1:31" ht="39">
      <c r="A30" s="13">
        <f t="shared" si="4"/>
        <v>25</v>
      </c>
      <c r="B30" s="26" t="s">
        <v>88</v>
      </c>
      <c r="C30" s="11" t="s">
        <v>1436</v>
      </c>
      <c r="D30" s="319" t="s">
        <v>1483</v>
      </c>
      <c r="E30" s="308" t="s">
        <v>1484</v>
      </c>
      <c r="F30" s="18" t="s">
        <v>94</v>
      </c>
      <c r="G30" s="18" t="s">
        <v>94</v>
      </c>
      <c r="H30" s="20" t="s">
        <v>1467</v>
      </c>
      <c r="I30" s="13" t="s">
        <v>96</v>
      </c>
      <c r="J30" s="265" t="s">
        <v>483</v>
      </c>
      <c r="K30" s="265" t="s">
        <v>809</v>
      </c>
      <c r="L30" s="22">
        <v>566.77646000000004</v>
      </c>
      <c r="M30" s="22">
        <v>569.03287999999998</v>
      </c>
      <c r="N30" s="22">
        <f t="shared" si="0"/>
        <v>1135.80934</v>
      </c>
      <c r="O30" s="22">
        <v>911.26858000000004</v>
      </c>
      <c r="P30" s="22">
        <v>465.20423</v>
      </c>
      <c r="Q30" s="22">
        <f t="shared" si="1"/>
        <v>1376.47281</v>
      </c>
      <c r="R30" s="22">
        <f t="shared" si="2"/>
        <v>-103.82864999999998</v>
      </c>
      <c r="S30" s="22">
        <f t="shared" si="2"/>
        <v>240.66346999999996</v>
      </c>
      <c r="T30" s="24">
        <f t="shared" si="3"/>
        <v>-0.18246511519685821</v>
      </c>
      <c r="U30" s="24">
        <f t="shared" si="3"/>
        <v>0.21188720811188255</v>
      </c>
      <c r="V30" s="310" t="str">
        <f t="shared" si="5"/>
        <v>NO</v>
      </c>
      <c r="W30" s="310" t="str">
        <f t="shared" si="6"/>
        <v>NO</v>
      </c>
      <c r="X30" s="26" t="s">
        <v>1398</v>
      </c>
      <c r="Y30" s="12" t="s">
        <v>101</v>
      </c>
      <c r="Z30" s="12" t="s">
        <v>101</v>
      </c>
      <c r="AA30" s="12" t="s">
        <v>101</v>
      </c>
      <c r="AB30" s="12" t="s">
        <v>102</v>
      </c>
      <c r="AC30" s="49" t="s">
        <v>1485</v>
      </c>
    </row>
  </sheetData>
  <mergeCells count="26">
    <mergeCell ref="Q4:Q5"/>
    <mergeCell ref="A2:AC2"/>
    <mergeCell ref="A4:A5"/>
    <mergeCell ref="B4:B5"/>
    <mergeCell ref="C4:C5"/>
    <mergeCell ref="D4:D5"/>
    <mergeCell ref="E4:E5"/>
    <mergeCell ref="F4:F5"/>
    <mergeCell ref="G4:G5"/>
    <mergeCell ref="H4:H5"/>
    <mergeCell ref="I4:I5"/>
    <mergeCell ref="J4:J5"/>
    <mergeCell ref="K4:K5"/>
    <mergeCell ref="L4:M4"/>
    <mergeCell ref="N4:N5"/>
    <mergeCell ref="O4:P4"/>
    <mergeCell ref="X4:X5"/>
    <mergeCell ref="Y4:AA4"/>
    <mergeCell ref="AB4:AB5"/>
    <mergeCell ref="AC4:AC5"/>
    <mergeCell ref="R4:R5"/>
    <mergeCell ref="S4:S5"/>
    <mergeCell ref="T4:T5"/>
    <mergeCell ref="U4:U5"/>
    <mergeCell ref="V4:V5"/>
    <mergeCell ref="W4:W5"/>
  </mergeCells>
  <conditionalFormatting sqref="J7:K11">
    <cfRule type="cellIs" dxfId="85" priority="15" operator="equal">
      <formula>"NO"</formula>
    </cfRule>
    <cfRule type="cellIs" dxfId="84" priority="16" operator="equal">
      <formula>"YES"</formula>
    </cfRule>
  </conditionalFormatting>
  <conditionalFormatting sqref="J14:K16">
    <cfRule type="cellIs" dxfId="83" priority="13" operator="equal">
      <formula>"NO"</formula>
    </cfRule>
    <cfRule type="cellIs" dxfId="82" priority="14" operator="equal">
      <formula>"YES"</formula>
    </cfRule>
  </conditionalFormatting>
  <conditionalFormatting sqref="J18:K19">
    <cfRule type="cellIs" dxfId="81" priority="17" operator="equal">
      <formula>"NO"</formula>
    </cfRule>
    <cfRule type="cellIs" dxfId="80" priority="18" operator="equal">
      <formula>"YES"</formula>
    </cfRule>
  </conditionalFormatting>
  <conditionalFormatting sqref="J23:K24">
    <cfRule type="cellIs" dxfId="79" priority="19" operator="equal">
      <formula>"NO"</formula>
    </cfRule>
    <cfRule type="cellIs" dxfId="78" priority="20" operator="equal">
      <formula>"YES"</formula>
    </cfRule>
  </conditionalFormatting>
  <conditionalFormatting sqref="V6:W30">
    <cfRule type="cellIs" dxfId="77" priority="11" operator="equal">
      <formula>"NO"</formula>
    </cfRule>
    <cfRule type="cellIs" dxfId="76" priority="12" operator="equal">
      <formula>"YES"</formula>
    </cfRule>
  </conditionalFormatting>
  <conditionalFormatting sqref="X7:AC10">
    <cfRule type="cellIs" dxfId="75" priority="9" operator="equal">
      <formula>"NO"</formula>
    </cfRule>
    <cfRule type="cellIs" dxfId="74" priority="10" operator="equal">
      <formula>"YES"</formula>
    </cfRule>
  </conditionalFormatting>
  <conditionalFormatting sqref="X14:AC15">
    <cfRule type="cellIs" dxfId="73" priority="7" operator="equal">
      <formula>"NO"</formula>
    </cfRule>
    <cfRule type="cellIs" dxfId="72" priority="8" operator="equal">
      <formula>"YES"</formula>
    </cfRule>
  </conditionalFormatting>
  <conditionalFormatting sqref="X18:AC18">
    <cfRule type="cellIs" dxfId="71" priority="5" operator="equal">
      <formula>"NO"</formula>
    </cfRule>
    <cfRule type="cellIs" dxfId="70" priority="6" operator="equal">
      <formula>"YES"</formula>
    </cfRule>
  </conditionalFormatting>
  <conditionalFormatting sqref="X23:AC23">
    <cfRule type="cellIs" dxfId="69" priority="3" operator="equal">
      <formula>"NO"</formula>
    </cfRule>
    <cfRule type="cellIs" dxfId="68" priority="4" operator="equal">
      <formula>"YES"</formula>
    </cfRule>
  </conditionalFormatting>
  <conditionalFormatting sqref="AC28:AC29">
    <cfRule type="cellIs" dxfId="67" priority="1" operator="equal">
      <formula>"NO"</formula>
    </cfRule>
    <cfRule type="cellIs" dxfId="66" priority="2" operator="equal">
      <formula>"YES"</formula>
    </cfRule>
  </conditionalFormatting>
  <pageMargins left="0.2" right="0.2" top="0.25" bottom="0.25" header="0.05" footer="0.05"/>
  <pageSetup paperSize="5" scale="37" orientation="landscape" r:id="rId1"/>
  <headerFooter>
    <oddHeader>&amp;L&amp;"Arial,Regular"&amp;10RSARDiscovery2024_DR_ED_001-Q002Supp01Atch02</oddHeader>
    <oddFooter xml:space="preserve">&amp;C_x000D_&amp;1#&amp;"Calibri"&amp;12&amp;K000000 Public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3ECA7-5E00-46A4-ACD4-EC2A5F1F9CFE}">
  <dimension ref="A1:AM29"/>
  <sheetViews>
    <sheetView showGridLines="0" view="pageLayout" zoomScaleNormal="70" workbookViewId="0">
      <selection activeCell="H7" sqref="H7"/>
    </sheetView>
  </sheetViews>
  <sheetFormatPr defaultRowHeight="15"/>
  <cols>
    <col min="1" max="1" width="7.28515625" customWidth="1"/>
    <col min="2" max="2" width="10.7109375" style="84" customWidth="1"/>
    <col min="3" max="3" width="18" style="84" customWidth="1"/>
    <col min="4" max="4" width="7.5703125" customWidth="1"/>
    <col min="5" max="5" width="22.28515625" customWidth="1"/>
    <col min="6" max="6" width="19.7109375" customWidth="1"/>
    <col min="7" max="7" width="23.5703125" customWidth="1"/>
    <col min="8" max="8" width="16.28515625" customWidth="1"/>
    <col min="9" max="9" width="10.5703125" style="80" customWidth="1"/>
    <col min="10" max="10" width="11.7109375" customWidth="1"/>
    <col min="11" max="11" width="12.28515625" customWidth="1"/>
    <col min="12" max="12" width="10.7109375" customWidth="1"/>
    <col min="13" max="13" width="10.28515625" customWidth="1"/>
    <col min="14" max="14" width="11.7109375" customWidth="1"/>
    <col min="15" max="15" width="13.5703125" customWidth="1"/>
    <col min="16" max="16" width="13.7109375" customWidth="1"/>
    <col min="17" max="17" width="13.5703125" customWidth="1"/>
    <col min="18" max="18" width="12.5703125" customWidth="1"/>
    <col min="19" max="19" width="11.42578125" customWidth="1"/>
    <col min="20" max="20" width="12.7109375" customWidth="1"/>
    <col min="21" max="21" width="12.5703125" customWidth="1"/>
    <col min="22" max="22" width="18.7109375" customWidth="1"/>
    <col min="23" max="23" width="16.5703125" customWidth="1"/>
    <col min="24" max="24" width="64.42578125" customWidth="1"/>
    <col min="25" max="25" width="15.7109375" customWidth="1"/>
    <col min="26" max="26" width="15.28515625" customWidth="1"/>
    <col min="27" max="27" width="13.85546875" customWidth="1"/>
    <col min="28" max="28" width="22.42578125" customWidth="1"/>
    <col min="29" max="29" width="49.28515625" customWidth="1"/>
  </cols>
  <sheetData>
    <row r="1" spans="1:39" ht="15" customHeight="1">
      <c r="C1" s="321"/>
      <c r="D1" s="321"/>
      <c r="E1" s="321"/>
      <c r="F1" s="321"/>
      <c r="G1" s="321"/>
      <c r="H1" s="321"/>
    </row>
    <row r="2" spans="1:39" ht="58.9" customHeight="1">
      <c r="A2" s="391" t="s">
        <v>1486</v>
      </c>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3"/>
    </row>
    <row r="3" spans="1:39">
      <c r="A3" s="11"/>
      <c r="B3" s="12" t="s">
        <v>1</v>
      </c>
      <c r="C3" s="12" t="s">
        <v>2</v>
      </c>
      <c r="D3" s="13" t="s">
        <v>3</v>
      </c>
      <c r="E3" s="13" t="s">
        <v>4</v>
      </c>
      <c r="F3" s="13" t="s">
        <v>5</v>
      </c>
      <c r="G3" s="13" t="s">
        <v>6</v>
      </c>
      <c r="H3" s="13" t="s">
        <v>7</v>
      </c>
      <c r="I3" s="13" t="s">
        <v>10</v>
      </c>
      <c r="J3" s="13" t="s">
        <v>11</v>
      </c>
      <c r="K3" s="13" t="s">
        <v>12</v>
      </c>
      <c r="L3" s="13" t="s">
        <v>13</v>
      </c>
      <c r="M3" s="13" t="s">
        <v>14</v>
      </c>
      <c r="N3" s="13" t="s">
        <v>669</v>
      </c>
      <c r="O3" s="13" t="s">
        <v>19</v>
      </c>
      <c r="P3" s="13" t="s">
        <v>20</v>
      </c>
      <c r="Q3" s="13" t="s">
        <v>1372</v>
      </c>
      <c r="R3" s="13" t="s">
        <v>1373</v>
      </c>
      <c r="S3" s="13" t="s">
        <v>1374</v>
      </c>
      <c r="T3" s="13" t="s">
        <v>1375</v>
      </c>
      <c r="U3" s="13" t="s">
        <v>1376</v>
      </c>
      <c r="V3" s="13" t="s">
        <v>1377</v>
      </c>
      <c r="W3" s="13" t="s">
        <v>1378</v>
      </c>
      <c r="X3" s="294" t="s">
        <v>25</v>
      </c>
      <c r="Y3" s="294" t="s">
        <v>26</v>
      </c>
      <c r="Z3" s="294" t="s">
        <v>27</v>
      </c>
      <c r="AA3" s="294" t="s">
        <v>28</v>
      </c>
      <c r="AB3" s="294" t="s">
        <v>1379</v>
      </c>
      <c r="AC3" s="294" t="s">
        <v>1380</v>
      </c>
    </row>
    <row r="4" spans="1:39" ht="31.15" customHeight="1">
      <c r="A4" s="380" t="s">
        <v>44</v>
      </c>
      <c r="B4" s="380" t="s">
        <v>45</v>
      </c>
      <c r="C4" s="380" t="s">
        <v>46</v>
      </c>
      <c r="D4" s="380" t="s">
        <v>47</v>
      </c>
      <c r="E4" s="380" t="s">
        <v>48</v>
      </c>
      <c r="F4" s="380" t="s">
        <v>51</v>
      </c>
      <c r="G4" s="380" t="s">
        <v>52</v>
      </c>
      <c r="H4" s="384" t="s">
        <v>53</v>
      </c>
      <c r="I4" s="380" t="s">
        <v>54</v>
      </c>
      <c r="J4" s="380" t="s">
        <v>1381</v>
      </c>
      <c r="K4" s="380" t="s">
        <v>1382</v>
      </c>
      <c r="L4" s="386" t="s">
        <v>1383</v>
      </c>
      <c r="M4" s="387"/>
      <c r="N4" s="384" t="s">
        <v>1384</v>
      </c>
      <c r="O4" s="386" t="s">
        <v>1385</v>
      </c>
      <c r="P4" s="387"/>
      <c r="Q4" s="384" t="s">
        <v>1386</v>
      </c>
      <c r="R4" s="380" t="s">
        <v>1387</v>
      </c>
      <c r="S4" s="384" t="s">
        <v>1388</v>
      </c>
      <c r="T4" s="380" t="s">
        <v>1389</v>
      </c>
      <c r="U4" s="384" t="s">
        <v>1390</v>
      </c>
      <c r="V4" s="384" t="s">
        <v>67</v>
      </c>
      <c r="W4" s="384" t="s">
        <v>68</v>
      </c>
      <c r="X4" s="380" t="s">
        <v>81</v>
      </c>
      <c r="Y4" s="381" t="s">
        <v>1391</v>
      </c>
      <c r="Z4" s="381"/>
      <c r="AA4" s="381"/>
      <c r="AB4" s="380" t="s">
        <v>86</v>
      </c>
      <c r="AC4" s="380" t="s">
        <v>87</v>
      </c>
    </row>
    <row r="5" spans="1:39" ht="51">
      <c r="A5" s="380"/>
      <c r="B5" s="380"/>
      <c r="C5" s="380"/>
      <c r="D5" s="380"/>
      <c r="E5" s="380"/>
      <c r="F5" s="380"/>
      <c r="G5" s="380"/>
      <c r="H5" s="385"/>
      <c r="I5" s="380"/>
      <c r="J5" s="380"/>
      <c r="K5" s="380"/>
      <c r="L5" s="306" t="s">
        <v>57</v>
      </c>
      <c r="M5" s="306" t="s">
        <v>58</v>
      </c>
      <c r="N5" s="385"/>
      <c r="O5" s="306" t="s">
        <v>60</v>
      </c>
      <c r="P5" s="306" t="s">
        <v>1392</v>
      </c>
      <c r="Q5" s="385"/>
      <c r="R5" s="380"/>
      <c r="S5" s="385"/>
      <c r="T5" s="380"/>
      <c r="U5" s="385"/>
      <c r="V5" s="385"/>
      <c r="W5" s="385"/>
      <c r="X5" s="380"/>
      <c r="Y5" s="305" t="s">
        <v>1393</v>
      </c>
      <c r="Z5" s="305" t="s">
        <v>84</v>
      </c>
      <c r="AA5" s="305" t="s">
        <v>85</v>
      </c>
      <c r="AB5" s="380"/>
      <c r="AC5" s="380"/>
    </row>
    <row r="6" spans="1:39" ht="77.25">
      <c r="A6" s="13">
        <v>1</v>
      </c>
      <c r="B6" s="26" t="s">
        <v>477</v>
      </c>
      <c r="C6" s="11" t="s">
        <v>1436</v>
      </c>
      <c r="D6" s="19" t="s">
        <v>1487</v>
      </c>
      <c r="E6" s="18" t="s">
        <v>1488</v>
      </c>
      <c r="F6" s="18" t="s">
        <v>482</v>
      </c>
      <c r="G6" s="18" t="s">
        <v>482</v>
      </c>
      <c r="H6" s="20" t="s">
        <v>1439</v>
      </c>
      <c r="I6" s="13" t="s">
        <v>96</v>
      </c>
      <c r="J6" s="265" t="s">
        <v>483</v>
      </c>
      <c r="K6" s="265" t="s">
        <v>809</v>
      </c>
      <c r="L6" s="22">
        <v>63080.152459999998</v>
      </c>
      <c r="M6" s="22">
        <v>47169.572339999999</v>
      </c>
      <c r="N6" s="22">
        <f>L6+M6</f>
        <v>110249.7248</v>
      </c>
      <c r="O6" s="22">
        <v>25395.921109999999</v>
      </c>
      <c r="P6" s="22">
        <v>69798.268330000006</v>
      </c>
      <c r="Q6" s="22">
        <f>O6+P6</f>
        <v>95194.189440000002</v>
      </c>
      <c r="R6" s="22">
        <f>P6-M6</f>
        <v>22628.695990000007</v>
      </c>
      <c r="S6" s="22">
        <f>Q6-N6</f>
        <v>-15055.535359999994</v>
      </c>
      <c r="T6" s="24">
        <f>IF(M6=0,"100.0%",(P6-M6)/M6)</f>
        <v>0.47973078549221393</v>
      </c>
      <c r="U6" s="24">
        <f>IF(N6=0,"100.0%",(Q6-N6)/N6)</f>
        <v>-0.13655848472467111</v>
      </c>
      <c r="V6" s="310" t="str">
        <f>IF(ABS(R6)&gt;10000,"YES","NO")</f>
        <v>YES</v>
      </c>
      <c r="W6" s="310" t="str">
        <f>IF(AND(ABS(R6)&gt;5000,ABS(T6)&gt;0.2),"YES","NO")</f>
        <v>YES</v>
      </c>
      <c r="X6" s="26" t="s">
        <v>1489</v>
      </c>
      <c r="Y6" s="12" t="s">
        <v>101</v>
      </c>
      <c r="Z6" s="12" t="s">
        <v>101</v>
      </c>
      <c r="AA6" s="12" t="s">
        <v>101</v>
      </c>
      <c r="AB6" s="12" t="s">
        <v>256</v>
      </c>
      <c r="AC6" s="26" t="s">
        <v>1490</v>
      </c>
      <c r="AE6" s="390"/>
      <c r="AF6" s="390"/>
      <c r="AG6" s="390"/>
      <c r="AH6" s="390"/>
      <c r="AI6" s="390"/>
      <c r="AJ6" s="390"/>
      <c r="AK6" s="390"/>
      <c r="AL6" s="390"/>
      <c r="AM6" s="390"/>
    </row>
    <row r="7" spans="1:39" ht="26.25">
      <c r="A7" s="13">
        <f>A6+1</f>
        <v>2</v>
      </c>
      <c r="B7" s="26" t="s">
        <v>477</v>
      </c>
      <c r="C7" s="11" t="s">
        <v>1436</v>
      </c>
      <c r="D7" s="19" t="s">
        <v>1487</v>
      </c>
      <c r="E7" s="18" t="s">
        <v>1488</v>
      </c>
      <c r="F7" s="18" t="s">
        <v>1441</v>
      </c>
      <c r="G7" s="18" t="s">
        <v>1445</v>
      </c>
      <c r="H7" s="20" t="s">
        <v>1491</v>
      </c>
      <c r="I7" s="13" t="s">
        <v>374</v>
      </c>
      <c r="J7" s="310" t="s">
        <v>1444</v>
      </c>
      <c r="K7" s="310" t="s">
        <v>1444</v>
      </c>
      <c r="L7" s="22">
        <v>25100.85427</v>
      </c>
      <c r="M7" s="22">
        <v>27825.330720000002</v>
      </c>
      <c r="N7" s="22">
        <f t="shared" ref="N7:N29" si="0">L7+M7</f>
        <v>52926.184990000002</v>
      </c>
      <c r="O7" s="22">
        <v>6464.5766100000001</v>
      </c>
      <c r="P7" s="22">
        <v>41163.521820000002</v>
      </c>
      <c r="Q7" s="22">
        <f t="shared" ref="Q7:Q29" si="1">O7+P7</f>
        <v>47628.098429999998</v>
      </c>
      <c r="R7" s="22">
        <f t="shared" ref="R7:S29" si="2">P7-M7</f>
        <v>13338.1911</v>
      </c>
      <c r="S7" s="22">
        <f t="shared" si="2"/>
        <v>-5298.0865600000034</v>
      </c>
      <c r="T7" s="24">
        <f t="shared" ref="T7:U29" si="3">IF(M7=0,"100.0%",(P7-M7)/M7)</f>
        <v>0.47935427018708943</v>
      </c>
      <c r="U7" s="24">
        <f t="shared" si="3"/>
        <v>-0.10010331485258264</v>
      </c>
      <c r="V7" s="310" t="s">
        <v>100</v>
      </c>
      <c r="W7" s="310" t="s">
        <v>100</v>
      </c>
      <c r="X7" s="310" t="s">
        <v>100</v>
      </c>
      <c r="Y7" s="310" t="s">
        <v>1444</v>
      </c>
      <c r="Z7" s="310" t="s">
        <v>1444</v>
      </c>
      <c r="AA7" s="310" t="s">
        <v>1444</v>
      </c>
      <c r="AB7" s="310" t="s">
        <v>1444</v>
      </c>
      <c r="AC7" s="318" t="s">
        <v>1444</v>
      </c>
    </row>
    <row r="8" spans="1:39" ht="26.25">
      <c r="A8" s="13">
        <f>A7+1</f>
        <v>3</v>
      </c>
      <c r="B8" s="26" t="s">
        <v>477</v>
      </c>
      <c r="C8" s="11" t="s">
        <v>1436</v>
      </c>
      <c r="D8" s="19" t="s">
        <v>1487</v>
      </c>
      <c r="E8" s="18" t="s">
        <v>1488</v>
      </c>
      <c r="F8" s="18" t="s">
        <v>1441</v>
      </c>
      <c r="G8" s="18" t="s">
        <v>1446</v>
      </c>
      <c r="H8" s="20" t="s">
        <v>1491</v>
      </c>
      <c r="I8" s="13" t="s">
        <v>374</v>
      </c>
      <c r="J8" s="310" t="s">
        <v>1444</v>
      </c>
      <c r="K8" s="310" t="s">
        <v>1444</v>
      </c>
      <c r="L8" s="22">
        <v>4225.3609299999998</v>
      </c>
      <c r="M8" s="22">
        <v>339.62092000000001</v>
      </c>
      <c r="N8" s="22">
        <f t="shared" si="0"/>
        <v>4564.9818500000001</v>
      </c>
      <c r="O8" s="22">
        <v>577.827</v>
      </c>
      <c r="P8" s="22">
        <v>502.41987</v>
      </c>
      <c r="Q8" s="22">
        <f t="shared" si="1"/>
        <v>1080.2468699999999</v>
      </c>
      <c r="R8" s="22">
        <f t="shared" si="2"/>
        <v>162.79894999999999</v>
      </c>
      <c r="S8" s="22">
        <f t="shared" si="2"/>
        <v>-3484.7349800000002</v>
      </c>
      <c r="T8" s="24">
        <f t="shared" si="3"/>
        <v>0.47935489368558326</v>
      </c>
      <c r="U8" s="24">
        <f t="shared" si="3"/>
        <v>-0.76336228587633925</v>
      </c>
      <c r="V8" s="310" t="s">
        <v>100</v>
      </c>
      <c r="W8" s="310" t="s">
        <v>100</v>
      </c>
      <c r="X8" s="310" t="s">
        <v>100</v>
      </c>
      <c r="Y8" s="310" t="s">
        <v>1444</v>
      </c>
      <c r="Z8" s="310" t="s">
        <v>1444</v>
      </c>
      <c r="AA8" s="310" t="s">
        <v>1444</v>
      </c>
      <c r="AB8" s="310" t="s">
        <v>1444</v>
      </c>
      <c r="AC8" s="318" t="s">
        <v>1444</v>
      </c>
    </row>
    <row r="9" spans="1:39" ht="26.25">
      <c r="A9" s="13">
        <f t="shared" ref="A9:A29" si="4">A8+1</f>
        <v>4</v>
      </c>
      <c r="B9" s="26" t="s">
        <v>477</v>
      </c>
      <c r="C9" s="11" t="s">
        <v>1436</v>
      </c>
      <c r="D9" s="19" t="s">
        <v>1487</v>
      </c>
      <c r="E9" s="18" t="s">
        <v>1488</v>
      </c>
      <c r="F9" s="18" t="s">
        <v>1441</v>
      </c>
      <c r="G9" s="18" t="s">
        <v>1455</v>
      </c>
      <c r="H9" s="20" t="s">
        <v>1491</v>
      </c>
      <c r="I9" s="13" t="s">
        <v>374</v>
      </c>
      <c r="J9" s="310" t="s">
        <v>1444</v>
      </c>
      <c r="K9" s="310" t="s">
        <v>1444</v>
      </c>
      <c r="L9" s="22">
        <v>26938.379110000002</v>
      </c>
      <c r="M9" s="22">
        <v>292.45134999999999</v>
      </c>
      <c r="N9" s="22">
        <f t="shared" si="0"/>
        <v>27230.830460000001</v>
      </c>
      <c r="O9" s="22">
        <v>333.57229000000001</v>
      </c>
      <c r="P9" s="22">
        <v>432.63904000000002</v>
      </c>
      <c r="Q9" s="22">
        <f t="shared" si="1"/>
        <v>766.21133000000009</v>
      </c>
      <c r="R9" s="22">
        <f t="shared" si="2"/>
        <v>140.18769000000003</v>
      </c>
      <c r="S9" s="22">
        <f t="shared" si="2"/>
        <v>-26464.619129999999</v>
      </c>
      <c r="T9" s="24">
        <f t="shared" si="3"/>
        <v>0.47935388227819786</v>
      </c>
      <c r="U9" s="24">
        <f t="shared" si="3"/>
        <v>-0.97186235905932039</v>
      </c>
      <c r="V9" s="310" t="s">
        <v>100</v>
      </c>
      <c r="W9" s="310" t="s">
        <v>100</v>
      </c>
      <c r="X9" s="310" t="s">
        <v>100</v>
      </c>
      <c r="Y9" s="310" t="s">
        <v>1444</v>
      </c>
      <c r="Z9" s="310" t="s">
        <v>1444</v>
      </c>
      <c r="AA9" s="310" t="s">
        <v>1444</v>
      </c>
      <c r="AB9" s="310" t="s">
        <v>1444</v>
      </c>
      <c r="AC9" s="318" t="s">
        <v>1444</v>
      </c>
    </row>
    <row r="10" spans="1:39" ht="26.25">
      <c r="A10" s="13">
        <f t="shared" si="4"/>
        <v>5</v>
      </c>
      <c r="B10" s="26" t="s">
        <v>477</v>
      </c>
      <c r="C10" s="11" t="s">
        <v>1436</v>
      </c>
      <c r="D10" s="19" t="s">
        <v>1487</v>
      </c>
      <c r="E10" s="18" t="s">
        <v>1488</v>
      </c>
      <c r="F10" s="18" t="s">
        <v>94</v>
      </c>
      <c r="G10" s="20" t="s">
        <v>94</v>
      </c>
      <c r="H10" s="20" t="s">
        <v>1492</v>
      </c>
      <c r="I10" s="13" t="s">
        <v>374</v>
      </c>
      <c r="J10" s="310" t="s">
        <v>1444</v>
      </c>
      <c r="K10" s="310" t="s">
        <v>1444</v>
      </c>
      <c r="L10" s="22">
        <v>6814.5488699999996</v>
      </c>
      <c r="M10" s="22">
        <v>18712.16935</v>
      </c>
      <c r="N10" s="22">
        <f t="shared" si="0"/>
        <v>25526.718219999999</v>
      </c>
      <c r="O10" s="22">
        <v>18019.91</v>
      </c>
      <c r="P10" s="22">
        <v>27699.687599999997</v>
      </c>
      <c r="Q10" s="22">
        <f t="shared" si="1"/>
        <v>45719.597599999994</v>
      </c>
      <c r="R10" s="22">
        <f t="shared" si="2"/>
        <v>8987.5182499999974</v>
      </c>
      <c r="S10" s="22">
        <f t="shared" si="2"/>
        <v>20192.879379999995</v>
      </c>
      <c r="T10" s="24">
        <f t="shared" si="3"/>
        <v>0.48030338342357926</v>
      </c>
      <c r="U10" s="24">
        <f t="shared" si="3"/>
        <v>0.79104878292498326</v>
      </c>
      <c r="V10" s="310" t="s">
        <v>100</v>
      </c>
      <c r="W10" s="310" t="s">
        <v>100</v>
      </c>
      <c r="X10" s="310" t="s">
        <v>100</v>
      </c>
      <c r="Y10" s="310" t="s">
        <v>1444</v>
      </c>
      <c r="Z10" s="310" t="s">
        <v>1444</v>
      </c>
      <c r="AA10" s="310" t="s">
        <v>1444</v>
      </c>
      <c r="AB10" s="310" t="s">
        <v>1444</v>
      </c>
      <c r="AC10" s="318" t="s">
        <v>1444</v>
      </c>
    </row>
    <row r="11" spans="1:39" ht="102.75">
      <c r="A11" s="13">
        <f t="shared" si="4"/>
        <v>6</v>
      </c>
      <c r="B11" s="26" t="s">
        <v>477</v>
      </c>
      <c r="C11" s="11" t="s">
        <v>1436</v>
      </c>
      <c r="D11" s="19" t="s">
        <v>1493</v>
      </c>
      <c r="E11" s="18" t="s">
        <v>1494</v>
      </c>
      <c r="F11" s="18" t="s">
        <v>482</v>
      </c>
      <c r="G11" s="20" t="s">
        <v>482</v>
      </c>
      <c r="H11" s="20"/>
      <c r="I11" s="13" t="s">
        <v>96</v>
      </c>
      <c r="J11" s="28" t="s">
        <v>483</v>
      </c>
      <c r="K11" s="28" t="s">
        <v>809</v>
      </c>
      <c r="L11" s="22">
        <v>84621.581330000001</v>
      </c>
      <c r="M11" s="22">
        <v>92060.549150000006</v>
      </c>
      <c r="N11" s="22">
        <f t="shared" si="0"/>
        <v>176682.13047999999</v>
      </c>
      <c r="O11" s="22">
        <v>115907.7139</v>
      </c>
      <c r="P11" s="22">
        <v>196325.89077999999</v>
      </c>
      <c r="Q11" s="22">
        <f t="shared" si="1"/>
        <v>312233.60467999999</v>
      </c>
      <c r="R11" s="22">
        <f t="shared" si="2"/>
        <v>104265.34162999998</v>
      </c>
      <c r="S11" s="22">
        <f t="shared" si="2"/>
        <v>135551.4742</v>
      </c>
      <c r="T11" s="24">
        <f t="shared" si="3"/>
        <v>1.1325735354903645</v>
      </c>
      <c r="U11" s="24">
        <f t="shared" si="3"/>
        <v>0.76720534120650141</v>
      </c>
      <c r="V11" s="28" t="str">
        <f t="shared" ref="V11" si="5">IF(ABS(R11)&gt;10000,"YES","NO")</f>
        <v>YES</v>
      </c>
      <c r="W11" s="28" t="str">
        <f t="shared" ref="W11" si="6">IF(AND(ABS(R11)&gt;5000,ABS(T11)&gt;0.2),"YES","NO")</f>
        <v>YES</v>
      </c>
      <c r="X11" s="28" t="s">
        <v>1495</v>
      </c>
      <c r="Y11" s="28" t="s">
        <v>101</v>
      </c>
      <c r="Z11" s="28" t="s">
        <v>101</v>
      </c>
      <c r="AA11" s="28" t="s">
        <v>101</v>
      </c>
      <c r="AB11" s="28" t="s">
        <v>256</v>
      </c>
      <c r="AC11" s="164" t="s">
        <v>1496</v>
      </c>
      <c r="AE11" s="389"/>
      <c r="AF11" s="389"/>
      <c r="AG11" s="389"/>
      <c r="AH11" s="389"/>
      <c r="AI11" s="389"/>
      <c r="AJ11" s="389"/>
      <c r="AK11" s="389"/>
      <c r="AL11" s="389"/>
      <c r="AM11" s="389"/>
    </row>
    <row r="12" spans="1:39" ht="26.25">
      <c r="A12" s="13">
        <f t="shared" si="4"/>
        <v>7</v>
      </c>
      <c r="B12" s="26" t="s">
        <v>477</v>
      </c>
      <c r="C12" s="11" t="s">
        <v>1436</v>
      </c>
      <c r="D12" s="19" t="s">
        <v>1493</v>
      </c>
      <c r="E12" s="18" t="s">
        <v>1494</v>
      </c>
      <c r="F12" s="18" t="s">
        <v>1441</v>
      </c>
      <c r="G12" s="20" t="s">
        <v>1497</v>
      </c>
      <c r="H12" s="20"/>
      <c r="I12" s="13" t="s">
        <v>374</v>
      </c>
      <c r="J12" s="28" t="s">
        <v>1444</v>
      </c>
      <c r="K12" s="28" t="s">
        <v>1444</v>
      </c>
      <c r="L12" s="22">
        <v>0</v>
      </c>
      <c r="M12" s="22">
        <v>18.412109999999998</v>
      </c>
      <c r="N12" s="22">
        <f t="shared" si="0"/>
        <v>18.412109999999998</v>
      </c>
      <c r="O12" s="22">
        <v>0</v>
      </c>
      <c r="P12" s="22">
        <v>39.265000000000001</v>
      </c>
      <c r="Q12" s="22">
        <f t="shared" si="1"/>
        <v>39.265000000000001</v>
      </c>
      <c r="R12" s="22">
        <f t="shared" si="2"/>
        <v>20.852890000000002</v>
      </c>
      <c r="S12" s="22">
        <f t="shared" si="2"/>
        <v>20.852890000000002</v>
      </c>
      <c r="T12" s="24">
        <f t="shared" si="3"/>
        <v>1.1325638397771904</v>
      </c>
      <c r="U12" s="24">
        <f t="shared" si="3"/>
        <v>1.1325638397771904</v>
      </c>
      <c r="V12" s="28" t="s">
        <v>100</v>
      </c>
      <c r="W12" s="28" t="s">
        <v>100</v>
      </c>
      <c r="X12" s="28" t="s">
        <v>100</v>
      </c>
      <c r="Y12" s="28" t="s">
        <v>1444</v>
      </c>
      <c r="Z12" s="28" t="s">
        <v>1444</v>
      </c>
      <c r="AA12" s="28" t="s">
        <v>1444</v>
      </c>
      <c r="AB12" s="28" t="s">
        <v>1444</v>
      </c>
      <c r="AC12" s="164" t="s">
        <v>1444</v>
      </c>
    </row>
    <row r="13" spans="1:39" ht="133.5" customHeight="1">
      <c r="A13" s="13">
        <f t="shared" si="4"/>
        <v>8</v>
      </c>
      <c r="B13" s="26" t="s">
        <v>477</v>
      </c>
      <c r="C13" s="11" t="s">
        <v>1436</v>
      </c>
      <c r="D13" s="19" t="s">
        <v>1493</v>
      </c>
      <c r="E13" s="18" t="s">
        <v>1494</v>
      </c>
      <c r="F13" s="18" t="s">
        <v>94</v>
      </c>
      <c r="G13" s="20" t="s">
        <v>94</v>
      </c>
      <c r="H13" s="20" t="s">
        <v>1439</v>
      </c>
      <c r="I13" s="13" t="s">
        <v>374</v>
      </c>
      <c r="J13" s="28" t="s">
        <v>1444</v>
      </c>
      <c r="K13" s="28" t="s">
        <v>1444</v>
      </c>
      <c r="L13" s="22">
        <v>84621.581330000001</v>
      </c>
      <c r="M13" s="22">
        <v>92042.137040000001</v>
      </c>
      <c r="N13" s="22">
        <f t="shared" si="0"/>
        <v>176663.71837000002</v>
      </c>
      <c r="O13" s="22">
        <v>115907.7139</v>
      </c>
      <c r="P13" s="22">
        <v>196286.62583</v>
      </c>
      <c r="Q13" s="22">
        <f t="shared" si="1"/>
        <v>312194.33973000001</v>
      </c>
      <c r="R13" s="22">
        <f t="shared" si="2"/>
        <v>104244.48879</v>
      </c>
      <c r="S13" s="22">
        <f t="shared" si="2"/>
        <v>135530.62135999999</v>
      </c>
      <c r="T13" s="24">
        <f t="shared" si="3"/>
        <v>1.1325735379731248</v>
      </c>
      <c r="U13" s="24">
        <f t="shared" si="3"/>
        <v>0.76716726337746433</v>
      </c>
      <c r="V13" s="310" t="s">
        <v>100</v>
      </c>
      <c r="W13" s="310" t="s">
        <v>100</v>
      </c>
      <c r="X13" s="310" t="s">
        <v>100</v>
      </c>
      <c r="Y13" s="310" t="s">
        <v>1444</v>
      </c>
      <c r="Z13" s="310" t="s">
        <v>1444</v>
      </c>
      <c r="AA13" s="310" t="s">
        <v>1444</v>
      </c>
      <c r="AB13" s="310" t="s">
        <v>1444</v>
      </c>
      <c r="AC13" s="318" t="s">
        <v>1444</v>
      </c>
    </row>
    <row r="14" spans="1:39" ht="102.75">
      <c r="A14" s="13">
        <f t="shared" si="4"/>
        <v>9</v>
      </c>
      <c r="B14" s="26" t="s">
        <v>477</v>
      </c>
      <c r="C14" s="11" t="s">
        <v>1436</v>
      </c>
      <c r="D14" s="19" t="s">
        <v>1498</v>
      </c>
      <c r="E14" s="18" t="s">
        <v>1499</v>
      </c>
      <c r="F14" s="18" t="s">
        <v>114</v>
      </c>
      <c r="G14" s="18" t="s">
        <v>114</v>
      </c>
      <c r="H14" s="20" t="s">
        <v>1439</v>
      </c>
      <c r="I14" s="13" t="s">
        <v>96</v>
      </c>
      <c r="J14" s="265" t="s">
        <v>483</v>
      </c>
      <c r="K14" s="265" t="s">
        <v>809</v>
      </c>
      <c r="L14" s="22">
        <v>42763.847650000003</v>
      </c>
      <c r="M14" s="22">
        <v>30166.752400000001</v>
      </c>
      <c r="N14" s="22">
        <f t="shared" si="0"/>
        <v>72930.600050000008</v>
      </c>
      <c r="O14" s="22">
        <v>46960.50664</v>
      </c>
      <c r="P14" s="22">
        <v>102332.58057000001</v>
      </c>
      <c r="Q14" s="22">
        <f t="shared" si="1"/>
        <v>149293.08721</v>
      </c>
      <c r="R14" s="22">
        <f t="shared" si="2"/>
        <v>72165.828170000008</v>
      </c>
      <c r="S14" s="22">
        <f t="shared" si="2"/>
        <v>76362.48715999999</v>
      </c>
      <c r="T14" s="24">
        <f t="shared" si="3"/>
        <v>2.3922305992076232</v>
      </c>
      <c r="U14" s="24">
        <f t="shared" si="3"/>
        <v>1.0470568884343079</v>
      </c>
      <c r="V14" s="310" t="str">
        <f t="shared" ref="V14:V27" si="7">IF(ABS(R14)&gt;10000,"YES","NO")</f>
        <v>YES</v>
      </c>
      <c r="W14" s="310" t="str">
        <f t="shared" ref="W14:W27" si="8">IF(AND(ABS(R14)&gt;5000,ABS(T14)&gt;0.2),"YES","NO")</f>
        <v>YES</v>
      </c>
      <c r="X14" s="26" t="s">
        <v>1500</v>
      </c>
      <c r="Y14" s="12" t="s">
        <v>101</v>
      </c>
      <c r="Z14" s="12" t="s">
        <v>101</v>
      </c>
      <c r="AA14" s="12" t="s">
        <v>101</v>
      </c>
      <c r="AB14" s="12" t="s">
        <v>256</v>
      </c>
      <c r="AC14" s="26" t="s">
        <v>1501</v>
      </c>
      <c r="AE14" s="388"/>
      <c r="AF14" s="388"/>
      <c r="AG14" s="388"/>
      <c r="AH14" s="388"/>
      <c r="AI14" s="388"/>
      <c r="AJ14" s="388"/>
      <c r="AK14" s="388"/>
      <c r="AL14" s="388"/>
      <c r="AM14" s="388"/>
    </row>
    <row r="15" spans="1:39" ht="26.25">
      <c r="A15" s="13">
        <f t="shared" si="4"/>
        <v>10</v>
      </c>
      <c r="B15" s="26" t="s">
        <v>477</v>
      </c>
      <c r="C15" s="11" t="s">
        <v>1436</v>
      </c>
      <c r="D15" s="19" t="s">
        <v>1498</v>
      </c>
      <c r="E15" s="18" t="s">
        <v>1499</v>
      </c>
      <c r="F15" s="18" t="s">
        <v>1441</v>
      </c>
      <c r="G15" s="18" t="s">
        <v>1442</v>
      </c>
      <c r="H15" s="20" t="s">
        <v>1492</v>
      </c>
      <c r="I15" s="13" t="s">
        <v>374</v>
      </c>
      <c r="J15" s="310" t="s">
        <v>1444</v>
      </c>
      <c r="K15" s="310" t="s">
        <v>1444</v>
      </c>
      <c r="L15" s="22">
        <v>0</v>
      </c>
      <c r="M15" s="22">
        <v>199.10057</v>
      </c>
      <c r="N15" s="22">
        <f t="shared" si="0"/>
        <v>199.10057</v>
      </c>
      <c r="O15" s="22">
        <v>1034.5864200000001</v>
      </c>
      <c r="P15" s="22">
        <v>675.39525000000003</v>
      </c>
      <c r="Q15" s="22">
        <f t="shared" si="1"/>
        <v>1709.9816700000001</v>
      </c>
      <c r="R15" s="22">
        <f t="shared" si="2"/>
        <v>476.29468000000003</v>
      </c>
      <c r="S15" s="22">
        <f t="shared" si="2"/>
        <v>1510.8811000000001</v>
      </c>
      <c r="T15" s="24">
        <f t="shared" si="3"/>
        <v>2.3922316244498951</v>
      </c>
      <c r="U15" s="24">
        <f t="shared" si="3"/>
        <v>7.5885322678885352</v>
      </c>
      <c r="V15" s="310" t="s">
        <v>100</v>
      </c>
      <c r="W15" s="310" t="s">
        <v>100</v>
      </c>
      <c r="X15" s="310" t="s">
        <v>100</v>
      </c>
      <c r="Y15" s="310" t="s">
        <v>1444</v>
      </c>
      <c r="Z15" s="310" t="s">
        <v>1444</v>
      </c>
      <c r="AA15" s="310" t="s">
        <v>1444</v>
      </c>
      <c r="AB15" s="310" t="s">
        <v>1444</v>
      </c>
      <c r="AC15" s="318" t="s">
        <v>1444</v>
      </c>
    </row>
    <row r="16" spans="1:39" ht="26.25">
      <c r="A16" s="13">
        <f t="shared" si="4"/>
        <v>11</v>
      </c>
      <c r="B16" s="26" t="s">
        <v>477</v>
      </c>
      <c r="C16" s="11" t="s">
        <v>1436</v>
      </c>
      <c r="D16" s="19" t="s">
        <v>1498</v>
      </c>
      <c r="E16" s="18" t="s">
        <v>1499</v>
      </c>
      <c r="F16" s="18" t="s">
        <v>1441</v>
      </c>
      <c r="G16" s="18" t="s">
        <v>1445</v>
      </c>
      <c r="H16" s="20" t="s">
        <v>1491</v>
      </c>
      <c r="I16" s="13" t="s">
        <v>374</v>
      </c>
      <c r="J16" s="310" t="s">
        <v>1444</v>
      </c>
      <c r="K16" s="310" t="s">
        <v>1444</v>
      </c>
      <c r="L16" s="22">
        <v>416.43434999999999</v>
      </c>
      <c r="M16" s="22">
        <v>2292.6731799999998</v>
      </c>
      <c r="N16" s="22">
        <f t="shared" si="0"/>
        <v>2709.1075299999998</v>
      </c>
      <c r="O16" s="22">
        <v>3433.4949999999999</v>
      </c>
      <c r="P16" s="22">
        <v>7777.2762499999999</v>
      </c>
      <c r="Q16" s="22">
        <f t="shared" si="1"/>
        <v>11210.77125</v>
      </c>
      <c r="R16" s="22">
        <f t="shared" si="2"/>
        <v>5484.6030700000001</v>
      </c>
      <c r="S16" s="22">
        <f t="shared" si="2"/>
        <v>8501.6637200000005</v>
      </c>
      <c r="T16" s="24">
        <f t="shared" si="3"/>
        <v>2.3922306580129318</v>
      </c>
      <c r="U16" s="24">
        <f t="shared" si="3"/>
        <v>3.1381787639857919</v>
      </c>
      <c r="V16" s="310" t="s">
        <v>100</v>
      </c>
      <c r="W16" s="310" t="s">
        <v>100</v>
      </c>
      <c r="X16" s="310" t="s">
        <v>100</v>
      </c>
      <c r="Y16" s="310" t="s">
        <v>1444</v>
      </c>
      <c r="Z16" s="310" t="s">
        <v>1444</v>
      </c>
      <c r="AA16" s="310" t="s">
        <v>1444</v>
      </c>
      <c r="AB16" s="310" t="s">
        <v>1444</v>
      </c>
      <c r="AC16" s="318" t="s">
        <v>1444</v>
      </c>
    </row>
    <row r="17" spans="1:39" ht="26.25">
      <c r="A17" s="13">
        <f t="shared" si="4"/>
        <v>12</v>
      </c>
      <c r="B17" s="26" t="s">
        <v>477</v>
      </c>
      <c r="C17" s="11" t="s">
        <v>1436</v>
      </c>
      <c r="D17" s="19" t="s">
        <v>1498</v>
      </c>
      <c r="E17" s="18" t="s">
        <v>1499</v>
      </c>
      <c r="F17" s="18" t="s">
        <v>1441</v>
      </c>
      <c r="G17" s="18" t="s">
        <v>1446</v>
      </c>
      <c r="H17" s="20" t="s">
        <v>1491</v>
      </c>
      <c r="I17" s="13" t="s">
        <v>374</v>
      </c>
      <c r="J17" s="310" t="s">
        <v>1444</v>
      </c>
      <c r="K17" s="310" t="s">
        <v>1444</v>
      </c>
      <c r="L17" s="22">
        <v>173.49293</v>
      </c>
      <c r="M17" s="22">
        <v>2190.1062200000001</v>
      </c>
      <c r="N17" s="22">
        <f t="shared" si="0"/>
        <v>2363.59915</v>
      </c>
      <c r="O17" s="22">
        <v>4727.3818099999999</v>
      </c>
      <c r="P17" s="22">
        <v>7429.3457399999998</v>
      </c>
      <c r="Q17" s="22">
        <f t="shared" si="1"/>
        <v>12156.72755</v>
      </c>
      <c r="R17" s="22">
        <f t="shared" si="2"/>
        <v>5239.2395199999992</v>
      </c>
      <c r="S17" s="22">
        <f t="shared" si="2"/>
        <v>9793.1283999999996</v>
      </c>
      <c r="T17" s="24">
        <f t="shared" si="3"/>
        <v>2.3922307841306432</v>
      </c>
      <c r="U17" s="24">
        <f t="shared" si="3"/>
        <v>4.1433118640273667</v>
      </c>
      <c r="V17" s="310" t="s">
        <v>100</v>
      </c>
      <c r="W17" s="310" t="s">
        <v>100</v>
      </c>
      <c r="X17" s="310" t="s">
        <v>100</v>
      </c>
      <c r="Y17" s="310" t="s">
        <v>1444</v>
      </c>
      <c r="Z17" s="310" t="s">
        <v>1444</v>
      </c>
      <c r="AA17" s="310" t="s">
        <v>1444</v>
      </c>
      <c r="AB17" s="310" t="s">
        <v>1444</v>
      </c>
      <c r="AC17" s="318" t="s">
        <v>1444</v>
      </c>
    </row>
    <row r="18" spans="1:39" ht="26.25">
      <c r="A18" s="13">
        <f t="shared" si="4"/>
        <v>13</v>
      </c>
      <c r="B18" s="26" t="s">
        <v>477</v>
      </c>
      <c r="C18" s="11" t="s">
        <v>1436</v>
      </c>
      <c r="D18" s="19" t="s">
        <v>1498</v>
      </c>
      <c r="E18" s="18" t="s">
        <v>1499</v>
      </c>
      <c r="F18" s="18" t="s">
        <v>1441</v>
      </c>
      <c r="G18" s="18" t="s">
        <v>1455</v>
      </c>
      <c r="H18" s="20" t="s">
        <v>1491</v>
      </c>
      <c r="I18" s="13" t="s">
        <v>374</v>
      </c>
      <c r="J18" s="310" t="s">
        <v>1444</v>
      </c>
      <c r="K18" s="310" t="s">
        <v>1444</v>
      </c>
      <c r="L18" s="22">
        <v>0</v>
      </c>
      <c r="M18" s="22">
        <v>90.500259999999997</v>
      </c>
      <c r="N18" s="22">
        <f t="shared" si="0"/>
        <v>90.500259999999997</v>
      </c>
      <c r="O18" s="22">
        <v>51.426229999999997</v>
      </c>
      <c r="P18" s="22">
        <v>306.99768999999998</v>
      </c>
      <c r="Q18" s="22">
        <f t="shared" si="1"/>
        <v>358.42391999999995</v>
      </c>
      <c r="R18" s="22">
        <f t="shared" si="2"/>
        <v>216.49742999999998</v>
      </c>
      <c r="S18" s="22">
        <f t="shared" si="2"/>
        <v>267.92365999999993</v>
      </c>
      <c r="T18" s="24">
        <f t="shared" si="3"/>
        <v>2.3922299228753596</v>
      </c>
      <c r="U18" s="24">
        <f t="shared" si="3"/>
        <v>2.9604739257102679</v>
      </c>
      <c r="V18" s="310" t="s">
        <v>100</v>
      </c>
      <c r="W18" s="310" t="s">
        <v>100</v>
      </c>
      <c r="X18" s="310" t="s">
        <v>100</v>
      </c>
      <c r="Y18" s="310" t="s">
        <v>1444</v>
      </c>
      <c r="Z18" s="310" t="s">
        <v>1444</v>
      </c>
      <c r="AA18" s="310" t="s">
        <v>1444</v>
      </c>
      <c r="AB18" s="310" t="s">
        <v>1444</v>
      </c>
      <c r="AC18" s="318" t="s">
        <v>1444</v>
      </c>
    </row>
    <row r="19" spans="1:39" ht="26.25">
      <c r="A19" s="13">
        <f t="shared" si="4"/>
        <v>14</v>
      </c>
      <c r="B19" s="26" t="s">
        <v>477</v>
      </c>
      <c r="C19" s="11" t="s">
        <v>1436</v>
      </c>
      <c r="D19" s="19" t="s">
        <v>1498</v>
      </c>
      <c r="E19" s="18" t="s">
        <v>1499</v>
      </c>
      <c r="F19" s="18" t="s">
        <v>1441</v>
      </c>
      <c r="G19" s="18" t="s">
        <v>1497</v>
      </c>
      <c r="H19" s="20" t="s">
        <v>1491</v>
      </c>
      <c r="I19" s="13" t="s">
        <v>374</v>
      </c>
      <c r="J19" s="310" t="s">
        <v>1444</v>
      </c>
      <c r="K19" s="310" t="s">
        <v>1444</v>
      </c>
      <c r="L19" s="22">
        <v>8825.6028800000004</v>
      </c>
      <c r="M19" s="22">
        <v>8051.5062200000002</v>
      </c>
      <c r="N19" s="22">
        <f t="shared" si="0"/>
        <v>16877.109100000001</v>
      </c>
      <c r="O19" s="22">
        <v>8428.1309999999994</v>
      </c>
      <c r="P19" s="22">
        <v>27312.565299999998</v>
      </c>
      <c r="Q19" s="22">
        <f t="shared" si="1"/>
        <v>35740.696299999996</v>
      </c>
      <c r="R19" s="22">
        <f t="shared" si="2"/>
        <v>19261.059079999999</v>
      </c>
      <c r="S19" s="22">
        <f t="shared" si="2"/>
        <v>18863.587199999994</v>
      </c>
      <c r="T19" s="24">
        <f t="shared" si="3"/>
        <v>2.392230540933495</v>
      </c>
      <c r="U19" s="24">
        <f t="shared" si="3"/>
        <v>1.1177025098451248</v>
      </c>
      <c r="V19" s="310" t="s">
        <v>100</v>
      </c>
      <c r="W19" s="310" t="s">
        <v>100</v>
      </c>
      <c r="X19" s="310" t="s">
        <v>100</v>
      </c>
      <c r="Y19" s="310" t="s">
        <v>1444</v>
      </c>
      <c r="Z19" s="310" t="s">
        <v>1444</v>
      </c>
      <c r="AA19" s="310" t="s">
        <v>1444</v>
      </c>
      <c r="AB19" s="310" t="s">
        <v>1444</v>
      </c>
      <c r="AC19" s="318" t="s">
        <v>1444</v>
      </c>
    </row>
    <row r="20" spans="1:39" ht="26.25">
      <c r="A20" s="13">
        <f t="shared" si="4"/>
        <v>15</v>
      </c>
      <c r="B20" s="26" t="s">
        <v>477</v>
      </c>
      <c r="C20" s="11" t="s">
        <v>1436</v>
      </c>
      <c r="D20" s="19" t="s">
        <v>1498</v>
      </c>
      <c r="E20" s="18" t="s">
        <v>1499</v>
      </c>
      <c r="F20" s="18" t="s">
        <v>94</v>
      </c>
      <c r="G20" s="18" t="s">
        <v>94</v>
      </c>
      <c r="H20" s="20" t="s">
        <v>1492</v>
      </c>
      <c r="I20" s="13" t="s">
        <v>374</v>
      </c>
      <c r="J20" s="310" t="s">
        <v>1444</v>
      </c>
      <c r="K20" s="310" t="s">
        <v>1444</v>
      </c>
      <c r="L20" s="22">
        <v>33348.103669999997</v>
      </c>
      <c r="M20" s="22">
        <v>17342.865949999999</v>
      </c>
      <c r="N20" s="22">
        <f t="shared" si="0"/>
        <v>50690.969619999996</v>
      </c>
      <c r="O20" s="22">
        <v>29285.484110000001</v>
      </c>
      <c r="P20" s="22">
        <v>58831.000339999999</v>
      </c>
      <c r="Q20" s="22">
        <f t="shared" si="1"/>
        <v>88116.484450000004</v>
      </c>
      <c r="R20" s="22">
        <f t="shared" si="2"/>
        <v>41488.134389999999</v>
      </c>
      <c r="S20" s="22">
        <f t="shared" si="2"/>
        <v>37425.514830000007</v>
      </c>
      <c r="T20" s="24">
        <f t="shared" si="3"/>
        <v>2.3922305868944345</v>
      </c>
      <c r="U20" s="24">
        <f t="shared" si="3"/>
        <v>0.73830733778731794</v>
      </c>
      <c r="V20" s="310" t="s">
        <v>100</v>
      </c>
      <c r="W20" s="310" t="s">
        <v>100</v>
      </c>
      <c r="X20" s="310" t="s">
        <v>100</v>
      </c>
      <c r="Y20" s="310" t="s">
        <v>1444</v>
      </c>
      <c r="Z20" s="310" t="s">
        <v>1444</v>
      </c>
      <c r="AA20" s="310" t="s">
        <v>1444</v>
      </c>
      <c r="AB20" s="310" t="s">
        <v>1444</v>
      </c>
      <c r="AC20" s="318" t="s">
        <v>1444</v>
      </c>
    </row>
    <row r="21" spans="1:39" ht="77.25">
      <c r="A21" s="13">
        <f t="shared" si="4"/>
        <v>16</v>
      </c>
      <c r="B21" s="26" t="s">
        <v>477</v>
      </c>
      <c r="C21" s="11" t="s">
        <v>1436</v>
      </c>
      <c r="D21" s="19" t="s">
        <v>1502</v>
      </c>
      <c r="E21" s="18" t="s">
        <v>1503</v>
      </c>
      <c r="F21" s="18" t="s">
        <v>94</v>
      </c>
      <c r="G21" s="18" t="s">
        <v>94</v>
      </c>
      <c r="H21" s="20" t="s">
        <v>1439</v>
      </c>
      <c r="I21" s="13" t="s">
        <v>96</v>
      </c>
      <c r="J21" s="265" t="s">
        <v>483</v>
      </c>
      <c r="K21" s="265" t="s">
        <v>809</v>
      </c>
      <c r="L21" s="22">
        <v>26624.687160000001</v>
      </c>
      <c r="M21" s="22">
        <v>14275.47777</v>
      </c>
      <c r="N21" s="22">
        <f t="shared" si="0"/>
        <v>40900.164929999999</v>
      </c>
      <c r="O21" s="22">
        <v>41827.177680000001</v>
      </c>
      <c r="P21" s="22">
        <v>37028.136639999997</v>
      </c>
      <c r="Q21" s="22">
        <f t="shared" si="1"/>
        <v>78855.314320000005</v>
      </c>
      <c r="R21" s="22">
        <f t="shared" si="2"/>
        <v>22752.658869999999</v>
      </c>
      <c r="S21" s="22">
        <f t="shared" si="2"/>
        <v>37955.149390000006</v>
      </c>
      <c r="T21" s="24">
        <f t="shared" si="3"/>
        <v>1.5938281882106142</v>
      </c>
      <c r="U21" s="24">
        <f t="shared" si="3"/>
        <v>0.92799502043475024</v>
      </c>
      <c r="V21" s="310" t="str">
        <f t="shared" si="7"/>
        <v>YES</v>
      </c>
      <c r="W21" s="310" t="str">
        <f t="shared" si="8"/>
        <v>YES</v>
      </c>
      <c r="X21" s="26" t="s">
        <v>1504</v>
      </c>
      <c r="Y21" s="28" t="s">
        <v>101</v>
      </c>
      <c r="Z21" s="28" t="s">
        <v>101</v>
      </c>
      <c r="AA21" s="28" t="s">
        <v>101</v>
      </c>
      <c r="AB21" s="12" t="s">
        <v>256</v>
      </c>
      <c r="AC21" s="26" t="s">
        <v>1505</v>
      </c>
    </row>
    <row r="22" spans="1:39" ht="111.75" customHeight="1">
      <c r="A22" s="13">
        <f t="shared" si="4"/>
        <v>17</v>
      </c>
      <c r="B22" s="26" t="s">
        <v>477</v>
      </c>
      <c r="C22" s="11" t="s">
        <v>1436</v>
      </c>
      <c r="D22" s="19" t="s">
        <v>1506</v>
      </c>
      <c r="E22" s="18" t="s">
        <v>1507</v>
      </c>
      <c r="F22" s="18" t="s">
        <v>94</v>
      </c>
      <c r="G22" s="18" t="s">
        <v>94</v>
      </c>
      <c r="H22" s="20" t="s">
        <v>1439</v>
      </c>
      <c r="I22" s="13" t="s">
        <v>96</v>
      </c>
      <c r="J22" s="265" t="s">
        <v>483</v>
      </c>
      <c r="K22" s="265" t="s">
        <v>809</v>
      </c>
      <c r="L22" s="22">
        <v>0</v>
      </c>
      <c r="M22" s="22">
        <v>0</v>
      </c>
      <c r="N22" s="22">
        <f t="shared" si="0"/>
        <v>0</v>
      </c>
      <c r="O22" s="22">
        <v>0</v>
      </c>
      <c r="P22" s="22">
        <v>118.60123</v>
      </c>
      <c r="Q22" s="22">
        <f t="shared" si="1"/>
        <v>118.60123</v>
      </c>
      <c r="R22" s="22">
        <f t="shared" si="2"/>
        <v>118.60123</v>
      </c>
      <c r="S22" s="22">
        <f t="shared" si="2"/>
        <v>118.60123</v>
      </c>
      <c r="T22" s="24" t="str">
        <f t="shared" si="3"/>
        <v>100.0%</v>
      </c>
      <c r="U22" s="24" t="str">
        <f t="shared" si="3"/>
        <v>100.0%</v>
      </c>
      <c r="V22" s="28" t="str">
        <f t="shared" si="7"/>
        <v>NO</v>
      </c>
      <c r="W22" s="28" t="str">
        <f t="shared" si="8"/>
        <v>NO</v>
      </c>
      <c r="X22" s="26" t="s">
        <v>1398</v>
      </c>
      <c r="Y22" s="28" t="s">
        <v>101</v>
      </c>
      <c r="Z22" s="28" t="s">
        <v>101</v>
      </c>
      <c r="AA22" s="28" t="s">
        <v>101</v>
      </c>
      <c r="AB22" s="12" t="s">
        <v>102</v>
      </c>
      <c r="AC22" s="191" t="s">
        <v>1508</v>
      </c>
    </row>
    <row r="23" spans="1:39" ht="171" customHeight="1">
      <c r="A23" s="13">
        <f t="shared" si="4"/>
        <v>18</v>
      </c>
      <c r="B23" s="26" t="s">
        <v>477</v>
      </c>
      <c r="C23" s="11" t="s">
        <v>1436</v>
      </c>
      <c r="D23" s="19" t="s">
        <v>1509</v>
      </c>
      <c r="E23" s="18" t="s">
        <v>1510</v>
      </c>
      <c r="F23" s="18" t="s">
        <v>94</v>
      </c>
      <c r="G23" s="18" t="s">
        <v>94</v>
      </c>
      <c r="H23" s="20" t="s">
        <v>1467</v>
      </c>
      <c r="I23" s="13" t="s">
        <v>96</v>
      </c>
      <c r="J23" s="28" t="s">
        <v>483</v>
      </c>
      <c r="K23" s="28" t="s">
        <v>809</v>
      </c>
      <c r="L23" s="22">
        <v>3487.4163800000001</v>
      </c>
      <c r="M23" s="22">
        <v>5524.3601099999996</v>
      </c>
      <c r="N23" s="22">
        <f t="shared" si="0"/>
        <v>9011.7764900000002</v>
      </c>
      <c r="O23" s="22">
        <v>14734.94571</v>
      </c>
      <c r="P23" s="22">
        <v>17887.126410000001</v>
      </c>
      <c r="Q23" s="22">
        <f t="shared" si="1"/>
        <v>32622.072120000001</v>
      </c>
      <c r="R23" s="22">
        <f t="shared" si="2"/>
        <v>12362.766300000001</v>
      </c>
      <c r="S23" s="22">
        <f t="shared" si="2"/>
        <v>23610.295630000001</v>
      </c>
      <c r="T23" s="24">
        <f t="shared" si="3"/>
        <v>2.2378639433047391</v>
      </c>
      <c r="U23" s="24">
        <f t="shared" si="3"/>
        <v>2.6199379951554924</v>
      </c>
      <c r="V23" s="310" t="str">
        <f t="shared" si="7"/>
        <v>YES</v>
      </c>
      <c r="W23" s="310" t="str">
        <f t="shared" si="8"/>
        <v>YES</v>
      </c>
      <c r="X23" s="164" t="s">
        <v>1511</v>
      </c>
      <c r="Y23" s="28" t="s">
        <v>101</v>
      </c>
      <c r="Z23" s="28" t="s">
        <v>101</v>
      </c>
      <c r="AA23" s="28" t="s">
        <v>101</v>
      </c>
      <c r="AB23" s="28" t="s">
        <v>256</v>
      </c>
      <c r="AC23" s="191" t="s">
        <v>1512</v>
      </c>
    </row>
    <row r="24" spans="1:39" ht="90">
      <c r="A24" s="13">
        <f t="shared" si="4"/>
        <v>19</v>
      </c>
      <c r="B24" s="26" t="s">
        <v>477</v>
      </c>
      <c r="C24" s="11" t="s">
        <v>1436</v>
      </c>
      <c r="D24" s="19" t="s">
        <v>1513</v>
      </c>
      <c r="E24" s="18" t="s">
        <v>1514</v>
      </c>
      <c r="F24" s="18" t="s">
        <v>94</v>
      </c>
      <c r="G24" s="18" t="s">
        <v>94</v>
      </c>
      <c r="H24" s="20" t="s">
        <v>1467</v>
      </c>
      <c r="I24" s="13" t="s">
        <v>96</v>
      </c>
      <c r="J24" s="28" t="s">
        <v>483</v>
      </c>
      <c r="K24" s="28" t="s">
        <v>809</v>
      </c>
      <c r="L24" s="22">
        <v>1588.26926</v>
      </c>
      <c r="M24" s="22">
        <v>108.93525</v>
      </c>
      <c r="N24" s="22">
        <f t="shared" si="0"/>
        <v>1697.20451</v>
      </c>
      <c r="O24" s="22">
        <v>1149.22424</v>
      </c>
      <c r="P24" s="22">
        <v>1251.49162</v>
      </c>
      <c r="Q24" s="22">
        <f t="shared" si="1"/>
        <v>2400.7158600000002</v>
      </c>
      <c r="R24" s="22">
        <f t="shared" si="2"/>
        <v>1142.55637</v>
      </c>
      <c r="S24" s="22">
        <f t="shared" si="2"/>
        <v>703.51135000000022</v>
      </c>
      <c r="T24" s="24">
        <f t="shared" si="3"/>
        <v>10.488399026026929</v>
      </c>
      <c r="U24" s="24">
        <f t="shared" si="3"/>
        <v>0.41451183157650234</v>
      </c>
      <c r="V24" s="310" t="str">
        <f t="shared" si="7"/>
        <v>NO</v>
      </c>
      <c r="W24" s="310" t="str">
        <f t="shared" si="8"/>
        <v>NO</v>
      </c>
      <c r="X24" s="26" t="s">
        <v>1398</v>
      </c>
      <c r="Y24" s="12" t="s">
        <v>101</v>
      </c>
      <c r="Z24" s="12" t="s">
        <v>101</v>
      </c>
      <c r="AA24" s="12" t="s">
        <v>101</v>
      </c>
      <c r="AB24" s="12" t="s">
        <v>102</v>
      </c>
      <c r="AC24" s="191" t="s">
        <v>1515</v>
      </c>
    </row>
    <row r="25" spans="1:39" ht="77.25">
      <c r="A25" s="13">
        <f t="shared" si="4"/>
        <v>20</v>
      </c>
      <c r="B25" s="26" t="s">
        <v>477</v>
      </c>
      <c r="C25" s="11" t="s">
        <v>1436</v>
      </c>
      <c r="D25" s="19" t="s">
        <v>1516</v>
      </c>
      <c r="E25" s="18" t="s">
        <v>1517</v>
      </c>
      <c r="F25" s="18" t="s">
        <v>94</v>
      </c>
      <c r="G25" s="18" t="s">
        <v>94</v>
      </c>
      <c r="H25" s="20" t="s">
        <v>1467</v>
      </c>
      <c r="I25" s="13" t="s">
        <v>96</v>
      </c>
      <c r="J25" s="28" t="s">
        <v>483</v>
      </c>
      <c r="K25" s="28" t="s">
        <v>809</v>
      </c>
      <c r="L25" s="22">
        <v>6.54922</v>
      </c>
      <c r="M25" s="22">
        <v>6.5798300000000003</v>
      </c>
      <c r="N25" s="22">
        <f t="shared" si="0"/>
        <v>13.129049999999999</v>
      </c>
      <c r="O25" s="22">
        <v>0</v>
      </c>
      <c r="P25" s="22">
        <v>0</v>
      </c>
      <c r="Q25" s="22">
        <f t="shared" si="1"/>
        <v>0</v>
      </c>
      <c r="R25" s="22">
        <f t="shared" si="2"/>
        <v>-6.5798300000000003</v>
      </c>
      <c r="S25" s="22">
        <f t="shared" si="2"/>
        <v>-13.129049999999999</v>
      </c>
      <c r="T25" s="24">
        <f t="shared" si="3"/>
        <v>-1</v>
      </c>
      <c r="U25" s="24">
        <f t="shared" si="3"/>
        <v>-1</v>
      </c>
      <c r="V25" s="310" t="str">
        <f t="shared" si="7"/>
        <v>NO</v>
      </c>
      <c r="W25" s="310" t="str">
        <f t="shared" si="8"/>
        <v>NO</v>
      </c>
      <c r="X25" s="26" t="s">
        <v>1398</v>
      </c>
      <c r="Y25" s="12" t="s">
        <v>101</v>
      </c>
      <c r="Z25" s="12" t="s">
        <v>101</v>
      </c>
      <c r="AA25" s="12" t="s">
        <v>101</v>
      </c>
      <c r="AB25" s="12" t="s">
        <v>102</v>
      </c>
      <c r="AC25" s="191" t="s">
        <v>1518</v>
      </c>
    </row>
    <row r="26" spans="1:39" ht="77.25">
      <c r="A26" s="13">
        <f t="shared" si="4"/>
        <v>21</v>
      </c>
      <c r="B26" s="26" t="s">
        <v>477</v>
      </c>
      <c r="C26" s="11" t="s">
        <v>1436</v>
      </c>
      <c r="D26" s="19" t="s">
        <v>1519</v>
      </c>
      <c r="E26" s="18" t="s">
        <v>1520</v>
      </c>
      <c r="F26" s="18" t="s">
        <v>94</v>
      </c>
      <c r="G26" s="18" t="s">
        <v>94</v>
      </c>
      <c r="H26" s="20" t="s">
        <v>1467</v>
      </c>
      <c r="I26" s="13" t="s">
        <v>96</v>
      </c>
      <c r="J26" s="28" t="s">
        <v>483</v>
      </c>
      <c r="K26" s="28" t="s">
        <v>809</v>
      </c>
      <c r="L26" s="22">
        <v>718.64125999999999</v>
      </c>
      <c r="M26" s="22">
        <v>722.00079000000005</v>
      </c>
      <c r="N26" s="22">
        <f t="shared" si="0"/>
        <v>1440.6420499999999</v>
      </c>
      <c r="O26" s="22">
        <v>2064.6789100000001</v>
      </c>
      <c r="P26" s="22">
        <v>5307.5562799999998</v>
      </c>
      <c r="Q26" s="22">
        <f t="shared" si="1"/>
        <v>7372.2351899999994</v>
      </c>
      <c r="R26" s="22">
        <f t="shared" si="2"/>
        <v>4585.5554899999997</v>
      </c>
      <c r="S26" s="22">
        <f t="shared" si="2"/>
        <v>5931.593139999999</v>
      </c>
      <c r="T26" s="24">
        <f t="shared" si="3"/>
        <v>6.3511779398468517</v>
      </c>
      <c r="U26" s="24">
        <f t="shared" si="3"/>
        <v>4.1173261185871946</v>
      </c>
      <c r="V26" s="310" t="str">
        <f t="shared" si="7"/>
        <v>NO</v>
      </c>
      <c r="W26" s="310" t="str">
        <f t="shared" si="8"/>
        <v>NO</v>
      </c>
      <c r="X26" s="26" t="s">
        <v>1398</v>
      </c>
      <c r="Y26" s="12" t="s">
        <v>101</v>
      </c>
      <c r="Z26" s="12" t="s">
        <v>101</v>
      </c>
      <c r="AA26" s="12" t="s">
        <v>101</v>
      </c>
      <c r="AB26" s="12" t="s">
        <v>102</v>
      </c>
      <c r="AC26" s="191" t="s">
        <v>1521</v>
      </c>
    </row>
    <row r="27" spans="1:39" ht="204.75">
      <c r="A27" s="13">
        <f t="shared" si="4"/>
        <v>22</v>
      </c>
      <c r="B27" s="26" t="s">
        <v>477</v>
      </c>
      <c r="C27" s="11" t="s">
        <v>1436</v>
      </c>
      <c r="D27" s="19" t="s">
        <v>1522</v>
      </c>
      <c r="E27" s="18" t="s">
        <v>1523</v>
      </c>
      <c r="F27" s="18" t="s">
        <v>114</v>
      </c>
      <c r="G27" s="18" t="s">
        <v>114</v>
      </c>
      <c r="H27" s="20" t="s">
        <v>1439</v>
      </c>
      <c r="I27" s="13" t="s">
        <v>96</v>
      </c>
      <c r="J27" s="265" t="s">
        <v>483</v>
      </c>
      <c r="K27" s="265" t="s">
        <v>809</v>
      </c>
      <c r="L27" s="22">
        <v>145223.76903</v>
      </c>
      <c r="M27" s="22">
        <v>154204.48116</v>
      </c>
      <c r="N27" s="22">
        <f t="shared" si="0"/>
        <v>299428.25018999999</v>
      </c>
      <c r="O27" s="22">
        <v>35356.671999999999</v>
      </c>
      <c r="P27" s="22">
        <v>40795.260410000003</v>
      </c>
      <c r="Q27" s="22">
        <f t="shared" si="1"/>
        <v>76151.932410000009</v>
      </c>
      <c r="R27" s="22">
        <f t="shared" si="2"/>
        <v>-113409.22074999999</v>
      </c>
      <c r="S27" s="22">
        <f t="shared" si="2"/>
        <v>-223276.31777999998</v>
      </c>
      <c r="T27" s="24">
        <f t="shared" si="3"/>
        <v>-0.73544698504791495</v>
      </c>
      <c r="U27" s="24">
        <f t="shared" si="3"/>
        <v>-0.74567552539989679</v>
      </c>
      <c r="V27" s="310" t="str">
        <f t="shared" si="7"/>
        <v>YES</v>
      </c>
      <c r="W27" s="310" t="str">
        <f t="shared" si="8"/>
        <v>YES</v>
      </c>
      <c r="X27" s="26" t="s">
        <v>1524</v>
      </c>
      <c r="Y27" s="28" t="s">
        <v>108</v>
      </c>
      <c r="Z27" s="28" t="s">
        <v>108</v>
      </c>
      <c r="AA27" s="28" t="s">
        <v>108</v>
      </c>
      <c r="AB27" s="28" t="s">
        <v>163</v>
      </c>
      <c r="AC27" s="317" t="s">
        <v>1525</v>
      </c>
      <c r="AE27" s="389"/>
      <c r="AF27" s="389"/>
      <c r="AG27" s="389"/>
      <c r="AH27" s="389"/>
      <c r="AI27" s="389"/>
      <c r="AJ27" s="389"/>
      <c r="AK27" s="389"/>
      <c r="AL27" s="389"/>
      <c r="AM27" s="389"/>
    </row>
    <row r="28" spans="1:39" ht="26.25">
      <c r="A28" s="13">
        <f t="shared" si="4"/>
        <v>23</v>
      </c>
      <c r="B28" s="26" t="s">
        <v>477</v>
      </c>
      <c r="C28" s="11" t="s">
        <v>1436</v>
      </c>
      <c r="D28" s="19" t="s">
        <v>1522</v>
      </c>
      <c r="E28" s="18" t="s">
        <v>1523</v>
      </c>
      <c r="F28" s="18" t="s">
        <v>1441</v>
      </c>
      <c r="G28" s="18" t="s">
        <v>1446</v>
      </c>
      <c r="H28" s="20" t="s">
        <v>1491</v>
      </c>
      <c r="I28" s="13" t="s">
        <v>374</v>
      </c>
      <c r="J28" s="310" t="s">
        <v>1444</v>
      </c>
      <c r="K28" s="310" t="s">
        <v>1444</v>
      </c>
      <c r="L28" s="22">
        <v>73892.758159999998</v>
      </c>
      <c r="M28" s="22">
        <v>81296.602469999998</v>
      </c>
      <c r="N28" s="22">
        <f t="shared" si="0"/>
        <v>155189.36063000001</v>
      </c>
      <c r="O28" s="22">
        <v>18869.17138</v>
      </c>
      <c r="P28" s="22">
        <v>21507.261419999999</v>
      </c>
      <c r="Q28" s="22">
        <f t="shared" si="1"/>
        <v>40376.432799999995</v>
      </c>
      <c r="R28" s="22">
        <f t="shared" si="2"/>
        <v>-59789.341050000003</v>
      </c>
      <c r="S28" s="22">
        <f t="shared" si="2"/>
        <v>-114812.92783000002</v>
      </c>
      <c r="T28" s="24">
        <f t="shared" si="3"/>
        <v>-0.73544698343406678</v>
      </c>
      <c r="U28" s="24">
        <f t="shared" si="3"/>
        <v>-0.73982473646331437</v>
      </c>
      <c r="V28" s="310" t="s">
        <v>100</v>
      </c>
      <c r="W28" s="310" t="s">
        <v>100</v>
      </c>
      <c r="X28" s="310" t="s">
        <v>100</v>
      </c>
      <c r="Y28" s="310" t="s">
        <v>1444</v>
      </c>
      <c r="Z28" s="310" t="s">
        <v>1444</v>
      </c>
      <c r="AA28" s="310" t="s">
        <v>1444</v>
      </c>
      <c r="AB28" s="310" t="s">
        <v>1444</v>
      </c>
      <c r="AC28" s="318" t="s">
        <v>1444</v>
      </c>
    </row>
    <row r="29" spans="1:39" ht="26.25">
      <c r="A29" s="13">
        <f t="shared" si="4"/>
        <v>24</v>
      </c>
      <c r="B29" s="26" t="s">
        <v>477</v>
      </c>
      <c r="C29" s="11" t="s">
        <v>1436</v>
      </c>
      <c r="D29" s="19" t="s">
        <v>1522</v>
      </c>
      <c r="E29" s="18" t="s">
        <v>1523</v>
      </c>
      <c r="F29" s="18" t="s">
        <v>94</v>
      </c>
      <c r="G29" s="18" t="s">
        <v>94</v>
      </c>
      <c r="H29" s="20" t="s">
        <v>1492</v>
      </c>
      <c r="I29" s="13" t="s">
        <v>374</v>
      </c>
      <c r="J29" s="310" t="s">
        <v>1444</v>
      </c>
      <c r="K29" s="310" t="s">
        <v>1444</v>
      </c>
      <c r="L29" s="22">
        <v>71329.55863</v>
      </c>
      <c r="M29" s="22">
        <v>72907.878689999998</v>
      </c>
      <c r="N29" s="22">
        <f t="shared" si="0"/>
        <v>144237.43732</v>
      </c>
      <c r="O29" s="22">
        <v>16477.501</v>
      </c>
      <c r="P29" s="22">
        <v>19287.99899</v>
      </c>
      <c r="Q29" s="22">
        <f t="shared" si="1"/>
        <v>35765.499989999997</v>
      </c>
      <c r="R29" s="22">
        <f t="shared" si="2"/>
        <v>-53619.879699999998</v>
      </c>
      <c r="S29" s="22">
        <f t="shared" si="2"/>
        <v>-108471.93733</v>
      </c>
      <c r="T29" s="24">
        <f t="shared" si="3"/>
        <v>-0.73544698684745125</v>
      </c>
      <c r="U29" s="24">
        <f t="shared" si="3"/>
        <v>-0.75203733056729272</v>
      </c>
      <c r="V29" s="310" t="s">
        <v>100</v>
      </c>
      <c r="W29" s="310" t="s">
        <v>100</v>
      </c>
      <c r="X29" s="310" t="s">
        <v>100</v>
      </c>
      <c r="Y29" s="310" t="s">
        <v>1444</v>
      </c>
      <c r="Z29" s="310" t="s">
        <v>1444</v>
      </c>
      <c r="AA29" s="310" t="s">
        <v>1444</v>
      </c>
      <c r="AB29" s="310" t="s">
        <v>1444</v>
      </c>
      <c r="AC29" s="318" t="s">
        <v>1444</v>
      </c>
    </row>
  </sheetData>
  <mergeCells count="30">
    <mergeCell ref="A2:AC2"/>
    <mergeCell ref="A4:A5"/>
    <mergeCell ref="B4:B5"/>
    <mergeCell ref="C4:C5"/>
    <mergeCell ref="D4:D5"/>
    <mergeCell ref="E4:E5"/>
    <mergeCell ref="F4:F5"/>
    <mergeCell ref="G4:G5"/>
    <mergeCell ref="H4:H5"/>
    <mergeCell ref="I4:I5"/>
    <mergeCell ref="W4:W5"/>
    <mergeCell ref="J4:J5"/>
    <mergeCell ref="K4:K5"/>
    <mergeCell ref="L4:M4"/>
    <mergeCell ref="N4:N5"/>
    <mergeCell ref="O4:P4"/>
    <mergeCell ref="Q4:Q5"/>
    <mergeCell ref="R4:R5"/>
    <mergeCell ref="S4:S5"/>
    <mergeCell ref="T4:T5"/>
    <mergeCell ref="U4:U5"/>
    <mergeCell ref="V4:V5"/>
    <mergeCell ref="AE14:AM14"/>
    <mergeCell ref="AE27:AM27"/>
    <mergeCell ref="X4:X5"/>
    <mergeCell ref="Y4:AA4"/>
    <mergeCell ref="AB4:AB5"/>
    <mergeCell ref="AC4:AC5"/>
    <mergeCell ref="AE6:AM6"/>
    <mergeCell ref="AE11:AM11"/>
  </mergeCells>
  <conditionalFormatting sqref="J7:K13">
    <cfRule type="cellIs" dxfId="65" priority="19" operator="equal">
      <formula>"NO"</formula>
    </cfRule>
    <cfRule type="cellIs" dxfId="64" priority="20" operator="equal">
      <formula>"YES"</formula>
    </cfRule>
  </conditionalFormatting>
  <conditionalFormatting sqref="J15:K20">
    <cfRule type="cellIs" dxfId="63" priority="21" operator="equal">
      <formula>"NO"</formula>
    </cfRule>
    <cfRule type="cellIs" dxfId="62" priority="22" operator="equal">
      <formula>"YES"</formula>
    </cfRule>
  </conditionalFormatting>
  <conditionalFormatting sqref="J23:K26 J28:K29">
    <cfRule type="cellIs" dxfId="61" priority="23" operator="equal">
      <formula>"NO"</formula>
    </cfRule>
    <cfRule type="cellIs" dxfId="60" priority="24" operator="equal">
      <formula>"YES"</formula>
    </cfRule>
  </conditionalFormatting>
  <conditionalFormatting sqref="V6:W29">
    <cfRule type="cellIs" dxfId="59" priority="17" operator="equal">
      <formula>"NO"</formula>
    </cfRule>
    <cfRule type="cellIs" dxfId="58" priority="18" operator="equal">
      <formula>"YES"</formula>
    </cfRule>
  </conditionalFormatting>
  <conditionalFormatting sqref="X7:AC13">
    <cfRule type="cellIs" dxfId="57" priority="15" operator="equal">
      <formula>"NO"</formula>
    </cfRule>
    <cfRule type="cellIs" dxfId="56" priority="16" operator="equal">
      <formula>"YES"</formula>
    </cfRule>
  </conditionalFormatting>
  <conditionalFormatting sqref="X15:AC20">
    <cfRule type="cellIs" dxfId="55" priority="13" operator="equal">
      <formula>"NO"</formula>
    </cfRule>
    <cfRule type="cellIs" dxfId="54" priority="14" operator="equal">
      <formula>"YES"</formula>
    </cfRule>
  </conditionalFormatting>
  <conditionalFormatting sqref="X23:AC23">
    <cfRule type="cellIs" dxfId="53" priority="9" operator="equal">
      <formula>"NO"</formula>
    </cfRule>
    <cfRule type="cellIs" dxfId="52" priority="10" operator="equal">
      <formula>"YES"</formula>
    </cfRule>
  </conditionalFormatting>
  <conditionalFormatting sqref="X28:AC29">
    <cfRule type="cellIs" dxfId="51" priority="5" operator="equal">
      <formula>"NO"</formula>
    </cfRule>
    <cfRule type="cellIs" dxfId="50" priority="6" operator="equal">
      <formula>"YES"</formula>
    </cfRule>
  </conditionalFormatting>
  <conditionalFormatting sqref="Y21:AA22">
    <cfRule type="cellIs" dxfId="49" priority="11" operator="equal">
      <formula>"NO"</formula>
    </cfRule>
    <cfRule type="cellIs" dxfId="48" priority="12" operator="equal">
      <formula>"YES"</formula>
    </cfRule>
  </conditionalFormatting>
  <conditionalFormatting sqref="Y27:AB27">
    <cfRule type="cellIs" dxfId="47" priority="7" operator="equal">
      <formula>"NO"</formula>
    </cfRule>
    <cfRule type="cellIs" dxfId="46" priority="8" operator="equal">
      <formula>"YES"</formula>
    </cfRule>
  </conditionalFormatting>
  <conditionalFormatting sqref="AC22">
    <cfRule type="cellIs" dxfId="45" priority="1" operator="equal">
      <formula>"NO"</formula>
    </cfRule>
    <cfRule type="cellIs" dxfId="44" priority="2" operator="equal">
      <formula>"YES"</formula>
    </cfRule>
  </conditionalFormatting>
  <conditionalFormatting sqref="AC24:AC26">
    <cfRule type="cellIs" dxfId="43" priority="3" operator="equal">
      <formula>"NO"</formula>
    </cfRule>
    <cfRule type="cellIs" dxfId="42" priority="4" operator="equal">
      <formula>"YES"</formula>
    </cfRule>
  </conditionalFormatting>
  <pageMargins left="0.2" right="0.2" top="0.25" bottom="0.25" header="0.05" footer="0.05"/>
  <pageSetup paperSize="5" scale="35" orientation="landscape" r:id="rId1"/>
  <headerFooter>
    <oddHeader>&amp;L&amp;"Arial,Regular"&amp;10RSARDiscovery2024_DR_ED_001-Q002Supp01Atch02</oddHeader>
    <oddFooter xml:space="preserve">&amp;C_x000D_&amp;1#&amp;"Calibri"&amp;12&amp;K000000 Public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A18CB-F1A2-4282-B05E-E132E2088096}">
  <dimension ref="A1:AD83"/>
  <sheetViews>
    <sheetView showGridLines="0" view="pageLayout" zoomScaleNormal="70" workbookViewId="0">
      <selection activeCell="C5" sqref="C5:C6"/>
    </sheetView>
  </sheetViews>
  <sheetFormatPr defaultRowHeight="15"/>
  <cols>
    <col min="1" max="1" width="11.85546875" customWidth="1"/>
    <col min="2" max="2" width="11.85546875" style="84" customWidth="1"/>
    <col min="3" max="3" width="18" style="84" customWidth="1"/>
    <col min="4" max="4" width="9.85546875" customWidth="1"/>
    <col min="5" max="5" width="22.85546875" customWidth="1"/>
    <col min="6" max="6" width="19.85546875" customWidth="1"/>
    <col min="7" max="7" width="23.5703125" customWidth="1"/>
    <col min="8" max="8" width="16.140625" customWidth="1"/>
    <col min="9" max="9" width="10.5703125" style="80" customWidth="1"/>
    <col min="10" max="10" width="11.85546875" customWidth="1"/>
    <col min="11" max="11" width="12.140625" customWidth="1"/>
    <col min="12" max="12" width="10.85546875" customWidth="1"/>
    <col min="13" max="13" width="11.5703125" customWidth="1"/>
    <col min="14" max="14" width="11.85546875" customWidth="1"/>
    <col min="15" max="15" width="12" customWidth="1"/>
    <col min="16" max="16" width="13.85546875" customWidth="1"/>
    <col min="17" max="17" width="13.5703125" customWidth="1"/>
    <col min="18" max="18" width="15.140625" customWidth="1"/>
    <col min="19" max="20" width="12.85546875" customWidth="1"/>
    <col min="21" max="21" width="12.5703125" customWidth="1"/>
    <col min="22" max="22" width="13.5703125" customWidth="1"/>
    <col min="23" max="23" width="13.140625" customWidth="1"/>
    <col min="24" max="24" width="57.28515625" customWidth="1"/>
    <col min="25" max="25" width="10.85546875" customWidth="1"/>
    <col min="26" max="26" width="11.42578125" customWidth="1"/>
    <col min="27" max="27" width="12.5703125" customWidth="1"/>
    <col min="28" max="28" width="11.42578125" customWidth="1"/>
    <col min="29" max="29" width="54.140625" customWidth="1"/>
  </cols>
  <sheetData>
    <row r="1" spans="1:29">
      <c r="A1" s="322"/>
    </row>
    <row r="2" spans="1:29" ht="59.1" customHeight="1">
      <c r="A2" s="391" t="s">
        <v>1526</v>
      </c>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3"/>
    </row>
    <row r="3" spans="1:29" s="14" customFormat="1" ht="19.5" customHeight="1">
      <c r="B3" s="334"/>
      <c r="C3" s="334"/>
      <c r="D3" s="335"/>
      <c r="E3" s="335"/>
      <c r="F3" s="335"/>
      <c r="G3" s="335"/>
      <c r="H3" s="335"/>
      <c r="I3" s="335"/>
      <c r="J3" s="335"/>
      <c r="K3" s="335"/>
      <c r="L3" s="335"/>
      <c r="M3" s="335"/>
      <c r="N3" s="335"/>
      <c r="O3" s="335"/>
      <c r="P3" s="335"/>
      <c r="Q3" s="335"/>
      <c r="R3" s="336"/>
      <c r="S3" s="336"/>
      <c r="T3" s="336"/>
      <c r="U3" s="336"/>
      <c r="V3" s="337"/>
      <c r="W3" s="338"/>
    </row>
    <row r="4" spans="1:29" s="14" customFormat="1" ht="19.5" customHeight="1">
      <c r="A4" s="11"/>
      <c r="B4" s="12" t="s">
        <v>1</v>
      </c>
      <c r="C4" s="12" t="s">
        <v>2</v>
      </c>
      <c r="D4" s="13" t="s">
        <v>3</v>
      </c>
      <c r="E4" s="13" t="s">
        <v>4</v>
      </c>
      <c r="F4" s="13" t="s">
        <v>5</v>
      </c>
      <c r="G4" s="13" t="s">
        <v>6</v>
      </c>
      <c r="H4" s="13" t="s">
        <v>7</v>
      </c>
      <c r="I4" s="13" t="s">
        <v>10</v>
      </c>
      <c r="J4" s="13" t="s">
        <v>11</v>
      </c>
      <c r="K4" s="13" t="s">
        <v>12</v>
      </c>
      <c r="L4" s="13" t="s">
        <v>13</v>
      </c>
      <c r="M4" s="13" t="s">
        <v>14</v>
      </c>
      <c r="N4" s="13" t="s">
        <v>669</v>
      </c>
      <c r="O4" s="13" t="s">
        <v>19</v>
      </c>
      <c r="P4" s="13" t="s">
        <v>20</v>
      </c>
      <c r="Q4" s="13" t="s">
        <v>1372</v>
      </c>
      <c r="R4" s="13" t="s">
        <v>1373</v>
      </c>
      <c r="S4" s="13" t="s">
        <v>1374</v>
      </c>
      <c r="T4" s="13" t="s">
        <v>1375</v>
      </c>
      <c r="U4" s="13" t="s">
        <v>1376</v>
      </c>
      <c r="V4" s="13" t="s">
        <v>1377</v>
      </c>
      <c r="W4" s="13" t="s">
        <v>1378</v>
      </c>
      <c r="X4" s="294" t="s">
        <v>25</v>
      </c>
      <c r="Y4" s="294" t="s">
        <v>26</v>
      </c>
      <c r="Z4" s="294" t="s">
        <v>27</v>
      </c>
      <c r="AA4" s="294" t="s">
        <v>28</v>
      </c>
      <c r="AB4" s="294" t="s">
        <v>1379</v>
      </c>
      <c r="AC4" s="294" t="s">
        <v>1380</v>
      </c>
    </row>
    <row r="5" spans="1:29" s="207" customFormat="1" ht="24.6" customHeight="1">
      <c r="A5" s="380" t="s">
        <v>44</v>
      </c>
      <c r="B5" s="380" t="s">
        <v>45</v>
      </c>
      <c r="C5" s="380" t="s">
        <v>46</v>
      </c>
      <c r="D5" s="380" t="s">
        <v>1527</v>
      </c>
      <c r="E5" s="380" t="s">
        <v>48</v>
      </c>
      <c r="F5" s="380" t="s">
        <v>51</v>
      </c>
      <c r="G5" s="380" t="s">
        <v>52</v>
      </c>
      <c r="H5" s="384" t="s">
        <v>53</v>
      </c>
      <c r="I5" s="380" t="s">
        <v>54</v>
      </c>
      <c r="J5" s="380" t="s">
        <v>1381</v>
      </c>
      <c r="K5" s="380" t="s">
        <v>1382</v>
      </c>
      <c r="L5" s="386" t="s">
        <v>1383</v>
      </c>
      <c r="M5" s="387"/>
      <c r="N5" s="384" t="s">
        <v>1384</v>
      </c>
      <c r="O5" s="386" t="s">
        <v>1385</v>
      </c>
      <c r="P5" s="387"/>
      <c r="Q5" s="384" t="s">
        <v>1386</v>
      </c>
      <c r="R5" s="380" t="s">
        <v>1387</v>
      </c>
      <c r="S5" s="384" t="s">
        <v>1388</v>
      </c>
      <c r="T5" s="380" t="s">
        <v>1389</v>
      </c>
      <c r="U5" s="384" t="s">
        <v>1390</v>
      </c>
      <c r="V5" s="384" t="s">
        <v>67</v>
      </c>
      <c r="W5" s="384" t="s">
        <v>68</v>
      </c>
      <c r="X5" s="380" t="s">
        <v>81</v>
      </c>
      <c r="Y5" s="381" t="s">
        <v>1391</v>
      </c>
      <c r="Z5" s="381"/>
      <c r="AA5" s="381"/>
      <c r="AB5" s="380" t="s">
        <v>86</v>
      </c>
      <c r="AC5" s="380" t="s">
        <v>87</v>
      </c>
    </row>
    <row r="6" spans="1:29" s="207" customFormat="1" ht="75.599999999999994" customHeight="1">
      <c r="A6" s="380"/>
      <c r="B6" s="380"/>
      <c r="C6" s="380"/>
      <c r="D6" s="380"/>
      <c r="E6" s="380"/>
      <c r="F6" s="380"/>
      <c r="G6" s="380"/>
      <c r="H6" s="385"/>
      <c r="I6" s="380"/>
      <c r="J6" s="380"/>
      <c r="K6" s="380"/>
      <c r="L6" s="306" t="s">
        <v>57</v>
      </c>
      <c r="M6" s="306" t="s">
        <v>58</v>
      </c>
      <c r="N6" s="385"/>
      <c r="O6" s="306" t="s">
        <v>60</v>
      </c>
      <c r="P6" s="306" t="s">
        <v>1392</v>
      </c>
      <c r="Q6" s="385"/>
      <c r="R6" s="380"/>
      <c r="S6" s="385"/>
      <c r="T6" s="380"/>
      <c r="U6" s="385"/>
      <c r="V6" s="385"/>
      <c r="W6" s="385"/>
      <c r="X6" s="380"/>
      <c r="Y6" s="305" t="s">
        <v>1393</v>
      </c>
      <c r="Z6" s="305" t="s">
        <v>84</v>
      </c>
      <c r="AA6" s="305" t="s">
        <v>85</v>
      </c>
      <c r="AB6" s="380"/>
      <c r="AC6" s="380"/>
    </row>
    <row r="7" spans="1:29" ht="206.45" customHeight="1">
      <c r="A7" s="13">
        <v>1</v>
      </c>
      <c r="B7" s="26" t="s">
        <v>88</v>
      </c>
      <c r="C7" s="11" t="s">
        <v>1528</v>
      </c>
      <c r="D7" s="19" t="s">
        <v>1395</v>
      </c>
      <c r="E7" s="18" t="s">
        <v>1396</v>
      </c>
      <c r="F7" s="18" t="s">
        <v>114</v>
      </c>
      <c r="G7" s="18" t="s">
        <v>114</v>
      </c>
      <c r="H7" s="323" t="s">
        <v>1529</v>
      </c>
      <c r="I7" s="13" t="s">
        <v>96</v>
      </c>
      <c r="J7" s="13" t="s">
        <v>483</v>
      </c>
      <c r="K7" s="37" t="s">
        <v>98</v>
      </c>
      <c r="L7" s="22">
        <v>17179.884389999999</v>
      </c>
      <c r="M7" s="324">
        <v>35034.609409999997</v>
      </c>
      <c r="N7" s="22">
        <f>L7+M7</f>
        <v>52214.493799999997</v>
      </c>
      <c r="O7" s="22">
        <v>17249.729630000002</v>
      </c>
      <c r="P7" s="22">
        <v>25541.5314</v>
      </c>
      <c r="Q7" s="22">
        <f>O7+P7</f>
        <v>42791.261030000001</v>
      </c>
      <c r="R7" s="22">
        <f>P7-M7</f>
        <v>-9493.0780099999974</v>
      </c>
      <c r="S7" s="22">
        <f>Q7-N7</f>
        <v>-9423.2327699999951</v>
      </c>
      <c r="T7" s="24">
        <f>IF(M7=0,"100.0%",(P7-M7)/M7)</f>
        <v>-0.27096286129253577</v>
      </c>
      <c r="U7" s="24">
        <f>IF(N7=0,"100.0%",(Q7-N7)/N7)</f>
        <v>-0.18047159101253216</v>
      </c>
      <c r="V7" s="310" t="str">
        <f>IF(ABS(R7)&gt;10000,"YES","NO")</f>
        <v>NO</v>
      </c>
      <c r="W7" s="310" t="str">
        <f>IF(AND(ABS(R7)&gt;5000,ABS(T7)&gt;0.2),"YES","NO")</f>
        <v>YES</v>
      </c>
      <c r="X7" s="302" t="s">
        <v>1530</v>
      </c>
      <c r="Y7" s="12" t="s">
        <v>101</v>
      </c>
      <c r="Z7" s="12" t="s">
        <v>101</v>
      </c>
      <c r="AA7" s="12" t="s">
        <v>101</v>
      </c>
      <c r="AB7" s="12" t="s">
        <v>256</v>
      </c>
      <c r="AC7" s="302" t="s">
        <v>1531</v>
      </c>
    </row>
    <row r="8" spans="1:29" ht="26.25">
      <c r="A8" s="13">
        <f>A7+1</f>
        <v>2</v>
      </c>
      <c r="B8" s="26" t="s">
        <v>88</v>
      </c>
      <c r="C8" s="11" t="s">
        <v>1528</v>
      </c>
      <c r="D8" s="19" t="s">
        <v>1395</v>
      </c>
      <c r="E8" s="18" t="s">
        <v>1396</v>
      </c>
      <c r="F8" s="18" t="s">
        <v>1532</v>
      </c>
      <c r="G8" s="18" t="s">
        <v>1533</v>
      </c>
      <c r="H8" s="323" t="s">
        <v>1534</v>
      </c>
      <c r="I8" s="325" t="s">
        <v>374</v>
      </c>
      <c r="J8" s="13" t="s">
        <v>483</v>
      </c>
      <c r="K8" s="37" t="s">
        <v>98</v>
      </c>
      <c r="L8" s="22">
        <v>0</v>
      </c>
      <c r="M8" s="22">
        <v>0</v>
      </c>
      <c r="N8" s="22">
        <f t="shared" ref="N8:N79" si="0">L8+M8</f>
        <v>0</v>
      </c>
      <c r="O8" s="324">
        <v>3553.5893027696802</v>
      </c>
      <c r="P8" s="324">
        <v>3123.2240000000002</v>
      </c>
      <c r="Q8" s="22">
        <f t="shared" ref="Q8:Q79" si="1">O8+P8</f>
        <v>6676.8133027696804</v>
      </c>
      <c r="R8" s="22">
        <f t="shared" ref="R8:S79" si="2">P8-M8</f>
        <v>3123.2240000000002</v>
      </c>
      <c r="S8" s="22">
        <f t="shared" si="2"/>
        <v>6676.8133027696804</v>
      </c>
      <c r="T8" s="24" t="str">
        <f t="shared" ref="T8:U79" si="3">IF(M8=0,"100.0%",(P8-M8)/M8)</f>
        <v>100.0%</v>
      </c>
      <c r="U8" s="24" t="str">
        <f t="shared" si="3"/>
        <v>100.0%</v>
      </c>
      <c r="V8" s="310" t="s">
        <v>1444</v>
      </c>
      <c r="W8" s="310" t="s">
        <v>1444</v>
      </c>
      <c r="X8" s="310" t="s">
        <v>1444</v>
      </c>
      <c r="Y8" s="310" t="s">
        <v>1444</v>
      </c>
      <c r="Z8" s="310" t="s">
        <v>1444</v>
      </c>
      <c r="AA8" s="310" t="s">
        <v>1444</v>
      </c>
      <c r="AB8" s="310" t="s">
        <v>1444</v>
      </c>
      <c r="AC8" s="310" t="s">
        <v>1444</v>
      </c>
    </row>
    <row r="9" spans="1:29" ht="39">
      <c r="A9" s="326">
        <f t="shared" ref="A9:A72" si="4">A8+1</f>
        <v>3</v>
      </c>
      <c r="B9" s="302" t="s">
        <v>88</v>
      </c>
      <c r="C9" s="327" t="s">
        <v>1528</v>
      </c>
      <c r="D9" s="313" t="s">
        <v>1395</v>
      </c>
      <c r="E9" s="303" t="s">
        <v>1396</v>
      </c>
      <c r="F9" s="303" t="s">
        <v>1532</v>
      </c>
      <c r="G9" s="303" t="s">
        <v>1535</v>
      </c>
      <c r="H9" s="323" t="s">
        <v>1534</v>
      </c>
      <c r="I9" s="325" t="s">
        <v>374</v>
      </c>
      <c r="J9" s="13" t="s">
        <v>483</v>
      </c>
      <c r="K9" s="37" t="s">
        <v>98</v>
      </c>
      <c r="L9" s="22">
        <v>0</v>
      </c>
      <c r="M9" s="22">
        <v>0</v>
      </c>
      <c r="N9" s="22">
        <f t="shared" si="0"/>
        <v>0</v>
      </c>
      <c r="O9" s="324">
        <v>4110</v>
      </c>
      <c r="P9" s="324">
        <v>510.22798</v>
      </c>
      <c r="Q9" s="22">
        <f t="shared" si="1"/>
        <v>4620.2279799999997</v>
      </c>
      <c r="R9" s="22">
        <f t="shared" si="2"/>
        <v>510.22798</v>
      </c>
      <c r="S9" s="22">
        <f t="shared" si="2"/>
        <v>4620.2279799999997</v>
      </c>
      <c r="T9" s="24" t="str">
        <f t="shared" si="3"/>
        <v>100.0%</v>
      </c>
      <c r="U9" s="24" t="str">
        <f t="shared" si="3"/>
        <v>100.0%</v>
      </c>
      <c r="V9" s="310" t="s">
        <v>1444</v>
      </c>
      <c r="W9" s="310" t="s">
        <v>1444</v>
      </c>
      <c r="X9" s="310" t="s">
        <v>1444</v>
      </c>
      <c r="Y9" s="310" t="s">
        <v>1444</v>
      </c>
      <c r="Z9" s="310" t="s">
        <v>1444</v>
      </c>
      <c r="AA9" s="310" t="s">
        <v>1444</v>
      </c>
      <c r="AB9" s="310" t="s">
        <v>1444</v>
      </c>
      <c r="AC9" s="310" t="s">
        <v>1444</v>
      </c>
    </row>
    <row r="10" spans="1:29" ht="39">
      <c r="A10" s="326">
        <f t="shared" si="4"/>
        <v>4</v>
      </c>
      <c r="B10" s="302" t="s">
        <v>88</v>
      </c>
      <c r="C10" s="327" t="s">
        <v>1528</v>
      </c>
      <c r="D10" s="313" t="s">
        <v>1395</v>
      </c>
      <c r="E10" s="303" t="s">
        <v>1396</v>
      </c>
      <c r="F10" s="303" t="s">
        <v>1532</v>
      </c>
      <c r="G10" s="303" t="s">
        <v>1536</v>
      </c>
      <c r="H10" s="323" t="s">
        <v>1534</v>
      </c>
      <c r="I10" s="325" t="s">
        <v>374</v>
      </c>
      <c r="J10" s="13" t="s">
        <v>483</v>
      </c>
      <c r="K10" s="37" t="s">
        <v>98</v>
      </c>
      <c r="L10" s="22">
        <v>0</v>
      </c>
      <c r="M10" s="22">
        <v>0</v>
      </c>
      <c r="N10" s="22">
        <f t="shared" si="0"/>
        <v>0</v>
      </c>
      <c r="O10" s="324">
        <v>678</v>
      </c>
      <c r="P10" s="324">
        <v>0</v>
      </c>
      <c r="Q10" s="22">
        <f t="shared" si="1"/>
        <v>678</v>
      </c>
      <c r="R10" s="22">
        <f t="shared" si="2"/>
        <v>0</v>
      </c>
      <c r="S10" s="22">
        <f t="shared" si="2"/>
        <v>678</v>
      </c>
      <c r="T10" s="24" t="str">
        <f t="shared" si="3"/>
        <v>100.0%</v>
      </c>
      <c r="U10" s="24" t="str">
        <f t="shared" si="3"/>
        <v>100.0%</v>
      </c>
      <c r="V10" s="310" t="s">
        <v>1444</v>
      </c>
      <c r="W10" s="310" t="s">
        <v>1444</v>
      </c>
      <c r="X10" s="310" t="s">
        <v>1444</v>
      </c>
      <c r="Y10" s="310" t="s">
        <v>1444</v>
      </c>
      <c r="Z10" s="310" t="s">
        <v>1444</v>
      </c>
      <c r="AA10" s="310" t="s">
        <v>1444</v>
      </c>
      <c r="AB10" s="310" t="s">
        <v>1444</v>
      </c>
      <c r="AC10" s="310" t="s">
        <v>1444</v>
      </c>
    </row>
    <row r="11" spans="1:29" ht="51.75">
      <c r="A11" s="326">
        <f t="shared" si="4"/>
        <v>5</v>
      </c>
      <c r="B11" s="302" t="s">
        <v>88</v>
      </c>
      <c r="C11" s="327" t="s">
        <v>1528</v>
      </c>
      <c r="D11" s="313" t="s">
        <v>1395</v>
      </c>
      <c r="E11" s="303" t="s">
        <v>1396</v>
      </c>
      <c r="F11" s="303" t="s">
        <v>1532</v>
      </c>
      <c r="G11" s="303" t="s">
        <v>1537</v>
      </c>
      <c r="H11" s="323" t="s">
        <v>1534</v>
      </c>
      <c r="I11" s="325" t="s">
        <v>374</v>
      </c>
      <c r="J11" s="13" t="s">
        <v>483</v>
      </c>
      <c r="K11" s="37" t="s">
        <v>98</v>
      </c>
      <c r="L11" s="22">
        <v>0</v>
      </c>
      <c r="M11" s="22">
        <v>0</v>
      </c>
      <c r="N11" s="22">
        <f t="shared" si="0"/>
        <v>0</v>
      </c>
      <c r="O11" s="324">
        <v>662</v>
      </c>
      <c r="P11" s="324">
        <v>2851.4090000000001</v>
      </c>
      <c r="Q11" s="22">
        <f t="shared" si="1"/>
        <v>3513.4090000000001</v>
      </c>
      <c r="R11" s="22">
        <f t="shared" si="2"/>
        <v>2851.4090000000001</v>
      </c>
      <c r="S11" s="22">
        <f t="shared" si="2"/>
        <v>3513.4090000000001</v>
      </c>
      <c r="T11" s="24" t="str">
        <f t="shared" si="3"/>
        <v>100.0%</v>
      </c>
      <c r="U11" s="24" t="str">
        <f t="shared" si="3"/>
        <v>100.0%</v>
      </c>
      <c r="V11" s="310" t="s">
        <v>1444</v>
      </c>
      <c r="W11" s="310" t="s">
        <v>1444</v>
      </c>
      <c r="X11" s="310" t="s">
        <v>1444</v>
      </c>
      <c r="Y11" s="310" t="s">
        <v>1444</v>
      </c>
      <c r="Z11" s="310" t="s">
        <v>1444</v>
      </c>
      <c r="AA11" s="310" t="s">
        <v>1444</v>
      </c>
      <c r="AB11" s="310" t="s">
        <v>1444</v>
      </c>
      <c r="AC11" s="310" t="s">
        <v>1444</v>
      </c>
    </row>
    <row r="12" spans="1:29" ht="26.25">
      <c r="A12" s="326">
        <f t="shared" si="4"/>
        <v>6</v>
      </c>
      <c r="B12" s="302" t="s">
        <v>88</v>
      </c>
      <c r="C12" s="327" t="s">
        <v>1528</v>
      </c>
      <c r="D12" s="313" t="s">
        <v>1395</v>
      </c>
      <c r="E12" s="303" t="s">
        <v>1396</v>
      </c>
      <c r="F12" s="303" t="s">
        <v>1538</v>
      </c>
      <c r="G12" s="303" t="s">
        <v>1539</v>
      </c>
      <c r="H12" s="323" t="s">
        <v>1534</v>
      </c>
      <c r="I12" s="325" t="s">
        <v>374</v>
      </c>
      <c r="J12" s="13" t="s">
        <v>483</v>
      </c>
      <c r="K12" s="37" t="s">
        <v>98</v>
      </c>
      <c r="L12" s="22">
        <v>0</v>
      </c>
      <c r="M12" s="22">
        <v>0</v>
      </c>
      <c r="N12" s="22">
        <f t="shared" si="0"/>
        <v>0</v>
      </c>
      <c r="O12" s="324">
        <v>3150</v>
      </c>
      <c r="P12" s="324">
        <v>2697.4259999999999</v>
      </c>
      <c r="Q12" s="22">
        <f t="shared" si="1"/>
        <v>5847.4259999999995</v>
      </c>
      <c r="R12" s="22">
        <f t="shared" si="2"/>
        <v>2697.4259999999999</v>
      </c>
      <c r="S12" s="22">
        <f t="shared" si="2"/>
        <v>5847.4259999999995</v>
      </c>
      <c r="T12" s="24" t="str">
        <f t="shared" si="3"/>
        <v>100.0%</v>
      </c>
      <c r="U12" s="24" t="str">
        <f t="shared" si="3"/>
        <v>100.0%</v>
      </c>
      <c r="V12" s="310" t="s">
        <v>1444</v>
      </c>
      <c r="W12" s="310" t="s">
        <v>1444</v>
      </c>
      <c r="X12" s="310" t="s">
        <v>1444</v>
      </c>
      <c r="Y12" s="310" t="s">
        <v>1444</v>
      </c>
      <c r="Z12" s="310" t="s">
        <v>1444</v>
      </c>
      <c r="AA12" s="310" t="s">
        <v>1444</v>
      </c>
      <c r="AB12" s="310" t="s">
        <v>1444</v>
      </c>
      <c r="AC12" s="310" t="s">
        <v>1444</v>
      </c>
    </row>
    <row r="13" spans="1:29" ht="77.25">
      <c r="A13" s="326">
        <f t="shared" si="4"/>
        <v>7</v>
      </c>
      <c r="B13" s="302" t="s">
        <v>88</v>
      </c>
      <c r="C13" s="327" t="s">
        <v>1528</v>
      </c>
      <c r="D13" s="313" t="s">
        <v>1395</v>
      </c>
      <c r="E13" s="303" t="s">
        <v>1396</v>
      </c>
      <c r="F13" s="303" t="s">
        <v>1540</v>
      </c>
      <c r="G13" s="303" t="s">
        <v>1541</v>
      </c>
      <c r="H13" s="323" t="s">
        <v>1534</v>
      </c>
      <c r="I13" s="325" t="s">
        <v>374</v>
      </c>
      <c r="J13" s="13" t="s">
        <v>483</v>
      </c>
      <c r="K13" s="37" t="s">
        <v>98</v>
      </c>
      <c r="L13" s="22">
        <v>0</v>
      </c>
      <c r="M13" s="22">
        <v>0</v>
      </c>
      <c r="N13" s="22">
        <f t="shared" si="0"/>
        <v>0</v>
      </c>
      <c r="O13" s="324">
        <v>0</v>
      </c>
      <c r="P13" s="324">
        <v>4443.9610000000002</v>
      </c>
      <c r="Q13" s="22">
        <f t="shared" si="1"/>
        <v>4443.9610000000002</v>
      </c>
      <c r="R13" s="22">
        <f t="shared" si="2"/>
        <v>4443.9610000000002</v>
      </c>
      <c r="S13" s="22">
        <f t="shared" si="2"/>
        <v>4443.9610000000002</v>
      </c>
      <c r="T13" s="24" t="str">
        <f t="shared" si="3"/>
        <v>100.0%</v>
      </c>
      <c r="U13" s="24" t="str">
        <f t="shared" si="3"/>
        <v>100.0%</v>
      </c>
      <c r="V13" s="310" t="s">
        <v>1444</v>
      </c>
      <c r="W13" s="310" t="s">
        <v>1444</v>
      </c>
      <c r="X13" s="310" t="s">
        <v>1444</v>
      </c>
      <c r="Y13" s="310" t="s">
        <v>1444</v>
      </c>
      <c r="Z13" s="310" t="s">
        <v>1444</v>
      </c>
      <c r="AA13" s="310" t="s">
        <v>1444</v>
      </c>
      <c r="AB13" s="310" t="s">
        <v>1444</v>
      </c>
      <c r="AC13" s="310" t="s">
        <v>1444</v>
      </c>
    </row>
    <row r="14" spans="1:29" ht="39">
      <c r="A14" s="326">
        <f t="shared" si="4"/>
        <v>8</v>
      </c>
      <c r="B14" s="302" t="s">
        <v>88</v>
      </c>
      <c r="C14" s="327" t="s">
        <v>1528</v>
      </c>
      <c r="D14" s="313" t="s">
        <v>1395</v>
      </c>
      <c r="E14" s="303" t="s">
        <v>1396</v>
      </c>
      <c r="F14" s="18" t="s">
        <v>1542</v>
      </c>
      <c r="G14" s="303" t="s">
        <v>1543</v>
      </c>
      <c r="H14" s="323" t="s">
        <v>1544</v>
      </c>
      <c r="I14" s="325" t="s">
        <v>374</v>
      </c>
      <c r="J14" s="13" t="s">
        <v>483</v>
      </c>
      <c r="K14" s="37" t="s">
        <v>98</v>
      </c>
      <c r="L14" s="22">
        <v>0</v>
      </c>
      <c r="M14" s="22">
        <v>0</v>
      </c>
      <c r="N14" s="22">
        <f t="shared" si="0"/>
        <v>0</v>
      </c>
      <c r="O14" s="324">
        <v>0</v>
      </c>
      <c r="P14" s="324">
        <v>1047.9856299999999</v>
      </c>
      <c r="Q14" s="22">
        <f t="shared" si="1"/>
        <v>1047.9856299999999</v>
      </c>
      <c r="R14" s="22">
        <f t="shared" si="2"/>
        <v>1047.9856299999999</v>
      </c>
      <c r="S14" s="22">
        <f t="shared" si="2"/>
        <v>1047.9856299999999</v>
      </c>
      <c r="T14" s="24" t="str">
        <f t="shared" si="3"/>
        <v>100.0%</v>
      </c>
      <c r="U14" s="24" t="str">
        <f t="shared" si="3"/>
        <v>100.0%</v>
      </c>
      <c r="V14" s="310" t="s">
        <v>1444</v>
      </c>
      <c r="W14" s="310" t="s">
        <v>1444</v>
      </c>
      <c r="X14" s="310" t="s">
        <v>1444</v>
      </c>
      <c r="Y14" s="310" t="s">
        <v>1444</v>
      </c>
      <c r="Z14" s="310" t="s">
        <v>1444</v>
      </c>
      <c r="AA14" s="310" t="s">
        <v>1444</v>
      </c>
      <c r="AB14" s="310" t="s">
        <v>1444</v>
      </c>
      <c r="AC14" s="310" t="s">
        <v>1444</v>
      </c>
    </row>
    <row r="15" spans="1:29" ht="39">
      <c r="A15" s="326">
        <f t="shared" si="4"/>
        <v>9</v>
      </c>
      <c r="B15" s="302" t="s">
        <v>88</v>
      </c>
      <c r="C15" s="327" t="s">
        <v>1528</v>
      </c>
      <c r="D15" s="313" t="s">
        <v>1395</v>
      </c>
      <c r="E15" s="303" t="s">
        <v>1396</v>
      </c>
      <c r="F15" s="18" t="s">
        <v>1542</v>
      </c>
      <c r="G15" s="303" t="s">
        <v>1545</v>
      </c>
      <c r="H15" s="323" t="s">
        <v>1544</v>
      </c>
      <c r="I15" s="325" t="s">
        <v>374</v>
      </c>
      <c r="J15" s="13" t="s">
        <v>483</v>
      </c>
      <c r="K15" s="37" t="s">
        <v>98</v>
      </c>
      <c r="L15" s="22">
        <v>0</v>
      </c>
      <c r="M15" s="22">
        <v>0</v>
      </c>
      <c r="N15" s="22">
        <f t="shared" si="0"/>
        <v>0</v>
      </c>
      <c r="O15" s="324">
        <v>0</v>
      </c>
      <c r="P15" s="324">
        <v>971.76849000000004</v>
      </c>
      <c r="Q15" s="22">
        <f t="shared" si="1"/>
        <v>971.76849000000004</v>
      </c>
      <c r="R15" s="22">
        <f t="shared" si="2"/>
        <v>971.76849000000004</v>
      </c>
      <c r="S15" s="22">
        <f t="shared" si="2"/>
        <v>971.76849000000004</v>
      </c>
      <c r="T15" s="24" t="str">
        <f t="shared" si="3"/>
        <v>100.0%</v>
      </c>
      <c r="U15" s="24" t="str">
        <f t="shared" si="3"/>
        <v>100.0%</v>
      </c>
      <c r="V15" s="310" t="s">
        <v>1444</v>
      </c>
      <c r="W15" s="310" t="s">
        <v>1444</v>
      </c>
      <c r="X15" s="310" t="s">
        <v>1444</v>
      </c>
      <c r="Y15" s="310" t="s">
        <v>1444</v>
      </c>
      <c r="Z15" s="310" t="s">
        <v>1444</v>
      </c>
      <c r="AA15" s="310" t="s">
        <v>1444</v>
      </c>
      <c r="AB15" s="310" t="s">
        <v>1444</v>
      </c>
      <c r="AC15" s="310" t="s">
        <v>1444</v>
      </c>
    </row>
    <row r="16" spans="1:29" ht="39">
      <c r="A16" s="326">
        <f t="shared" si="4"/>
        <v>10</v>
      </c>
      <c r="B16" s="302" t="s">
        <v>88</v>
      </c>
      <c r="C16" s="327" t="s">
        <v>1528</v>
      </c>
      <c r="D16" s="313" t="s">
        <v>1395</v>
      </c>
      <c r="E16" s="303" t="s">
        <v>1396</v>
      </c>
      <c r="F16" s="18" t="s">
        <v>1542</v>
      </c>
      <c r="G16" s="303" t="s">
        <v>1546</v>
      </c>
      <c r="H16" s="323" t="s">
        <v>1544</v>
      </c>
      <c r="I16" s="325" t="s">
        <v>374</v>
      </c>
      <c r="J16" s="13" t="s">
        <v>483</v>
      </c>
      <c r="K16" s="37" t="s">
        <v>98</v>
      </c>
      <c r="L16" s="22">
        <v>0</v>
      </c>
      <c r="M16" s="22">
        <v>0</v>
      </c>
      <c r="N16" s="22">
        <f t="shared" si="0"/>
        <v>0</v>
      </c>
      <c r="O16" s="324">
        <v>0</v>
      </c>
      <c r="P16" s="324">
        <v>845.79849999999999</v>
      </c>
      <c r="Q16" s="22">
        <f t="shared" si="1"/>
        <v>845.79849999999999</v>
      </c>
      <c r="R16" s="22">
        <f t="shared" si="2"/>
        <v>845.79849999999999</v>
      </c>
      <c r="S16" s="22">
        <f t="shared" si="2"/>
        <v>845.79849999999999</v>
      </c>
      <c r="T16" s="24" t="str">
        <f t="shared" si="3"/>
        <v>100.0%</v>
      </c>
      <c r="U16" s="24" t="str">
        <f t="shared" si="3"/>
        <v>100.0%</v>
      </c>
      <c r="V16" s="310" t="s">
        <v>1444</v>
      </c>
      <c r="W16" s="310" t="s">
        <v>1444</v>
      </c>
      <c r="X16" s="310" t="s">
        <v>1444</v>
      </c>
      <c r="Y16" s="310" t="s">
        <v>1444</v>
      </c>
      <c r="Z16" s="310" t="s">
        <v>1444</v>
      </c>
      <c r="AA16" s="310" t="s">
        <v>1444</v>
      </c>
      <c r="AB16" s="310" t="s">
        <v>1444</v>
      </c>
      <c r="AC16" s="310" t="s">
        <v>1444</v>
      </c>
    </row>
    <row r="17" spans="1:29" ht="39">
      <c r="A17" s="326">
        <f t="shared" si="4"/>
        <v>11</v>
      </c>
      <c r="B17" s="302" t="s">
        <v>88</v>
      </c>
      <c r="C17" s="327" t="s">
        <v>1528</v>
      </c>
      <c r="D17" s="313" t="s">
        <v>1395</v>
      </c>
      <c r="E17" s="303" t="s">
        <v>1396</v>
      </c>
      <c r="F17" s="18" t="s">
        <v>1542</v>
      </c>
      <c r="G17" s="303" t="s">
        <v>1547</v>
      </c>
      <c r="H17" s="323" t="s">
        <v>1544</v>
      </c>
      <c r="I17" s="325" t="s">
        <v>374</v>
      </c>
      <c r="J17" s="13" t="s">
        <v>483</v>
      </c>
      <c r="K17" s="37" t="s">
        <v>98</v>
      </c>
      <c r="L17" s="22">
        <v>0</v>
      </c>
      <c r="M17" s="22">
        <v>0</v>
      </c>
      <c r="N17" s="22">
        <f t="shared" si="0"/>
        <v>0</v>
      </c>
      <c r="O17" s="324">
        <v>0</v>
      </c>
      <c r="P17" s="324">
        <v>2129.4211599999999</v>
      </c>
      <c r="Q17" s="22">
        <f t="shared" si="1"/>
        <v>2129.4211599999999</v>
      </c>
      <c r="R17" s="22">
        <f t="shared" si="2"/>
        <v>2129.4211599999999</v>
      </c>
      <c r="S17" s="22">
        <f t="shared" si="2"/>
        <v>2129.4211599999999</v>
      </c>
      <c r="T17" s="24" t="str">
        <f t="shared" si="3"/>
        <v>100.0%</v>
      </c>
      <c r="U17" s="24" t="str">
        <f t="shared" si="3"/>
        <v>100.0%</v>
      </c>
      <c r="V17" s="310" t="s">
        <v>1444</v>
      </c>
      <c r="W17" s="310" t="s">
        <v>1444</v>
      </c>
      <c r="X17" s="310" t="s">
        <v>1444</v>
      </c>
      <c r="Y17" s="310" t="s">
        <v>1444</v>
      </c>
      <c r="Z17" s="310" t="s">
        <v>1444</v>
      </c>
      <c r="AA17" s="310" t="s">
        <v>1444</v>
      </c>
      <c r="AB17" s="310" t="s">
        <v>1444</v>
      </c>
      <c r="AC17" s="310" t="s">
        <v>1444</v>
      </c>
    </row>
    <row r="18" spans="1:29" ht="39">
      <c r="A18" s="326">
        <f t="shared" si="4"/>
        <v>12</v>
      </c>
      <c r="B18" s="302" t="s">
        <v>88</v>
      </c>
      <c r="C18" s="327" t="s">
        <v>1528</v>
      </c>
      <c r="D18" s="313" t="s">
        <v>1395</v>
      </c>
      <c r="E18" s="303" t="s">
        <v>1396</v>
      </c>
      <c r="F18" s="18" t="s">
        <v>1542</v>
      </c>
      <c r="G18" s="303" t="s">
        <v>1548</v>
      </c>
      <c r="H18" s="323" t="s">
        <v>1544</v>
      </c>
      <c r="I18" s="325" t="s">
        <v>374</v>
      </c>
      <c r="J18" s="13" t="s">
        <v>483</v>
      </c>
      <c r="K18" s="37" t="s">
        <v>98</v>
      </c>
      <c r="L18" s="22">
        <v>0</v>
      </c>
      <c r="M18" s="22">
        <v>0</v>
      </c>
      <c r="N18" s="22">
        <f t="shared" si="0"/>
        <v>0</v>
      </c>
      <c r="O18" s="324">
        <v>0</v>
      </c>
      <c r="P18" s="324">
        <v>1790.30827</v>
      </c>
      <c r="Q18" s="22">
        <f t="shared" si="1"/>
        <v>1790.30827</v>
      </c>
      <c r="R18" s="22">
        <f t="shared" si="2"/>
        <v>1790.30827</v>
      </c>
      <c r="S18" s="22">
        <f t="shared" si="2"/>
        <v>1790.30827</v>
      </c>
      <c r="T18" s="24" t="str">
        <f t="shared" si="3"/>
        <v>100.0%</v>
      </c>
      <c r="U18" s="24" t="str">
        <f t="shared" si="3"/>
        <v>100.0%</v>
      </c>
      <c r="V18" s="310" t="s">
        <v>1444</v>
      </c>
      <c r="W18" s="310" t="s">
        <v>1444</v>
      </c>
      <c r="X18" s="310" t="s">
        <v>1444</v>
      </c>
      <c r="Y18" s="310" t="s">
        <v>1444</v>
      </c>
      <c r="Z18" s="310" t="s">
        <v>1444</v>
      </c>
      <c r="AA18" s="310" t="s">
        <v>1444</v>
      </c>
      <c r="AB18" s="310" t="s">
        <v>1444</v>
      </c>
      <c r="AC18" s="310" t="s">
        <v>1444</v>
      </c>
    </row>
    <row r="19" spans="1:29" ht="39">
      <c r="A19" s="326">
        <f t="shared" si="4"/>
        <v>13</v>
      </c>
      <c r="B19" s="302" t="s">
        <v>88</v>
      </c>
      <c r="C19" s="327" t="s">
        <v>1528</v>
      </c>
      <c r="D19" s="313" t="s">
        <v>1395</v>
      </c>
      <c r="E19" s="303" t="s">
        <v>1396</v>
      </c>
      <c r="F19" s="18" t="s">
        <v>1542</v>
      </c>
      <c r="G19" s="303" t="s">
        <v>1549</v>
      </c>
      <c r="H19" s="323" t="s">
        <v>1544</v>
      </c>
      <c r="I19" s="325" t="s">
        <v>374</v>
      </c>
      <c r="J19" s="13" t="s">
        <v>483</v>
      </c>
      <c r="K19" s="37" t="s">
        <v>98</v>
      </c>
      <c r="L19" s="22">
        <v>0</v>
      </c>
      <c r="M19" s="22">
        <v>0</v>
      </c>
      <c r="N19" s="22">
        <f t="shared" si="0"/>
        <v>0</v>
      </c>
      <c r="O19" s="324">
        <v>0</v>
      </c>
      <c r="P19" s="324">
        <v>391.67140000000001</v>
      </c>
      <c r="Q19" s="22">
        <f t="shared" si="1"/>
        <v>391.67140000000001</v>
      </c>
      <c r="R19" s="22">
        <f t="shared" si="2"/>
        <v>391.67140000000001</v>
      </c>
      <c r="S19" s="22">
        <f t="shared" si="2"/>
        <v>391.67140000000001</v>
      </c>
      <c r="T19" s="24" t="str">
        <f t="shared" si="3"/>
        <v>100.0%</v>
      </c>
      <c r="U19" s="24" t="str">
        <f t="shared" si="3"/>
        <v>100.0%</v>
      </c>
      <c r="V19" s="310" t="s">
        <v>1444</v>
      </c>
      <c r="W19" s="310" t="s">
        <v>1444</v>
      </c>
      <c r="X19" s="310" t="s">
        <v>1444</v>
      </c>
      <c r="Y19" s="310" t="s">
        <v>1444</v>
      </c>
      <c r="Z19" s="310" t="s">
        <v>1444</v>
      </c>
      <c r="AA19" s="310" t="s">
        <v>1444</v>
      </c>
      <c r="AB19" s="310" t="s">
        <v>1444</v>
      </c>
      <c r="AC19" s="310" t="s">
        <v>1444</v>
      </c>
    </row>
    <row r="20" spans="1:29" ht="39">
      <c r="A20" s="326">
        <f t="shared" si="4"/>
        <v>14</v>
      </c>
      <c r="B20" s="302" t="s">
        <v>88</v>
      </c>
      <c r="C20" s="327" t="s">
        <v>1528</v>
      </c>
      <c r="D20" s="313" t="s">
        <v>1395</v>
      </c>
      <c r="E20" s="303" t="s">
        <v>1396</v>
      </c>
      <c r="F20" s="18" t="s">
        <v>1542</v>
      </c>
      <c r="G20" s="303" t="s">
        <v>1550</v>
      </c>
      <c r="H20" s="323" t="s">
        <v>1544</v>
      </c>
      <c r="I20" s="325" t="s">
        <v>374</v>
      </c>
      <c r="J20" s="13" t="s">
        <v>483</v>
      </c>
      <c r="K20" s="37" t="s">
        <v>98</v>
      </c>
      <c r="L20" s="22">
        <v>0</v>
      </c>
      <c r="M20" s="22">
        <v>0</v>
      </c>
      <c r="N20" s="22">
        <f t="shared" si="0"/>
        <v>0</v>
      </c>
      <c r="O20" s="324">
        <v>0</v>
      </c>
      <c r="P20" s="324">
        <v>582.21424000000002</v>
      </c>
      <c r="Q20" s="22">
        <f t="shared" si="1"/>
        <v>582.21424000000002</v>
      </c>
      <c r="R20" s="22">
        <f t="shared" si="2"/>
        <v>582.21424000000002</v>
      </c>
      <c r="S20" s="22">
        <f t="shared" si="2"/>
        <v>582.21424000000002</v>
      </c>
      <c r="T20" s="24" t="str">
        <f t="shared" si="3"/>
        <v>100.0%</v>
      </c>
      <c r="U20" s="24" t="str">
        <f t="shared" si="3"/>
        <v>100.0%</v>
      </c>
      <c r="V20" s="310" t="s">
        <v>1444</v>
      </c>
      <c r="W20" s="310" t="s">
        <v>1444</v>
      </c>
      <c r="X20" s="310" t="s">
        <v>1444</v>
      </c>
      <c r="Y20" s="310" t="s">
        <v>1444</v>
      </c>
      <c r="Z20" s="310" t="s">
        <v>1444</v>
      </c>
      <c r="AA20" s="310" t="s">
        <v>1444</v>
      </c>
      <c r="AB20" s="310" t="s">
        <v>1444</v>
      </c>
      <c r="AC20" s="310" t="s">
        <v>1444</v>
      </c>
    </row>
    <row r="21" spans="1:29" ht="39">
      <c r="A21" s="326">
        <f t="shared" si="4"/>
        <v>15</v>
      </c>
      <c r="B21" s="302" t="s">
        <v>88</v>
      </c>
      <c r="C21" s="327" t="s">
        <v>1528</v>
      </c>
      <c r="D21" s="313" t="s">
        <v>1395</v>
      </c>
      <c r="E21" s="303" t="s">
        <v>1396</v>
      </c>
      <c r="F21" s="18" t="s">
        <v>1542</v>
      </c>
      <c r="G21" s="303" t="s">
        <v>1551</v>
      </c>
      <c r="H21" s="323" t="s">
        <v>1544</v>
      </c>
      <c r="I21" s="325" t="s">
        <v>374</v>
      </c>
      <c r="J21" s="13" t="s">
        <v>483</v>
      </c>
      <c r="K21" s="37" t="s">
        <v>98</v>
      </c>
      <c r="L21" s="22">
        <v>0</v>
      </c>
      <c r="M21" s="22">
        <v>0</v>
      </c>
      <c r="N21" s="22">
        <f t="shared" si="0"/>
        <v>0</v>
      </c>
      <c r="O21" s="324">
        <v>0</v>
      </c>
      <c r="P21" s="324">
        <v>217.00712999999999</v>
      </c>
      <c r="Q21" s="22">
        <f t="shared" si="1"/>
        <v>217.00712999999999</v>
      </c>
      <c r="R21" s="22">
        <f t="shared" si="2"/>
        <v>217.00712999999999</v>
      </c>
      <c r="S21" s="22">
        <f t="shared" si="2"/>
        <v>217.00712999999999</v>
      </c>
      <c r="T21" s="24" t="str">
        <f t="shared" si="3"/>
        <v>100.0%</v>
      </c>
      <c r="U21" s="24" t="str">
        <f t="shared" si="3"/>
        <v>100.0%</v>
      </c>
      <c r="V21" s="310" t="s">
        <v>1444</v>
      </c>
      <c r="W21" s="310" t="s">
        <v>1444</v>
      </c>
      <c r="X21" s="310" t="s">
        <v>1444</v>
      </c>
      <c r="Y21" s="310" t="s">
        <v>1444</v>
      </c>
      <c r="Z21" s="310" t="s">
        <v>1444</v>
      </c>
      <c r="AA21" s="310" t="s">
        <v>1444</v>
      </c>
      <c r="AB21" s="310" t="s">
        <v>1444</v>
      </c>
      <c r="AC21" s="310" t="s">
        <v>1444</v>
      </c>
    </row>
    <row r="22" spans="1:29" ht="39">
      <c r="A22" s="326">
        <f t="shared" si="4"/>
        <v>16</v>
      </c>
      <c r="B22" s="302" t="s">
        <v>88</v>
      </c>
      <c r="C22" s="327" t="s">
        <v>1528</v>
      </c>
      <c r="D22" s="313" t="s">
        <v>1395</v>
      </c>
      <c r="E22" s="303" t="s">
        <v>1396</v>
      </c>
      <c r="F22" s="18" t="s">
        <v>1542</v>
      </c>
      <c r="G22" s="303" t="s">
        <v>1552</v>
      </c>
      <c r="H22" s="323" t="s">
        <v>1544</v>
      </c>
      <c r="I22" s="325" t="s">
        <v>374</v>
      </c>
      <c r="J22" s="13" t="s">
        <v>483</v>
      </c>
      <c r="K22" s="37" t="s">
        <v>98</v>
      </c>
      <c r="L22" s="22">
        <v>0</v>
      </c>
      <c r="M22" s="22">
        <v>0</v>
      </c>
      <c r="N22" s="22">
        <f t="shared" si="0"/>
        <v>0</v>
      </c>
      <c r="O22" s="324">
        <v>0</v>
      </c>
      <c r="P22" s="324">
        <v>211.71427</v>
      </c>
      <c r="Q22" s="22">
        <f t="shared" si="1"/>
        <v>211.71427</v>
      </c>
      <c r="R22" s="22">
        <f t="shared" si="2"/>
        <v>211.71427</v>
      </c>
      <c r="S22" s="22">
        <f t="shared" si="2"/>
        <v>211.71427</v>
      </c>
      <c r="T22" s="24" t="str">
        <f t="shared" si="3"/>
        <v>100.0%</v>
      </c>
      <c r="U22" s="24" t="str">
        <f t="shared" si="3"/>
        <v>100.0%</v>
      </c>
      <c r="V22" s="310" t="s">
        <v>1444</v>
      </c>
      <c r="W22" s="310" t="s">
        <v>1444</v>
      </c>
      <c r="X22" s="310" t="s">
        <v>1444</v>
      </c>
      <c r="Y22" s="310" t="s">
        <v>1444</v>
      </c>
      <c r="Z22" s="310" t="s">
        <v>1444</v>
      </c>
      <c r="AA22" s="310" t="s">
        <v>1444</v>
      </c>
      <c r="AB22" s="310" t="s">
        <v>1444</v>
      </c>
      <c r="AC22" s="310" t="s">
        <v>1444</v>
      </c>
    </row>
    <row r="23" spans="1:29" ht="39">
      <c r="A23" s="326">
        <f t="shared" si="4"/>
        <v>17</v>
      </c>
      <c r="B23" s="302" t="s">
        <v>88</v>
      </c>
      <c r="C23" s="327" t="s">
        <v>1528</v>
      </c>
      <c r="D23" s="313" t="s">
        <v>1395</v>
      </c>
      <c r="E23" s="303" t="s">
        <v>1396</v>
      </c>
      <c r="F23" s="18" t="s">
        <v>1542</v>
      </c>
      <c r="G23" s="303" t="s">
        <v>1553</v>
      </c>
      <c r="H23" s="323" t="s">
        <v>1544</v>
      </c>
      <c r="I23" s="325" t="s">
        <v>374</v>
      </c>
      <c r="J23" s="13" t="s">
        <v>483</v>
      </c>
      <c r="K23" s="37" t="s">
        <v>98</v>
      </c>
      <c r="L23" s="22">
        <v>0</v>
      </c>
      <c r="M23" s="22">
        <v>0</v>
      </c>
      <c r="N23" s="22">
        <f t="shared" si="0"/>
        <v>0</v>
      </c>
      <c r="O23" s="324">
        <v>0</v>
      </c>
      <c r="P23" s="324">
        <v>961.04993000000002</v>
      </c>
      <c r="Q23" s="22">
        <f t="shared" si="1"/>
        <v>961.04993000000002</v>
      </c>
      <c r="R23" s="22">
        <f t="shared" si="2"/>
        <v>961.04993000000002</v>
      </c>
      <c r="S23" s="22">
        <f t="shared" si="2"/>
        <v>961.04993000000002</v>
      </c>
      <c r="T23" s="24" t="str">
        <f t="shared" si="3"/>
        <v>100.0%</v>
      </c>
      <c r="U23" s="24" t="str">
        <f t="shared" si="3"/>
        <v>100.0%</v>
      </c>
      <c r="V23" s="310" t="s">
        <v>1444</v>
      </c>
      <c r="W23" s="310" t="s">
        <v>1444</v>
      </c>
      <c r="X23" s="310" t="s">
        <v>1444</v>
      </c>
      <c r="Y23" s="310" t="s">
        <v>1444</v>
      </c>
      <c r="Z23" s="310" t="s">
        <v>1444</v>
      </c>
      <c r="AA23" s="310" t="s">
        <v>1444</v>
      </c>
      <c r="AB23" s="310" t="s">
        <v>1444</v>
      </c>
      <c r="AC23" s="310" t="s">
        <v>1444</v>
      </c>
    </row>
    <row r="24" spans="1:29" ht="39">
      <c r="A24" s="326">
        <f t="shared" si="4"/>
        <v>18</v>
      </c>
      <c r="B24" s="302" t="s">
        <v>88</v>
      </c>
      <c r="C24" s="327" t="s">
        <v>1528</v>
      </c>
      <c r="D24" s="313" t="s">
        <v>1395</v>
      </c>
      <c r="E24" s="303" t="s">
        <v>1396</v>
      </c>
      <c r="F24" s="18" t="s">
        <v>1542</v>
      </c>
      <c r="G24" s="303" t="s">
        <v>1554</v>
      </c>
      <c r="H24" s="323" t="s">
        <v>1544</v>
      </c>
      <c r="I24" s="325" t="s">
        <v>374</v>
      </c>
      <c r="J24" s="13" t="s">
        <v>483</v>
      </c>
      <c r="K24" s="37" t="s">
        <v>98</v>
      </c>
      <c r="L24" s="22">
        <v>0</v>
      </c>
      <c r="M24" s="22">
        <v>0</v>
      </c>
      <c r="N24" s="22">
        <f t="shared" si="0"/>
        <v>0</v>
      </c>
      <c r="O24" s="324">
        <v>0</v>
      </c>
      <c r="P24" s="324">
        <v>339.90748000000002</v>
      </c>
      <c r="Q24" s="22">
        <f t="shared" si="1"/>
        <v>339.90748000000002</v>
      </c>
      <c r="R24" s="22">
        <f t="shared" si="2"/>
        <v>339.90748000000002</v>
      </c>
      <c r="S24" s="22">
        <f t="shared" si="2"/>
        <v>339.90748000000002</v>
      </c>
      <c r="T24" s="24" t="str">
        <f t="shared" si="3"/>
        <v>100.0%</v>
      </c>
      <c r="U24" s="24" t="str">
        <f t="shared" si="3"/>
        <v>100.0%</v>
      </c>
      <c r="V24" s="310" t="s">
        <v>1444</v>
      </c>
      <c r="W24" s="310" t="s">
        <v>1444</v>
      </c>
      <c r="X24" s="310" t="s">
        <v>1444</v>
      </c>
      <c r="Y24" s="310" t="s">
        <v>1444</v>
      </c>
      <c r="Z24" s="310" t="s">
        <v>1444</v>
      </c>
      <c r="AA24" s="310" t="s">
        <v>1444</v>
      </c>
      <c r="AB24" s="310" t="s">
        <v>1444</v>
      </c>
      <c r="AC24" s="310" t="s">
        <v>1444</v>
      </c>
    </row>
    <row r="25" spans="1:29" ht="39">
      <c r="A25" s="326">
        <f t="shared" si="4"/>
        <v>19</v>
      </c>
      <c r="B25" s="302" t="s">
        <v>88</v>
      </c>
      <c r="C25" s="327" t="s">
        <v>1528</v>
      </c>
      <c r="D25" s="313" t="s">
        <v>1395</v>
      </c>
      <c r="E25" s="303" t="s">
        <v>1396</v>
      </c>
      <c r="F25" s="18" t="s">
        <v>1542</v>
      </c>
      <c r="G25" s="303" t="s">
        <v>1555</v>
      </c>
      <c r="H25" s="323" t="s">
        <v>1544</v>
      </c>
      <c r="I25" s="325" t="s">
        <v>374</v>
      </c>
      <c r="J25" s="13" t="s">
        <v>483</v>
      </c>
      <c r="K25" s="37" t="s">
        <v>98</v>
      </c>
      <c r="L25" s="22">
        <v>0</v>
      </c>
      <c r="M25" s="22">
        <v>0</v>
      </c>
      <c r="N25" s="22">
        <f t="shared" si="0"/>
        <v>0</v>
      </c>
      <c r="O25" s="324">
        <v>0</v>
      </c>
      <c r="P25" s="324">
        <v>542.45997999999997</v>
      </c>
      <c r="Q25" s="22">
        <f t="shared" si="1"/>
        <v>542.45997999999997</v>
      </c>
      <c r="R25" s="22">
        <f t="shared" si="2"/>
        <v>542.45997999999997</v>
      </c>
      <c r="S25" s="22">
        <f t="shared" si="2"/>
        <v>542.45997999999997</v>
      </c>
      <c r="T25" s="24" t="str">
        <f t="shared" si="3"/>
        <v>100.0%</v>
      </c>
      <c r="U25" s="24" t="str">
        <f t="shared" si="3"/>
        <v>100.0%</v>
      </c>
      <c r="V25" s="310" t="s">
        <v>1444</v>
      </c>
      <c r="W25" s="310" t="s">
        <v>1444</v>
      </c>
      <c r="X25" s="310" t="s">
        <v>1444</v>
      </c>
      <c r="Y25" s="310" t="s">
        <v>1444</v>
      </c>
      <c r="Z25" s="310" t="s">
        <v>1444</v>
      </c>
      <c r="AA25" s="310" t="s">
        <v>1444</v>
      </c>
      <c r="AB25" s="310" t="s">
        <v>1444</v>
      </c>
      <c r="AC25" s="310" t="s">
        <v>1444</v>
      </c>
    </row>
    <row r="26" spans="1:29" ht="39">
      <c r="A26" s="326">
        <f t="shared" si="4"/>
        <v>20</v>
      </c>
      <c r="B26" s="26" t="s">
        <v>88</v>
      </c>
      <c r="C26" s="11" t="s">
        <v>1528</v>
      </c>
      <c r="D26" s="19" t="s">
        <v>1395</v>
      </c>
      <c r="E26" s="18" t="s">
        <v>1396</v>
      </c>
      <c r="F26" s="18" t="s">
        <v>94</v>
      </c>
      <c r="G26" s="18" t="s">
        <v>94</v>
      </c>
      <c r="H26" s="323" t="s">
        <v>1529</v>
      </c>
      <c r="I26" s="13" t="s">
        <v>96</v>
      </c>
      <c r="J26" s="13" t="s">
        <v>483</v>
      </c>
      <c r="K26" s="37" t="s">
        <v>98</v>
      </c>
      <c r="L26" s="22">
        <v>0</v>
      </c>
      <c r="M26" s="22">
        <v>0</v>
      </c>
      <c r="N26" s="22">
        <f t="shared" si="0"/>
        <v>0</v>
      </c>
      <c r="O26" s="324">
        <v>5096.1403272303196</v>
      </c>
      <c r="P26" s="324">
        <v>0.81310000000000004</v>
      </c>
      <c r="Q26" s="22">
        <f t="shared" si="1"/>
        <v>5096.9534272303199</v>
      </c>
      <c r="R26" s="22">
        <f t="shared" si="2"/>
        <v>0.81310000000000004</v>
      </c>
      <c r="S26" s="22">
        <f t="shared" si="2"/>
        <v>5096.9534272303199</v>
      </c>
      <c r="T26" s="24" t="str">
        <f t="shared" si="3"/>
        <v>100.0%</v>
      </c>
      <c r="U26" s="24" t="str">
        <f t="shared" si="3"/>
        <v>100.0%</v>
      </c>
      <c r="V26" s="310" t="s">
        <v>1444</v>
      </c>
      <c r="W26" s="310" t="s">
        <v>1444</v>
      </c>
      <c r="X26" s="310" t="s">
        <v>1444</v>
      </c>
      <c r="Y26" s="310" t="s">
        <v>1444</v>
      </c>
      <c r="Z26" s="310" t="s">
        <v>1444</v>
      </c>
      <c r="AA26" s="310" t="s">
        <v>1444</v>
      </c>
      <c r="AB26" s="310" t="s">
        <v>1444</v>
      </c>
      <c r="AC26" s="310" t="s">
        <v>1444</v>
      </c>
    </row>
    <row r="27" spans="1:29" ht="64.5">
      <c r="A27" s="326">
        <f t="shared" si="4"/>
        <v>21</v>
      </c>
      <c r="B27" s="26" t="s">
        <v>88</v>
      </c>
      <c r="C27" s="11" t="s">
        <v>1528</v>
      </c>
      <c r="D27" s="19" t="s">
        <v>1556</v>
      </c>
      <c r="E27" s="18" t="s">
        <v>1557</v>
      </c>
      <c r="F27" s="18" t="s">
        <v>94</v>
      </c>
      <c r="G27" s="18" t="s">
        <v>94</v>
      </c>
      <c r="H27" s="20" t="s">
        <v>1558</v>
      </c>
      <c r="I27" s="13" t="s">
        <v>96</v>
      </c>
      <c r="J27" s="13" t="s">
        <v>483</v>
      </c>
      <c r="K27" s="37" t="s">
        <v>98</v>
      </c>
      <c r="L27" s="22">
        <v>0</v>
      </c>
      <c r="M27" s="324">
        <v>0</v>
      </c>
      <c r="N27" s="22">
        <f t="shared" si="0"/>
        <v>0</v>
      </c>
      <c r="O27" s="22">
        <v>519.60302999999999</v>
      </c>
      <c r="P27" s="324">
        <v>803.11027000000001</v>
      </c>
      <c r="Q27" s="22">
        <f t="shared" si="1"/>
        <v>1322.7132999999999</v>
      </c>
      <c r="R27" s="22">
        <f t="shared" si="2"/>
        <v>803.11027000000001</v>
      </c>
      <c r="S27" s="22">
        <f t="shared" si="2"/>
        <v>1322.7132999999999</v>
      </c>
      <c r="T27" s="24" t="str">
        <f t="shared" si="3"/>
        <v>100.0%</v>
      </c>
      <c r="U27" s="24" t="str">
        <f t="shared" si="3"/>
        <v>100.0%</v>
      </c>
      <c r="V27" s="310" t="str">
        <f>IF(ABS(R27)&gt;10000,"YES","NO")</f>
        <v>NO</v>
      </c>
      <c r="W27" s="310" t="str">
        <f>IF(AND(ABS(R27)&gt;5000,ABS(T27)&gt;0.2),"YES","NO")</f>
        <v>NO</v>
      </c>
      <c r="X27" s="164" t="s">
        <v>1559</v>
      </c>
      <c r="Y27" s="12" t="s">
        <v>101</v>
      </c>
      <c r="Z27" s="12" t="s">
        <v>101</v>
      </c>
      <c r="AA27" s="12" t="s">
        <v>101</v>
      </c>
      <c r="AB27" s="12" t="s">
        <v>256</v>
      </c>
      <c r="AC27" s="332" t="s">
        <v>1560</v>
      </c>
    </row>
    <row r="28" spans="1:29" ht="83.1" customHeight="1">
      <c r="A28" s="326">
        <f t="shared" si="4"/>
        <v>22</v>
      </c>
      <c r="B28" s="26" t="s">
        <v>88</v>
      </c>
      <c r="C28" s="11" t="s">
        <v>1528</v>
      </c>
      <c r="D28" s="19" t="s">
        <v>1561</v>
      </c>
      <c r="E28" s="18" t="s">
        <v>1562</v>
      </c>
      <c r="F28" s="18" t="s">
        <v>114</v>
      </c>
      <c r="G28" s="18" t="s">
        <v>114</v>
      </c>
      <c r="H28" s="20" t="s">
        <v>1563</v>
      </c>
      <c r="I28" s="13" t="s">
        <v>96</v>
      </c>
      <c r="J28" s="13" t="s">
        <v>483</v>
      </c>
      <c r="K28" s="37" t="s">
        <v>98</v>
      </c>
      <c r="L28" s="22">
        <v>6005.63814</v>
      </c>
      <c r="M28" s="324">
        <v>6122.2379499999997</v>
      </c>
      <c r="N28" s="22">
        <f t="shared" si="0"/>
        <v>12127.87609</v>
      </c>
      <c r="O28" s="22">
        <v>690.56064000000003</v>
      </c>
      <c r="P28" s="324">
        <v>2643.6610700000001</v>
      </c>
      <c r="Q28" s="22">
        <f t="shared" si="1"/>
        <v>3334.2217100000003</v>
      </c>
      <c r="R28" s="22">
        <f t="shared" si="2"/>
        <v>-3478.5768799999996</v>
      </c>
      <c r="S28" s="22">
        <f t="shared" si="2"/>
        <v>-8793.6543799999999</v>
      </c>
      <c r="T28" s="24">
        <f t="shared" si="3"/>
        <v>-0.56818714143575555</v>
      </c>
      <c r="U28" s="24">
        <f t="shared" si="3"/>
        <v>-0.7250778549140009</v>
      </c>
      <c r="V28" s="310" t="str">
        <f>IF(ABS(R28)&gt;10000,"YES","NO")</f>
        <v>NO</v>
      </c>
      <c r="W28" s="310" t="str">
        <f>IF(AND(ABS(R28)&gt;5000,ABS(T28)&gt;0.2),"YES","NO")</f>
        <v>NO</v>
      </c>
      <c r="X28" s="318" t="s">
        <v>1559</v>
      </c>
      <c r="Y28" s="12" t="s">
        <v>101</v>
      </c>
      <c r="Z28" s="12" t="s">
        <v>101</v>
      </c>
      <c r="AA28" s="12" t="s">
        <v>101</v>
      </c>
      <c r="AB28" s="12" t="s">
        <v>256</v>
      </c>
      <c r="AC28" s="332" t="s">
        <v>1564</v>
      </c>
    </row>
    <row r="29" spans="1:29" ht="39">
      <c r="A29" s="326">
        <f t="shared" si="4"/>
        <v>23</v>
      </c>
      <c r="B29" s="26" t="s">
        <v>88</v>
      </c>
      <c r="C29" s="11" t="s">
        <v>1528</v>
      </c>
      <c r="D29" s="19" t="s">
        <v>1561</v>
      </c>
      <c r="E29" s="18" t="s">
        <v>1562</v>
      </c>
      <c r="F29" s="18" t="s">
        <v>1565</v>
      </c>
      <c r="G29" s="18" t="s">
        <v>1566</v>
      </c>
      <c r="H29" s="20" t="s">
        <v>1563</v>
      </c>
      <c r="I29" s="13" t="s">
        <v>374</v>
      </c>
      <c r="J29" s="13" t="s">
        <v>483</v>
      </c>
      <c r="K29" s="37" t="s">
        <v>98</v>
      </c>
      <c r="L29" s="22">
        <v>0</v>
      </c>
      <c r="M29" s="22">
        <v>0</v>
      </c>
      <c r="N29" s="22">
        <f t="shared" si="0"/>
        <v>0</v>
      </c>
      <c r="O29" s="22">
        <v>413.81513000000001</v>
      </c>
      <c r="P29" s="324">
        <v>0</v>
      </c>
      <c r="Q29" s="22">
        <f t="shared" si="1"/>
        <v>413.81513000000001</v>
      </c>
      <c r="R29" s="22">
        <f t="shared" si="2"/>
        <v>0</v>
      </c>
      <c r="S29" s="22">
        <f t="shared" si="2"/>
        <v>413.81513000000001</v>
      </c>
      <c r="T29" s="24" t="str">
        <f t="shared" si="3"/>
        <v>100.0%</v>
      </c>
      <c r="U29" s="24" t="str">
        <f t="shared" si="3"/>
        <v>100.0%</v>
      </c>
      <c r="V29" s="310" t="s">
        <v>1444</v>
      </c>
      <c r="W29" s="310" t="s">
        <v>1444</v>
      </c>
      <c r="X29" s="310" t="s">
        <v>1444</v>
      </c>
      <c r="Y29" s="310" t="s">
        <v>1444</v>
      </c>
      <c r="Z29" s="310" t="s">
        <v>1444</v>
      </c>
      <c r="AA29" s="310" t="s">
        <v>1444</v>
      </c>
      <c r="AB29" s="310" t="s">
        <v>1444</v>
      </c>
      <c r="AC29" s="333" t="s">
        <v>1444</v>
      </c>
    </row>
    <row r="30" spans="1:29" ht="39">
      <c r="A30" s="326">
        <f t="shared" si="4"/>
        <v>24</v>
      </c>
      <c r="B30" s="26" t="s">
        <v>88</v>
      </c>
      <c r="C30" s="11" t="s">
        <v>1528</v>
      </c>
      <c r="D30" s="19" t="s">
        <v>1561</v>
      </c>
      <c r="E30" s="18" t="s">
        <v>1562</v>
      </c>
      <c r="F30" s="18" t="s">
        <v>1565</v>
      </c>
      <c r="G30" s="18" t="s">
        <v>1567</v>
      </c>
      <c r="H30" s="20" t="s">
        <v>1563</v>
      </c>
      <c r="I30" s="13" t="s">
        <v>374</v>
      </c>
      <c r="J30" s="13" t="s">
        <v>483</v>
      </c>
      <c r="K30" s="37" t="s">
        <v>98</v>
      </c>
      <c r="L30" s="22">
        <v>0</v>
      </c>
      <c r="M30" s="22">
        <v>0</v>
      </c>
      <c r="N30" s="22">
        <f t="shared" si="0"/>
        <v>0</v>
      </c>
      <c r="O30" s="22">
        <v>167.57266000000001</v>
      </c>
      <c r="P30" s="324">
        <v>1397.0153999999998</v>
      </c>
      <c r="Q30" s="22">
        <f t="shared" si="1"/>
        <v>1564.5880599999998</v>
      </c>
      <c r="R30" s="22">
        <f t="shared" si="2"/>
        <v>1397.0153999999998</v>
      </c>
      <c r="S30" s="22">
        <f t="shared" si="2"/>
        <v>1564.5880599999998</v>
      </c>
      <c r="T30" s="24" t="str">
        <f t="shared" si="3"/>
        <v>100.0%</v>
      </c>
      <c r="U30" s="24" t="str">
        <f t="shared" si="3"/>
        <v>100.0%</v>
      </c>
      <c r="V30" s="310" t="s">
        <v>1444</v>
      </c>
      <c r="W30" s="310" t="s">
        <v>1444</v>
      </c>
      <c r="X30" s="310" t="s">
        <v>1444</v>
      </c>
      <c r="Y30" s="310" t="s">
        <v>1444</v>
      </c>
      <c r="Z30" s="310" t="s">
        <v>1444</v>
      </c>
      <c r="AA30" s="310" t="s">
        <v>1444</v>
      </c>
      <c r="AB30" s="310" t="s">
        <v>1444</v>
      </c>
      <c r="AC30" s="333" t="s">
        <v>1444</v>
      </c>
    </row>
    <row r="31" spans="1:29" ht="39">
      <c r="A31" s="326">
        <f t="shared" si="4"/>
        <v>25</v>
      </c>
      <c r="B31" s="26" t="s">
        <v>88</v>
      </c>
      <c r="C31" s="11" t="s">
        <v>1528</v>
      </c>
      <c r="D31" s="19" t="s">
        <v>1561</v>
      </c>
      <c r="E31" s="18" t="s">
        <v>1562</v>
      </c>
      <c r="F31" s="18" t="s">
        <v>1565</v>
      </c>
      <c r="G31" s="18" t="s">
        <v>1568</v>
      </c>
      <c r="H31" s="20" t="s">
        <v>1563</v>
      </c>
      <c r="I31" s="13" t="s">
        <v>374</v>
      </c>
      <c r="J31" s="13" t="s">
        <v>483</v>
      </c>
      <c r="K31" s="37" t="s">
        <v>98</v>
      </c>
      <c r="L31" s="22">
        <v>0</v>
      </c>
      <c r="M31" s="22">
        <v>0</v>
      </c>
      <c r="N31" s="22">
        <f t="shared" si="0"/>
        <v>0</v>
      </c>
      <c r="O31" s="22">
        <v>323.62500999999997</v>
      </c>
      <c r="P31" s="324">
        <v>0</v>
      </c>
      <c r="Q31" s="22">
        <f t="shared" si="1"/>
        <v>323.62500999999997</v>
      </c>
      <c r="R31" s="22">
        <f t="shared" si="2"/>
        <v>0</v>
      </c>
      <c r="S31" s="22">
        <f t="shared" si="2"/>
        <v>323.62500999999997</v>
      </c>
      <c r="T31" s="24" t="str">
        <f t="shared" si="3"/>
        <v>100.0%</v>
      </c>
      <c r="U31" s="24" t="str">
        <f t="shared" si="3"/>
        <v>100.0%</v>
      </c>
      <c r="V31" s="310" t="s">
        <v>1444</v>
      </c>
      <c r="W31" s="310" t="s">
        <v>1444</v>
      </c>
      <c r="X31" s="310" t="s">
        <v>1444</v>
      </c>
      <c r="Y31" s="310" t="s">
        <v>1444</v>
      </c>
      <c r="Z31" s="310" t="s">
        <v>1444</v>
      </c>
      <c r="AA31" s="310" t="s">
        <v>1444</v>
      </c>
      <c r="AB31" s="310" t="s">
        <v>1444</v>
      </c>
      <c r="AC31" s="333" t="s">
        <v>1444</v>
      </c>
    </row>
    <row r="32" spans="1:29" ht="26.25">
      <c r="A32" s="326">
        <f t="shared" si="4"/>
        <v>26</v>
      </c>
      <c r="B32" s="26" t="s">
        <v>88</v>
      </c>
      <c r="C32" s="11" t="s">
        <v>1528</v>
      </c>
      <c r="D32" s="19" t="s">
        <v>1561</v>
      </c>
      <c r="E32" s="18" t="s">
        <v>1562</v>
      </c>
      <c r="F32" s="18" t="s">
        <v>94</v>
      </c>
      <c r="G32" s="18" t="s">
        <v>94</v>
      </c>
      <c r="H32" s="20" t="s">
        <v>1563</v>
      </c>
      <c r="I32" s="13" t="s">
        <v>96</v>
      </c>
      <c r="J32" s="13" t="s">
        <v>483</v>
      </c>
      <c r="K32" s="37" t="s">
        <v>98</v>
      </c>
      <c r="L32" s="22">
        <v>0</v>
      </c>
      <c r="M32" s="22">
        <v>0</v>
      </c>
      <c r="N32" s="22">
        <f>L32+M32</f>
        <v>0</v>
      </c>
      <c r="O32" s="22">
        <v>-214.45215999999999</v>
      </c>
      <c r="P32" s="324">
        <v>1246.6456700000001</v>
      </c>
      <c r="Q32" s="22">
        <f>O32+P32</f>
        <v>1032.1935100000001</v>
      </c>
      <c r="R32" s="22">
        <f>P32-M32</f>
        <v>1246.6456700000001</v>
      </c>
      <c r="S32" s="22">
        <f>Q32-N32</f>
        <v>1032.1935100000001</v>
      </c>
      <c r="T32" s="24" t="str">
        <f>IF(M32=0,"100.0%",(P32-M32)/M32)</f>
        <v>100.0%</v>
      </c>
      <c r="U32" s="24" t="str">
        <f>IF(N32=0,"100.0%",(Q32-N32)/N32)</f>
        <v>100.0%</v>
      </c>
      <c r="V32" s="310" t="s">
        <v>1444</v>
      </c>
      <c r="W32" s="310" t="s">
        <v>1444</v>
      </c>
      <c r="X32" s="310" t="s">
        <v>1444</v>
      </c>
      <c r="Y32" s="310" t="s">
        <v>1444</v>
      </c>
      <c r="Z32" s="310" t="s">
        <v>1444</v>
      </c>
      <c r="AA32" s="310" t="s">
        <v>1444</v>
      </c>
      <c r="AB32" s="310" t="s">
        <v>1444</v>
      </c>
      <c r="AC32" s="333" t="s">
        <v>1444</v>
      </c>
    </row>
    <row r="33" spans="1:30" ht="64.5">
      <c r="A33" s="326">
        <f t="shared" si="4"/>
        <v>27</v>
      </c>
      <c r="B33" s="26" t="s">
        <v>88</v>
      </c>
      <c r="C33" s="11" t="s">
        <v>1528</v>
      </c>
      <c r="D33" s="19" t="s">
        <v>1569</v>
      </c>
      <c r="E33" s="18" t="s">
        <v>1570</v>
      </c>
      <c r="F33" s="18" t="s">
        <v>94</v>
      </c>
      <c r="G33" s="18" t="s">
        <v>94</v>
      </c>
      <c r="H33" s="20" t="s">
        <v>1558</v>
      </c>
      <c r="I33" s="13" t="s">
        <v>96</v>
      </c>
      <c r="J33" s="13" t="s">
        <v>483</v>
      </c>
      <c r="K33" s="37" t="s">
        <v>98</v>
      </c>
      <c r="L33" s="22">
        <v>2367.95156</v>
      </c>
      <c r="M33" s="324">
        <v>2351.1880700000002</v>
      </c>
      <c r="N33" s="22">
        <f t="shared" si="0"/>
        <v>4719.1396299999997</v>
      </c>
      <c r="O33" s="22">
        <v>2472.6186699999998</v>
      </c>
      <c r="P33" s="324">
        <v>3377.00848</v>
      </c>
      <c r="Q33" s="22">
        <f t="shared" si="1"/>
        <v>5849.6271500000003</v>
      </c>
      <c r="R33" s="22">
        <f t="shared" si="2"/>
        <v>1025.8204099999998</v>
      </c>
      <c r="S33" s="22">
        <f t="shared" si="2"/>
        <v>1130.4875200000006</v>
      </c>
      <c r="T33" s="24">
        <f t="shared" si="3"/>
        <v>0.43629874746684971</v>
      </c>
      <c r="U33" s="24">
        <f t="shared" si="3"/>
        <v>0.2395537340775824</v>
      </c>
      <c r="V33" s="310" t="str">
        <f>IF(ABS(R33)&gt;10000,"YES","NO")</f>
        <v>NO</v>
      </c>
      <c r="W33" s="310" t="str">
        <f>IF(AND(ABS(R33)&gt;5000,ABS(T33)&gt;0.2),"YES","NO")</f>
        <v>NO</v>
      </c>
      <c r="X33" s="26" t="s">
        <v>1559</v>
      </c>
      <c r="Y33" s="12" t="s">
        <v>101</v>
      </c>
      <c r="Z33" s="12" t="s">
        <v>101</v>
      </c>
      <c r="AA33" s="12" t="s">
        <v>101</v>
      </c>
      <c r="AB33" s="12" t="s">
        <v>256</v>
      </c>
      <c r="AC33" s="332" t="s">
        <v>1571</v>
      </c>
    </row>
    <row r="34" spans="1:30" ht="91.15" customHeight="1">
      <c r="A34" s="326">
        <f t="shared" si="4"/>
        <v>28</v>
      </c>
      <c r="B34" s="26" t="s">
        <v>88</v>
      </c>
      <c r="C34" s="11" t="s">
        <v>1528</v>
      </c>
      <c r="D34" s="19" t="s">
        <v>1572</v>
      </c>
      <c r="E34" s="18" t="s">
        <v>1573</v>
      </c>
      <c r="F34" s="18" t="s">
        <v>114</v>
      </c>
      <c r="G34" s="18" t="s">
        <v>114</v>
      </c>
      <c r="H34" s="20" t="s">
        <v>1563</v>
      </c>
      <c r="I34" s="13" t="s">
        <v>96</v>
      </c>
      <c r="J34" s="13" t="s">
        <v>483</v>
      </c>
      <c r="K34" s="37" t="s">
        <v>98</v>
      </c>
      <c r="L34" s="22">
        <v>97560.142430000007</v>
      </c>
      <c r="M34" s="324">
        <v>99454.278099999996</v>
      </c>
      <c r="N34" s="22">
        <f t="shared" si="0"/>
        <v>197014.42053</v>
      </c>
      <c r="O34" s="22">
        <v>120592.77058</v>
      </c>
      <c r="P34" s="324">
        <v>198432.19200000001</v>
      </c>
      <c r="Q34" s="22">
        <f t="shared" si="1"/>
        <v>319024.96257999999</v>
      </c>
      <c r="R34" s="22">
        <f t="shared" si="2"/>
        <v>98977.913900000014</v>
      </c>
      <c r="S34" s="22">
        <f t="shared" si="2"/>
        <v>122010.54204999999</v>
      </c>
      <c r="T34" s="24">
        <f t="shared" si="3"/>
        <v>0.99521021911675833</v>
      </c>
      <c r="U34" s="24">
        <f t="shared" si="3"/>
        <v>0.61929752005854344</v>
      </c>
      <c r="V34" s="310" t="str">
        <f>IF(ABS(R34)&gt;10000,"YES","NO")</f>
        <v>YES</v>
      </c>
      <c r="W34" s="310" t="str">
        <f>IF(AND(ABS(R34)&gt;5000,ABS(T34)&gt;0.2),"YES","NO")</f>
        <v>YES</v>
      </c>
      <c r="X34" s="302" t="s">
        <v>1574</v>
      </c>
      <c r="Y34" s="12" t="s">
        <v>101</v>
      </c>
      <c r="Z34" s="12" t="s">
        <v>101</v>
      </c>
      <c r="AA34" s="12" t="s">
        <v>101</v>
      </c>
      <c r="AB34" s="12" t="s">
        <v>256</v>
      </c>
      <c r="AC34" s="318" t="s">
        <v>1575</v>
      </c>
    </row>
    <row r="35" spans="1:30" ht="26.25">
      <c r="A35" s="326">
        <f t="shared" si="4"/>
        <v>29</v>
      </c>
      <c r="B35" s="26" t="s">
        <v>88</v>
      </c>
      <c r="C35" s="11" t="s">
        <v>1528</v>
      </c>
      <c r="D35" s="19" t="s">
        <v>1572</v>
      </c>
      <c r="E35" s="18" t="s">
        <v>1573</v>
      </c>
      <c r="F35" s="18" t="s">
        <v>94</v>
      </c>
      <c r="G35" s="18" t="s">
        <v>94</v>
      </c>
      <c r="H35" s="20" t="s">
        <v>1563</v>
      </c>
      <c r="I35" s="13" t="s">
        <v>96</v>
      </c>
      <c r="J35" s="13" t="s">
        <v>483</v>
      </c>
      <c r="K35" s="37" t="s">
        <v>98</v>
      </c>
      <c r="L35" s="22">
        <v>0</v>
      </c>
      <c r="M35" s="22">
        <v>0</v>
      </c>
      <c r="N35" s="22">
        <f t="shared" si="0"/>
        <v>0</v>
      </c>
      <c r="O35" s="22">
        <v>119954.71232999999</v>
      </c>
      <c r="P35" s="324">
        <v>198432.19200000001</v>
      </c>
      <c r="Q35" s="22">
        <f t="shared" si="1"/>
        <v>318386.90432999999</v>
      </c>
      <c r="R35" s="22">
        <f t="shared" si="2"/>
        <v>198432.19200000001</v>
      </c>
      <c r="S35" s="22">
        <f t="shared" si="2"/>
        <v>318386.90432999999</v>
      </c>
      <c r="T35" s="24" t="str">
        <f t="shared" si="3"/>
        <v>100.0%</v>
      </c>
      <c r="U35" s="24" t="str">
        <f t="shared" si="3"/>
        <v>100.0%</v>
      </c>
      <c r="V35" s="310" t="s">
        <v>1444</v>
      </c>
      <c r="W35" s="310" t="s">
        <v>1444</v>
      </c>
      <c r="X35" s="310" t="s">
        <v>1444</v>
      </c>
      <c r="Y35" s="310" t="s">
        <v>1444</v>
      </c>
      <c r="Z35" s="310" t="s">
        <v>1444</v>
      </c>
      <c r="AA35" s="310" t="s">
        <v>1444</v>
      </c>
      <c r="AB35" s="310" t="s">
        <v>1444</v>
      </c>
      <c r="AC35" s="310" t="s">
        <v>1444</v>
      </c>
    </row>
    <row r="36" spans="1:30" ht="39">
      <c r="A36" s="326">
        <f t="shared" si="4"/>
        <v>30</v>
      </c>
      <c r="B36" s="26" t="s">
        <v>88</v>
      </c>
      <c r="C36" s="11" t="s">
        <v>1528</v>
      </c>
      <c r="D36" s="19" t="s">
        <v>1572</v>
      </c>
      <c r="E36" s="18" t="s">
        <v>1573</v>
      </c>
      <c r="F36" s="18" t="s">
        <v>1565</v>
      </c>
      <c r="G36" s="18" t="s">
        <v>1568</v>
      </c>
      <c r="H36" s="20" t="s">
        <v>1563</v>
      </c>
      <c r="I36" s="13" t="s">
        <v>374</v>
      </c>
      <c r="J36" s="13" t="s">
        <v>483</v>
      </c>
      <c r="K36" s="37" t="s">
        <v>98</v>
      </c>
      <c r="L36" s="22">
        <v>0</v>
      </c>
      <c r="M36" s="22">
        <v>0</v>
      </c>
      <c r="N36" s="22">
        <f t="shared" si="0"/>
        <v>0</v>
      </c>
      <c r="O36" s="22">
        <v>638.05825000000004</v>
      </c>
      <c r="P36" s="22">
        <v>0</v>
      </c>
      <c r="Q36" s="22">
        <f t="shared" si="1"/>
        <v>638.05825000000004</v>
      </c>
      <c r="R36" s="22">
        <f t="shared" si="2"/>
        <v>0</v>
      </c>
      <c r="S36" s="22">
        <f t="shared" si="2"/>
        <v>638.05825000000004</v>
      </c>
      <c r="T36" s="24" t="str">
        <f t="shared" si="3"/>
        <v>100.0%</v>
      </c>
      <c r="U36" s="24" t="str">
        <f t="shared" si="3"/>
        <v>100.0%</v>
      </c>
      <c r="V36" s="310" t="s">
        <v>1444</v>
      </c>
      <c r="W36" s="310" t="s">
        <v>1444</v>
      </c>
      <c r="X36" s="310" t="s">
        <v>1444</v>
      </c>
      <c r="Y36" s="310" t="s">
        <v>1444</v>
      </c>
      <c r="Z36" s="310" t="s">
        <v>1444</v>
      </c>
      <c r="AA36" s="310" t="s">
        <v>1444</v>
      </c>
      <c r="AB36" s="310" t="s">
        <v>1444</v>
      </c>
      <c r="AC36" s="310" t="s">
        <v>1444</v>
      </c>
    </row>
    <row r="37" spans="1:30" ht="116.65" customHeight="1">
      <c r="A37" s="326">
        <f t="shared" si="4"/>
        <v>31</v>
      </c>
      <c r="B37" s="26" t="s">
        <v>88</v>
      </c>
      <c r="C37" s="11" t="s">
        <v>1528</v>
      </c>
      <c r="D37" s="19" t="s">
        <v>1576</v>
      </c>
      <c r="E37" s="18" t="s">
        <v>1577</v>
      </c>
      <c r="F37" s="18" t="s">
        <v>114</v>
      </c>
      <c r="G37" s="18" t="s">
        <v>114</v>
      </c>
      <c r="H37" s="20" t="s">
        <v>1534</v>
      </c>
      <c r="I37" s="13" t="s">
        <v>96</v>
      </c>
      <c r="J37" s="13" t="s">
        <v>483</v>
      </c>
      <c r="K37" s="37" t="s">
        <v>98</v>
      </c>
      <c r="L37" s="22">
        <v>18980.113570000001</v>
      </c>
      <c r="M37" s="324">
        <v>19554.964380000001</v>
      </c>
      <c r="N37" s="22">
        <f t="shared" si="0"/>
        <v>38535.077950000006</v>
      </c>
      <c r="O37" s="22">
        <v>4614.2331999999997</v>
      </c>
      <c r="P37" s="324">
        <v>5410.9300800000001</v>
      </c>
      <c r="Q37" s="22">
        <f t="shared" si="1"/>
        <v>10025.163280000001</v>
      </c>
      <c r="R37" s="22">
        <f t="shared" si="2"/>
        <v>-14144.034300000001</v>
      </c>
      <c r="S37" s="22">
        <f t="shared" si="2"/>
        <v>-28509.914670000006</v>
      </c>
      <c r="T37" s="24">
        <f t="shared" si="3"/>
        <v>-0.72329634690953093</v>
      </c>
      <c r="U37" s="24">
        <f t="shared" si="3"/>
        <v>-0.73984318150315309</v>
      </c>
      <c r="V37" s="310" t="str">
        <f>IF(ABS(R37)&gt;10000,"YES","NO")</f>
        <v>YES</v>
      </c>
      <c r="W37" s="310" t="str">
        <f>IF(AND(ABS(R37)&gt;5000,ABS(T37)&gt;0.2),"YES","NO")</f>
        <v>YES</v>
      </c>
      <c r="X37" s="302" t="s">
        <v>1578</v>
      </c>
      <c r="Y37" s="12" t="s">
        <v>101</v>
      </c>
      <c r="Z37" s="12" t="s">
        <v>101</v>
      </c>
      <c r="AA37" s="12" t="s">
        <v>101</v>
      </c>
      <c r="AB37" s="12" t="s">
        <v>102</v>
      </c>
      <c r="AC37" s="302" t="s">
        <v>1579</v>
      </c>
      <c r="AD37" s="328"/>
    </row>
    <row r="38" spans="1:30" ht="39">
      <c r="A38" s="326">
        <f t="shared" si="4"/>
        <v>32</v>
      </c>
      <c r="B38" s="26" t="s">
        <v>88</v>
      </c>
      <c r="C38" s="11" t="s">
        <v>1528</v>
      </c>
      <c r="D38" s="19" t="s">
        <v>1576</v>
      </c>
      <c r="E38" s="18" t="s">
        <v>1577</v>
      </c>
      <c r="F38" s="303" t="s">
        <v>1540</v>
      </c>
      <c r="G38" s="303" t="s">
        <v>1580</v>
      </c>
      <c r="H38" s="323" t="s">
        <v>1534</v>
      </c>
      <c r="I38" s="326" t="s">
        <v>374</v>
      </c>
      <c r="J38" s="326" t="s">
        <v>483</v>
      </c>
      <c r="K38" s="329" t="s">
        <v>98</v>
      </c>
      <c r="L38" s="324">
        <v>0</v>
      </c>
      <c r="M38" s="324">
        <v>0</v>
      </c>
      <c r="N38" s="22">
        <f t="shared" si="0"/>
        <v>0</v>
      </c>
      <c r="O38" s="324">
        <v>1200</v>
      </c>
      <c r="P38" s="324">
        <v>2335.5379800000001</v>
      </c>
      <c r="Q38" s="22">
        <f t="shared" si="1"/>
        <v>3535.5379800000001</v>
      </c>
      <c r="R38" s="22">
        <f t="shared" si="2"/>
        <v>2335.5379800000001</v>
      </c>
      <c r="S38" s="22">
        <f t="shared" si="2"/>
        <v>3535.5379800000001</v>
      </c>
      <c r="T38" s="24" t="str">
        <f t="shared" si="3"/>
        <v>100.0%</v>
      </c>
      <c r="U38" s="24" t="str">
        <f t="shared" si="3"/>
        <v>100.0%</v>
      </c>
      <c r="V38" s="310" t="s">
        <v>1444</v>
      </c>
      <c r="W38" s="310" t="s">
        <v>1444</v>
      </c>
      <c r="X38" s="310" t="s">
        <v>1444</v>
      </c>
      <c r="Y38" s="310" t="s">
        <v>1444</v>
      </c>
      <c r="Z38" s="310" t="s">
        <v>1444</v>
      </c>
      <c r="AA38" s="310" t="s">
        <v>1444</v>
      </c>
      <c r="AB38" s="310" t="s">
        <v>1444</v>
      </c>
      <c r="AC38" s="310" t="s">
        <v>1444</v>
      </c>
    </row>
    <row r="39" spans="1:30" ht="39">
      <c r="A39" s="326">
        <f t="shared" si="4"/>
        <v>33</v>
      </c>
      <c r="B39" s="26" t="s">
        <v>88</v>
      </c>
      <c r="C39" s="11" t="s">
        <v>1528</v>
      </c>
      <c r="D39" s="19" t="s">
        <v>1576</v>
      </c>
      <c r="E39" s="18" t="s">
        <v>1577</v>
      </c>
      <c r="F39" s="303" t="s">
        <v>1540</v>
      </c>
      <c r="G39" s="303" t="s">
        <v>1581</v>
      </c>
      <c r="H39" s="323" t="s">
        <v>1534</v>
      </c>
      <c r="I39" s="326" t="s">
        <v>374</v>
      </c>
      <c r="J39" s="326" t="s">
        <v>483</v>
      </c>
      <c r="K39" s="329" t="s">
        <v>98</v>
      </c>
      <c r="L39" s="324">
        <v>0</v>
      </c>
      <c r="M39" s="324">
        <v>0</v>
      </c>
      <c r="N39" s="22">
        <f t="shared" si="0"/>
        <v>0</v>
      </c>
      <c r="O39" s="324">
        <v>125</v>
      </c>
      <c r="P39" s="324">
        <v>2335.5379800000001</v>
      </c>
      <c r="Q39" s="22">
        <f t="shared" si="1"/>
        <v>2460.5379800000001</v>
      </c>
      <c r="R39" s="22">
        <f t="shared" si="2"/>
        <v>2335.5379800000001</v>
      </c>
      <c r="S39" s="22">
        <f t="shared" si="2"/>
        <v>2460.5379800000001</v>
      </c>
      <c r="T39" s="24" t="str">
        <f t="shared" si="3"/>
        <v>100.0%</v>
      </c>
      <c r="U39" s="24" t="str">
        <f t="shared" si="3"/>
        <v>100.0%</v>
      </c>
      <c r="V39" s="310" t="s">
        <v>1444</v>
      </c>
      <c r="W39" s="310" t="s">
        <v>1444</v>
      </c>
      <c r="X39" s="310" t="s">
        <v>1444</v>
      </c>
      <c r="Y39" s="310" t="s">
        <v>1444</v>
      </c>
      <c r="Z39" s="310" t="s">
        <v>1444</v>
      </c>
      <c r="AA39" s="310" t="s">
        <v>1444</v>
      </c>
      <c r="AB39" s="310" t="s">
        <v>1444</v>
      </c>
      <c r="AC39" s="310" t="s">
        <v>1444</v>
      </c>
    </row>
    <row r="40" spans="1:30" ht="39">
      <c r="A40" s="326">
        <f t="shared" si="4"/>
        <v>34</v>
      </c>
      <c r="B40" s="26" t="s">
        <v>88</v>
      </c>
      <c r="C40" s="11" t="s">
        <v>1528</v>
      </c>
      <c r="D40" s="19" t="s">
        <v>1576</v>
      </c>
      <c r="E40" s="18" t="s">
        <v>1577</v>
      </c>
      <c r="F40" s="303" t="s">
        <v>1532</v>
      </c>
      <c r="G40" s="303" t="s">
        <v>1535</v>
      </c>
      <c r="H40" s="323" t="s">
        <v>1534</v>
      </c>
      <c r="I40" s="326" t="s">
        <v>374</v>
      </c>
      <c r="J40" s="326" t="s">
        <v>483</v>
      </c>
      <c r="K40" s="329" t="s">
        <v>98</v>
      </c>
      <c r="L40" s="324">
        <v>0</v>
      </c>
      <c r="M40" s="324">
        <v>0</v>
      </c>
      <c r="N40" s="22">
        <f t="shared" si="0"/>
        <v>0</v>
      </c>
      <c r="O40" s="324">
        <v>419.75</v>
      </c>
      <c r="P40" s="324">
        <v>0</v>
      </c>
      <c r="Q40" s="22">
        <f t="shared" si="1"/>
        <v>419.75</v>
      </c>
      <c r="R40" s="22">
        <f t="shared" si="2"/>
        <v>0</v>
      </c>
      <c r="S40" s="22">
        <f t="shared" si="2"/>
        <v>419.75</v>
      </c>
      <c r="T40" s="24" t="str">
        <f t="shared" si="3"/>
        <v>100.0%</v>
      </c>
      <c r="U40" s="24" t="str">
        <f t="shared" si="3"/>
        <v>100.0%</v>
      </c>
      <c r="V40" s="310" t="s">
        <v>1444</v>
      </c>
      <c r="W40" s="310" t="s">
        <v>1444</v>
      </c>
      <c r="X40" s="310" t="s">
        <v>1444</v>
      </c>
      <c r="Y40" s="310" t="s">
        <v>1444</v>
      </c>
      <c r="Z40" s="310" t="s">
        <v>1444</v>
      </c>
      <c r="AA40" s="310" t="s">
        <v>1444</v>
      </c>
      <c r="AB40" s="310" t="s">
        <v>1444</v>
      </c>
      <c r="AC40" s="310" t="s">
        <v>1444</v>
      </c>
    </row>
    <row r="41" spans="1:30" ht="39">
      <c r="A41" s="326">
        <f t="shared" si="4"/>
        <v>35</v>
      </c>
      <c r="B41" s="26" t="s">
        <v>88</v>
      </c>
      <c r="C41" s="11" t="s">
        <v>1528</v>
      </c>
      <c r="D41" s="19" t="s">
        <v>1576</v>
      </c>
      <c r="E41" s="18" t="s">
        <v>1577</v>
      </c>
      <c r="F41" s="303" t="s">
        <v>1532</v>
      </c>
      <c r="G41" s="303" t="s">
        <v>1582</v>
      </c>
      <c r="H41" s="323" t="s">
        <v>1534</v>
      </c>
      <c r="I41" s="326" t="s">
        <v>374</v>
      </c>
      <c r="J41" s="326" t="s">
        <v>483</v>
      </c>
      <c r="K41" s="329" t="s">
        <v>98</v>
      </c>
      <c r="L41" s="324">
        <v>0</v>
      </c>
      <c r="M41" s="324">
        <v>0</v>
      </c>
      <c r="N41" s="22">
        <f t="shared" si="0"/>
        <v>0</v>
      </c>
      <c r="O41" s="324">
        <v>2304.4331999999999</v>
      </c>
      <c r="P41" s="324">
        <v>464.46255000000002</v>
      </c>
      <c r="Q41" s="22">
        <f t="shared" si="1"/>
        <v>2768.8957500000001</v>
      </c>
      <c r="R41" s="22">
        <f t="shared" si="2"/>
        <v>464.46255000000002</v>
      </c>
      <c r="S41" s="22">
        <f t="shared" si="2"/>
        <v>2768.8957500000001</v>
      </c>
      <c r="T41" s="24" t="str">
        <f t="shared" si="3"/>
        <v>100.0%</v>
      </c>
      <c r="U41" s="24" t="str">
        <f t="shared" si="3"/>
        <v>100.0%</v>
      </c>
      <c r="V41" s="310" t="s">
        <v>1444</v>
      </c>
      <c r="W41" s="310" t="s">
        <v>1444</v>
      </c>
      <c r="X41" s="310" t="s">
        <v>1444</v>
      </c>
      <c r="Y41" s="310" t="s">
        <v>1444</v>
      </c>
      <c r="Z41" s="310" t="s">
        <v>1444</v>
      </c>
      <c r="AA41" s="310" t="s">
        <v>1444</v>
      </c>
      <c r="AB41" s="310" t="s">
        <v>1444</v>
      </c>
      <c r="AC41" s="310" t="s">
        <v>1444</v>
      </c>
    </row>
    <row r="42" spans="1:30" ht="26.25">
      <c r="A42" s="326">
        <f t="shared" si="4"/>
        <v>36</v>
      </c>
      <c r="B42" s="26" t="s">
        <v>88</v>
      </c>
      <c r="C42" s="11" t="s">
        <v>1528</v>
      </c>
      <c r="D42" s="19" t="s">
        <v>1576</v>
      </c>
      <c r="E42" s="18" t="s">
        <v>1577</v>
      </c>
      <c r="F42" s="303" t="s">
        <v>1583</v>
      </c>
      <c r="G42" s="303" t="s">
        <v>1539</v>
      </c>
      <c r="H42" s="323" t="s">
        <v>1534</v>
      </c>
      <c r="I42" s="326" t="s">
        <v>374</v>
      </c>
      <c r="J42" s="326" t="s">
        <v>483</v>
      </c>
      <c r="K42" s="329" t="s">
        <v>98</v>
      </c>
      <c r="L42" s="324">
        <v>0</v>
      </c>
      <c r="M42" s="324">
        <v>0</v>
      </c>
      <c r="N42" s="22">
        <f t="shared" si="0"/>
        <v>0</v>
      </c>
      <c r="O42" s="324">
        <v>565</v>
      </c>
      <c r="P42" s="324">
        <v>91.623329999999996</v>
      </c>
      <c r="Q42" s="22">
        <f t="shared" si="1"/>
        <v>656.62333000000001</v>
      </c>
      <c r="R42" s="22">
        <f t="shared" si="2"/>
        <v>91.623329999999996</v>
      </c>
      <c r="S42" s="22">
        <f t="shared" si="2"/>
        <v>656.62333000000001</v>
      </c>
      <c r="T42" s="24" t="str">
        <f t="shared" si="3"/>
        <v>100.0%</v>
      </c>
      <c r="U42" s="24" t="str">
        <f t="shared" si="3"/>
        <v>100.0%</v>
      </c>
      <c r="V42" s="310" t="s">
        <v>1444</v>
      </c>
      <c r="W42" s="310" t="s">
        <v>1444</v>
      </c>
      <c r="X42" s="310" t="s">
        <v>1444</v>
      </c>
      <c r="Y42" s="310" t="s">
        <v>1444</v>
      </c>
      <c r="Z42" s="310" t="s">
        <v>1444</v>
      </c>
      <c r="AA42" s="310" t="s">
        <v>1444</v>
      </c>
      <c r="AB42" s="310" t="s">
        <v>1444</v>
      </c>
      <c r="AC42" s="310" t="s">
        <v>1444</v>
      </c>
    </row>
    <row r="43" spans="1:30" ht="39">
      <c r="A43" s="326">
        <f t="shared" si="4"/>
        <v>37</v>
      </c>
      <c r="B43" s="26" t="s">
        <v>88</v>
      </c>
      <c r="C43" s="11" t="s">
        <v>1528</v>
      </c>
      <c r="D43" s="19" t="s">
        <v>1576</v>
      </c>
      <c r="E43" s="18" t="s">
        <v>1577</v>
      </c>
      <c r="F43" s="303" t="s">
        <v>1532</v>
      </c>
      <c r="G43" s="303" t="s">
        <v>1536</v>
      </c>
      <c r="H43" s="323" t="s">
        <v>1534</v>
      </c>
      <c r="I43" s="325" t="s">
        <v>374</v>
      </c>
      <c r="J43" s="13" t="s">
        <v>483</v>
      </c>
      <c r="K43" s="37" t="s">
        <v>98</v>
      </c>
      <c r="L43" s="324">
        <v>0</v>
      </c>
      <c r="M43" s="324">
        <v>0</v>
      </c>
      <c r="N43" s="22">
        <f t="shared" si="0"/>
        <v>0</v>
      </c>
      <c r="O43" s="324">
        <v>0</v>
      </c>
      <c r="P43" s="324">
        <v>183.76824999999999</v>
      </c>
      <c r="Q43" s="22">
        <f t="shared" si="1"/>
        <v>183.76824999999999</v>
      </c>
      <c r="R43" s="22">
        <f t="shared" si="2"/>
        <v>183.76824999999999</v>
      </c>
      <c r="S43" s="22">
        <f t="shared" si="2"/>
        <v>183.76824999999999</v>
      </c>
      <c r="T43" s="24" t="str">
        <f t="shared" si="3"/>
        <v>100.0%</v>
      </c>
      <c r="U43" s="24" t="str">
        <f t="shared" si="3"/>
        <v>100.0%</v>
      </c>
      <c r="V43" s="310" t="s">
        <v>1444</v>
      </c>
      <c r="W43" s="310" t="s">
        <v>1444</v>
      </c>
      <c r="X43" s="310" t="s">
        <v>1444</v>
      </c>
      <c r="Y43" s="310" t="s">
        <v>1444</v>
      </c>
      <c r="Z43" s="310" t="s">
        <v>1444</v>
      </c>
      <c r="AA43" s="310" t="s">
        <v>1444</v>
      </c>
      <c r="AB43" s="310" t="s">
        <v>1444</v>
      </c>
      <c r="AC43" s="310" t="s">
        <v>1444</v>
      </c>
    </row>
    <row r="44" spans="1:30" ht="115.5">
      <c r="A44" s="326">
        <f t="shared" si="4"/>
        <v>38</v>
      </c>
      <c r="B44" s="26" t="s">
        <v>88</v>
      </c>
      <c r="C44" s="11" t="s">
        <v>1528</v>
      </c>
      <c r="D44" s="19" t="s">
        <v>1428</v>
      </c>
      <c r="E44" s="18" t="s">
        <v>1429</v>
      </c>
      <c r="F44" s="18" t="s">
        <v>94</v>
      </c>
      <c r="G44" s="18" t="s">
        <v>94</v>
      </c>
      <c r="H44" s="20" t="s">
        <v>1584</v>
      </c>
      <c r="I44" s="13" t="s">
        <v>96</v>
      </c>
      <c r="J44" s="13" t="s">
        <v>483</v>
      </c>
      <c r="K44" s="37" t="s">
        <v>98</v>
      </c>
      <c r="L44" s="22">
        <v>0</v>
      </c>
      <c r="M44" s="324">
        <v>1211.25998</v>
      </c>
      <c r="N44" s="22">
        <f t="shared" si="0"/>
        <v>1211.25998</v>
      </c>
      <c r="O44" s="22">
        <v>1255.9956500000001</v>
      </c>
      <c r="P44" s="324">
        <v>2476.3540600000001</v>
      </c>
      <c r="Q44" s="22">
        <f t="shared" si="1"/>
        <v>3732.3497100000004</v>
      </c>
      <c r="R44" s="22">
        <f t="shared" si="2"/>
        <v>1265.0940800000001</v>
      </c>
      <c r="S44" s="22">
        <f t="shared" si="2"/>
        <v>2521.0897300000006</v>
      </c>
      <c r="T44" s="24">
        <f t="shared" si="3"/>
        <v>1.0444447112006459</v>
      </c>
      <c r="U44" s="24">
        <f t="shared" si="3"/>
        <v>2.0813778805768854</v>
      </c>
      <c r="V44" s="310" t="str">
        <f>IF(ABS(R44)&gt;10000,"YES","NO")</f>
        <v>NO</v>
      </c>
      <c r="W44" s="310" t="str">
        <f>IF(AND(ABS(R44)&gt;5000,ABS(T44)&gt;0.2),"YES","NO")</f>
        <v>NO</v>
      </c>
      <c r="X44" s="26" t="s">
        <v>1559</v>
      </c>
      <c r="Y44" s="12" t="s">
        <v>101</v>
      </c>
      <c r="Z44" s="12" t="s">
        <v>101</v>
      </c>
      <c r="AA44" s="12" t="s">
        <v>101</v>
      </c>
      <c r="AB44" s="12" t="s">
        <v>256</v>
      </c>
      <c r="AC44" s="332" t="s">
        <v>1585</v>
      </c>
    </row>
    <row r="45" spans="1:30" ht="51.75">
      <c r="A45" s="326">
        <f t="shared" si="4"/>
        <v>39</v>
      </c>
      <c r="B45" s="26" t="s">
        <v>88</v>
      </c>
      <c r="C45" s="11" t="s">
        <v>1528</v>
      </c>
      <c r="D45" s="19" t="s">
        <v>1586</v>
      </c>
      <c r="E45" s="18" t="s">
        <v>1587</v>
      </c>
      <c r="F45" s="18" t="s">
        <v>114</v>
      </c>
      <c r="G45" s="18" t="s">
        <v>114</v>
      </c>
      <c r="H45" s="20" t="s">
        <v>1584</v>
      </c>
      <c r="I45" s="13" t="s">
        <v>96</v>
      </c>
      <c r="J45" s="13" t="s">
        <v>483</v>
      </c>
      <c r="K45" s="37" t="s">
        <v>98</v>
      </c>
      <c r="L45" s="324">
        <v>6780.8434100000004</v>
      </c>
      <c r="M45" s="324">
        <v>6912.4938700000002</v>
      </c>
      <c r="N45" s="22">
        <f t="shared" si="0"/>
        <v>13693.33728</v>
      </c>
      <c r="O45" s="22">
        <v>8411.7405699999999</v>
      </c>
      <c r="P45" s="324">
        <v>4206.6557699999994</v>
      </c>
      <c r="Q45" s="22">
        <f t="shared" si="1"/>
        <v>12618.396339999999</v>
      </c>
      <c r="R45" s="22">
        <f t="shared" si="2"/>
        <v>-2705.8381000000008</v>
      </c>
      <c r="S45" s="22">
        <f t="shared" si="2"/>
        <v>-1074.9409400000004</v>
      </c>
      <c r="T45" s="24">
        <f t="shared" si="3"/>
        <v>-0.39144166358588045</v>
      </c>
      <c r="U45" s="24">
        <f t="shared" si="3"/>
        <v>-7.8501019730962213E-2</v>
      </c>
      <c r="V45" s="310" t="str">
        <f>IF(ABS(R45)&gt;10000,"YES","NO")</f>
        <v>NO</v>
      </c>
      <c r="W45" s="310" t="str">
        <f>IF(AND(ABS(R45)&gt;5000,ABS(T45)&gt;0.2),"YES","NO")</f>
        <v>NO</v>
      </c>
      <c r="X45" s="26" t="s">
        <v>1559</v>
      </c>
      <c r="Y45" s="12" t="s">
        <v>101</v>
      </c>
      <c r="Z45" s="12" t="s">
        <v>101</v>
      </c>
      <c r="AA45" s="12" t="s">
        <v>101</v>
      </c>
      <c r="AB45" s="12" t="s">
        <v>256</v>
      </c>
      <c r="AC45" s="332" t="s">
        <v>1588</v>
      </c>
    </row>
    <row r="46" spans="1:30" ht="39">
      <c r="A46" s="326">
        <f t="shared" si="4"/>
        <v>40</v>
      </c>
      <c r="B46" s="26" t="s">
        <v>88</v>
      </c>
      <c r="C46" s="11" t="s">
        <v>1528</v>
      </c>
      <c r="D46" s="19" t="s">
        <v>1586</v>
      </c>
      <c r="E46" s="18" t="s">
        <v>1587</v>
      </c>
      <c r="F46" s="18" t="s">
        <v>1565</v>
      </c>
      <c r="G46" s="18" t="s">
        <v>1567</v>
      </c>
      <c r="H46" s="20" t="s">
        <v>1584</v>
      </c>
      <c r="I46" s="13" t="s">
        <v>374</v>
      </c>
      <c r="J46" s="13" t="s">
        <v>483</v>
      </c>
      <c r="K46" s="37" t="s">
        <v>98</v>
      </c>
      <c r="L46" s="22">
        <v>0</v>
      </c>
      <c r="M46" s="22">
        <v>0</v>
      </c>
      <c r="N46" s="22">
        <f t="shared" si="0"/>
        <v>0</v>
      </c>
      <c r="O46" s="22">
        <v>1566.7282499999999</v>
      </c>
      <c r="P46" s="324">
        <v>13.78623</v>
      </c>
      <c r="Q46" s="22">
        <f t="shared" si="1"/>
        <v>1580.5144799999998</v>
      </c>
      <c r="R46" s="22">
        <f t="shared" si="2"/>
        <v>13.78623</v>
      </c>
      <c r="S46" s="22">
        <f t="shared" si="2"/>
        <v>1580.5144799999998</v>
      </c>
      <c r="T46" s="24" t="str">
        <f t="shared" si="3"/>
        <v>100.0%</v>
      </c>
      <c r="U46" s="24" t="str">
        <f t="shared" si="3"/>
        <v>100.0%</v>
      </c>
      <c r="V46" s="310" t="s">
        <v>1444</v>
      </c>
      <c r="W46" s="310" t="s">
        <v>1444</v>
      </c>
      <c r="X46" s="310" t="s">
        <v>1444</v>
      </c>
      <c r="Y46" s="310" t="s">
        <v>1444</v>
      </c>
      <c r="Z46" s="310" t="s">
        <v>1444</v>
      </c>
      <c r="AA46" s="310" t="s">
        <v>1444</v>
      </c>
      <c r="AB46" s="310" t="s">
        <v>1444</v>
      </c>
      <c r="AC46" s="310" t="s">
        <v>1444</v>
      </c>
    </row>
    <row r="47" spans="1:30" ht="39">
      <c r="A47" s="326">
        <f t="shared" si="4"/>
        <v>41</v>
      </c>
      <c r="B47" s="26" t="s">
        <v>88</v>
      </c>
      <c r="C47" s="11" t="s">
        <v>1528</v>
      </c>
      <c r="D47" s="19" t="s">
        <v>1586</v>
      </c>
      <c r="E47" s="18" t="s">
        <v>1587</v>
      </c>
      <c r="F47" s="18" t="s">
        <v>1565</v>
      </c>
      <c r="G47" s="18" t="s">
        <v>1568</v>
      </c>
      <c r="H47" s="20" t="s">
        <v>1584</v>
      </c>
      <c r="I47" s="13" t="s">
        <v>374</v>
      </c>
      <c r="J47" s="13" t="s">
        <v>483</v>
      </c>
      <c r="K47" s="37" t="s">
        <v>98</v>
      </c>
      <c r="L47" s="22">
        <v>0</v>
      </c>
      <c r="M47" s="22">
        <v>0</v>
      </c>
      <c r="N47" s="22">
        <f t="shared" si="0"/>
        <v>0</v>
      </c>
      <c r="O47" s="22">
        <v>791.58792000000005</v>
      </c>
      <c r="P47" s="324">
        <v>0</v>
      </c>
      <c r="Q47" s="22">
        <f t="shared" si="1"/>
        <v>791.58792000000005</v>
      </c>
      <c r="R47" s="22">
        <f t="shared" si="2"/>
        <v>0</v>
      </c>
      <c r="S47" s="22">
        <f t="shared" si="2"/>
        <v>791.58792000000005</v>
      </c>
      <c r="T47" s="24" t="str">
        <f t="shared" si="3"/>
        <v>100.0%</v>
      </c>
      <c r="U47" s="24" t="str">
        <f t="shared" si="3"/>
        <v>100.0%</v>
      </c>
      <c r="V47" s="310" t="s">
        <v>1444</v>
      </c>
      <c r="W47" s="310" t="s">
        <v>1444</v>
      </c>
      <c r="X47" s="310" t="s">
        <v>1444</v>
      </c>
      <c r="Y47" s="310" t="s">
        <v>1444</v>
      </c>
      <c r="Z47" s="310" t="s">
        <v>1444</v>
      </c>
      <c r="AA47" s="310" t="s">
        <v>1444</v>
      </c>
      <c r="AB47" s="310" t="s">
        <v>1444</v>
      </c>
      <c r="AC47" s="310" t="s">
        <v>1444</v>
      </c>
    </row>
    <row r="48" spans="1:30" ht="26.25">
      <c r="A48" s="326">
        <f t="shared" si="4"/>
        <v>42</v>
      </c>
      <c r="B48" s="26" t="s">
        <v>88</v>
      </c>
      <c r="C48" s="11" t="s">
        <v>1528</v>
      </c>
      <c r="D48" s="19" t="s">
        <v>1586</v>
      </c>
      <c r="E48" s="18" t="s">
        <v>1587</v>
      </c>
      <c r="F48" s="18" t="s">
        <v>94</v>
      </c>
      <c r="G48" s="18" t="s">
        <v>94</v>
      </c>
      <c r="H48" s="20" t="s">
        <v>1584</v>
      </c>
      <c r="I48" s="13" t="s">
        <v>96</v>
      </c>
      <c r="J48" s="13" t="s">
        <v>483</v>
      </c>
      <c r="K48" s="37" t="s">
        <v>98</v>
      </c>
      <c r="L48" s="22">
        <v>0</v>
      </c>
      <c r="M48" s="22">
        <v>0</v>
      </c>
      <c r="N48" s="22">
        <f t="shared" si="0"/>
        <v>0</v>
      </c>
      <c r="O48" s="22">
        <v>6053.4243999999999</v>
      </c>
      <c r="P48" s="324">
        <v>4192.8695399999997</v>
      </c>
      <c r="Q48" s="22">
        <f t="shared" si="1"/>
        <v>10246.29394</v>
      </c>
      <c r="R48" s="22">
        <f t="shared" si="2"/>
        <v>4192.8695399999997</v>
      </c>
      <c r="S48" s="22">
        <f t="shared" si="2"/>
        <v>10246.29394</v>
      </c>
      <c r="T48" s="24" t="str">
        <f t="shared" si="3"/>
        <v>100.0%</v>
      </c>
      <c r="U48" s="24" t="str">
        <f t="shared" si="3"/>
        <v>100.0%</v>
      </c>
      <c r="V48" s="310" t="s">
        <v>1444</v>
      </c>
      <c r="W48" s="310" t="s">
        <v>1444</v>
      </c>
      <c r="X48" s="310" t="s">
        <v>1444</v>
      </c>
      <c r="Y48" s="310" t="s">
        <v>1444</v>
      </c>
      <c r="Z48" s="310" t="s">
        <v>1444</v>
      </c>
      <c r="AA48" s="310" t="s">
        <v>1444</v>
      </c>
      <c r="AB48" s="310" t="s">
        <v>1444</v>
      </c>
      <c r="AC48" s="310" t="s">
        <v>1444</v>
      </c>
    </row>
    <row r="49" spans="1:29" ht="64.5">
      <c r="A49" s="326">
        <f t="shared" si="4"/>
        <v>43</v>
      </c>
      <c r="B49" s="26" t="s">
        <v>88</v>
      </c>
      <c r="C49" s="11" t="s">
        <v>1528</v>
      </c>
      <c r="D49" s="19" t="s">
        <v>1589</v>
      </c>
      <c r="E49" s="18" t="s">
        <v>1590</v>
      </c>
      <c r="F49" s="18" t="s">
        <v>94</v>
      </c>
      <c r="G49" s="18" t="s">
        <v>94</v>
      </c>
      <c r="H49" s="20" t="s">
        <v>1591</v>
      </c>
      <c r="I49" s="13" t="s">
        <v>96</v>
      </c>
      <c r="J49" s="13" t="s">
        <v>483</v>
      </c>
      <c r="K49" s="37" t="s">
        <v>98</v>
      </c>
      <c r="L49" s="22">
        <v>0</v>
      </c>
      <c r="M49" s="324">
        <v>0</v>
      </c>
      <c r="N49" s="22">
        <f t="shared" si="0"/>
        <v>0</v>
      </c>
      <c r="O49" s="22">
        <v>3930.4612699999998</v>
      </c>
      <c r="P49" s="324">
        <v>3001.5703600000002</v>
      </c>
      <c r="Q49" s="22">
        <f t="shared" si="1"/>
        <v>6932.0316299999995</v>
      </c>
      <c r="R49" s="22">
        <f t="shared" si="2"/>
        <v>3001.5703600000002</v>
      </c>
      <c r="S49" s="22">
        <f t="shared" si="2"/>
        <v>6932.0316299999995</v>
      </c>
      <c r="T49" s="24" t="str">
        <f t="shared" si="3"/>
        <v>100.0%</v>
      </c>
      <c r="U49" s="24" t="str">
        <f t="shared" si="3"/>
        <v>100.0%</v>
      </c>
      <c r="V49" s="310" t="str">
        <f>IF(ABS(R49)&gt;10000,"YES","NO")</f>
        <v>NO</v>
      </c>
      <c r="W49" s="310" t="str">
        <f>IF(AND(ABS(R49)&gt;5000,ABS(T49)&gt;0.2),"YES","NO")</f>
        <v>NO</v>
      </c>
      <c r="X49" s="26" t="s">
        <v>1559</v>
      </c>
      <c r="Y49" s="12" t="s">
        <v>101</v>
      </c>
      <c r="Z49" s="12" t="s">
        <v>101</v>
      </c>
      <c r="AA49" s="12" t="s">
        <v>101</v>
      </c>
      <c r="AB49" s="12" t="s">
        <v>256</v>
      </c>
      <c r="AC49" s="332" t="s">
        <v>1592</v>
      </c>
    </row>
    <row r="50" spans="1:29" ht="92.1" customHeight="1">
      <c r="A50" s="326">
        <f t="shared" si="4"/>
        <v>44</v>
      </c>
      <c r="B50" s="26" t="s">
        <v>88</v>
      </c>
      <c r="C50" s="11" t="s">
        <v>1528</v>
      </c>
      <c r="D50" s="19" t="s">
        <v>1593</v>
      </c>
      <c r="E50" s="18" t="s">
        <v>1594</v>
      </c>
      <c r="F50" s="18" t="s">
        <v>114</v>
      </c>
      <c r="G50" s="18" t="s">
        <v>114</v>
      </c>
      <c r="H50" s="20" t="s">
        <v>1595</v>
      </c>
      <c r="I50" s="13" t="s">
        <v>96</v>
      </c>
      <c r="J50" s="13" t="s">
        <v>483</v>
      </c>
      <c r="K50" s="37" t="s">
        <v>98</v>
      </c>
      <c r="L50" s="22">
        <v>32806.299330000002</v>
      </c>
      <c r="M50" s="324">
        <v>37893.331230000003</v>
      </c>
      <c r="N50" s="22">
        <f t="shared" si="0"/>
        <v>70699.630560000005</v>
      </c>
      <c r="O50" s="22">
        <v>32417.787530000001</v>
      </c>
      <c r="P50" s="324">
        <v>33765.358</v>
      </c>
      <c r="Q50" s="22">
        <f t="shared" si="1"/>
        <v>66183.145530000009</v>
      </c>
      <c r="R50" s="22">
        <f t="shared" si="2"/>
        <v>-4127.9732300000032</v>
      </c>
      <c r="S50" s="22">
        <f t="shared" si="2"/>
        <v>-4516.4850299999962</v>
      </c>
      <c r="T50" s="24">
        <f t="shared" si="3"/>
        <v>-0.10893666764066134</v>
      </c>
      <c r="U50" s="24">
        <f t="shared" si="3"/>
        <v>-6.3882724622825751E-2</v>
      </c>
      <c r="V50" s="310" t="str">
        <f>IF(ABS(R50)&gt;10000,"YES","NO")</f>
        <v>NO</v>
      </c>
      <c r="W50" s="310" t="str">
        <f>IF(AND(ABS(R50)&gt;5000,ABS(T50)&gt;0.2),"YES","NO")</f>
        <v>NO</v>
      </c>
      <c r="X50" s="26" t="s">
        <v>1559</v>
      </c>
      <c r="Y50" s="12" t="s">
        <v>101</v>
      </c>
      <c r="Z50" s="12" t="s">
        <v>101</v>
      </c>
      <c r="AA50" s="12" t="s">
        <v>101</v>
      </c>
      <c r="AB50" s="12" t="s">
        <v>256</v>
      </c>
      <c r="AC50" s="332" t="s">
        <v>1596</v>
      </c>
    </row>
    <row r="51" spans="1:29" ht="39">
      <c r="A51" s="326">
        <f t="shared" si="4"/>
        <v>45</v>
      </c>
      <c r="B51" s="26" t="s">
        <v>88</v>
      </c>
      <c r="C51" s="11" t="s">
        <v>1528</v>
      </c>
      <c r="D51" s="19" t="s">
        <v>1593</v>
      </c>
      <c r="E51" s="18" t="s">
        <v>1594</v>
      </c>
      <c r="F51" s="18" t="s">
        <v>1597</v>
      </c>
      <c r="G51" s="18" t="s">
        <v>1598</v>
      </c>
      <c r="H51" s="20" t="s">
        <v>1595</v>
      </c>
      <c r="I51" s="13" t="s">
        <v>374</v>
      </c>
      <c r="J51" s="13" t="s">
        <v>483</v>
      </c>
      <c r="K51" s="37" t="s">
        <v>98</v>
      </c>
      <c r="L51" s="22">
        <v>0</v>
      </c>
      <c r="M51" s="22">
        <v>0</v>
      </c>
      <c r="N51" s="22">
        <f t="shared" si="0"/>
        <v>0</v>
      </c>
      <c r="O51" s="22">
        <v>5261.4101600000004</v>
      </c>
      <c r="P51" s="22">
        <v>6070.8620000000001</v>
      </c>
      <c r="Q51" s="22">
        <f t="shared" si="1"/>
        <v>11332.27216</v>
      </c>
      <c r="R51" s="22">
        <f t="shared" si="2"/>
        <v>6070.8620000000001</v>
      </c>
      <c r="S51" s="22">
        <f t="shared" si="2"/>
        <v>11332.27216</v>
      </c>
      <c r="T51" s="24" t="str">
        <f t="shared" si="3"/>
        <v>100.0%</v>
      </c>
      <c r="U51" s="24" t="str">
        <f t="shared" si="3"/>
        <v>100.0%</v>
      </c>
      <c r="V51" s="310" t="s">
        <v>1444</v>
      </c>
      <c r="W51" s="310" t="s">
        <v>1444</v>
      </c>
      <c r="X51" s="310" t="s">
        <v>1444</v>
      </c>
      <c r="Y51" s="310" t="s">
        <v>1444</v>
      </c>
      <c r="Z51" s="310" t="s">
        <v>1444</v>
      </c>
      <c r="AA51" s="310" t="s">
        <v>1444</v>
      </c>
      <c r="AB51" s="310" t="s">
        <v>1444</v>
      </c>
      <c r="AC51" s="310" t="s">
        <v>1444</v>
      </c>
    </row>
    <row r="52" spans="1:29" ht="26.25">
      <c r="A52" s="326">
        <f t="shared" si="4"/>
        <v>46</v>
      </c>
      <c r="B52" s="26" t="s">
        <v>88</v>
      </c>
      <c r="C52" s="11" t="s">
        <v>1528</v>
      </c>
      <c r="D52" s="19" t="s">
        <v>1593</v>
      </c>
      <c r="E52" s="18" t="s">
        <v>1594</v>
      </c>
      <c r="F52" s="18" t="s">
        <v>1597</v>
      </c>
      <c r="G52" s="18" t="s">
        <v>1599</v>
      </c>
      <c r="H52" s="20" t="s">
        <v>1595</v>
      </c>
      <c r="I52" s="13" t="s">
        <v>374</v>
      </c>
      <c r="J52" s="13" t="s">
        <v>483</v>
      </c>
      <c r="K52" s="37" t="s">
        <v>98</v>
      </c>
      <c r="L52" s="22">
        <v>0</v>
      </c>
      <c r="M52" s="22">
        <v>0</v>
      </c>
      <c r="N52" s="22">
        <f t="shared" si="0"/>
        <v>0</v>
      </c>
      <c r="O52" s="22">
        <v>9228.6591499999995</v>
      </c>
      <c r="P52" s="22">
        <v>9823.6440000000002</v>
      </c>
      <c r="Q52" s="22">
        <f t="shared" si="1"/>
        <v>19052.30315</v>
      </c>
      <c r="R52" s="22">
        <f t="shared" si="2"/>
        <v>9823.6440000000002</v>
      </c>
      <c r="S52" s="22">
        <f t="shared" si="2"/>
        <v>19052.30315</v>
      </c>
      <c r="T52" s="24" t="str">
        <f t="shared" si="3"/>
        <v>100.0%</v>
      </c>
      <c r="U52" s="24" t="str">
        <f t="shared" si="3"/>
        <v>100.0%</v>
      </c>
      <c r="V52" s="310" t="s">
        <v>1444</v>
      </c>
      <c r="W52" s="310" t="s">
        <v>1444</v>
      </c>
      <c r="X52" s="310" t="s">
        <v>1444</v>
      </c>
      <c r="Y52" s="310" t="s">
        <v>1444</v>
      </c>
      <c r="Z52" s="310" t="s">
        <v>1444</v>
      </c>
      <c r="AA52" s="310" t="s">
        <v>1444</v>
      </c>
      <c r="AB52" s="310" t="s">
        <v>1444</v>
      </c>
      <c r="AC52" s="310" t="s">
        <v>1444</v>
      </c>
    </row>
    <row r="53" spans="1:29" ht="26.25">
      <c r="A53" s="326">
        <f t="shared" si="4"/>
        <v>47</v>
      </c>
      <c r="B53" s="26" t="s">
        <v>88</v>
      </c>
      <c r="C53" s="11" t="s">
        <v>1528</v>
      </c>
      <c r="D53" s="19" t="s">
        <v>1593</v>
      </c>
      <c r="E53" s="18" t="s">
        <v>1594</v>
      </c>
      <c r="F53" s="18" t="s">
        <v>1597</v>
      </c>
      <c r="G53" s="18" t="s">
        <v>1600</v>
      </c>
      <c r="H53" s="20" t="s">
        <v>1595</v>
      </c>
      <c r="I53" s="13" t="s">
        <v>374</v>
      </c>
      <c r="J53" s="13" t="s">
        <v>483</v>
      </c>
      <c r="K53" s="37" t="s">
        <v>98</v>
      </c>
      <c r="L53" s="22">
        <v>0</v>
      </c>
      <c r="M53" s="22">
        <v>0</v>
      </c>
      <c r="N53" s="22">
        <f t="shared" si="0"/>
        <v>0</v>
      </c>
      <c r="O53" s="22">
        <v>13325.532429999999</v>
      </c>
      <c r="P53" s="22">
        <v>17175.124</v>
      </c>
      <c r="Q53" s="22">
        <f t="shared" si="1"/>
        <v>30500.656429999999</v>
      </c>
      <c r="R53" s="22">
        <f t="shared" si="2"/>
        <v>17175.124</v>
      </c>
      <c r="S53" s="22">
        <f t="shared" si="2"/>
        <v>30500.656429999999</v>
      </c>
      <c r="T53" s="24" t="str">
        <f t="shared" si="3"/>
        <v>100.0%</v>
      </c>
      <c r="U53" s="24" t="str">
        <f t="shared" si="3"/>
        <v>100.0%</v>
      </c>
      <c r="V53" s="310" t="s">
        <v>1444</v>
      </c>
      <c r="W53" s="310" t="s">
        <v>1444</v>
      </c>
      <c r="X53" s="310" t="s">
        <v>1444</v>
      </c>
      <c r="Y53" s="310" t="s">
        <v>1444</v>
      </c>
      <c r="Z53" s="310" t="s">
        <v>1444</v>
      </c>
      <c r="AA53" s="310" t="s">
        <v>1444</v>
      </c>
      <c r="AB53" s="310" t="s">
        <v>1444</v>
      </c>
      <c r="AC53" s="310" t="s">
        <v>1444</v>
      </c>
    </row>
    <row r="54" spans="1:29" ht="26.25">
      <c r="A54" s="326">
        <f t="shared" si="4"/>
        <v>48</v>
      </c>
      <c r="B54" s="26" t="s">
        <v>88</v>
      </c>
      <c r="C54" s="11" t="s">
        <v>1528</v>
      </c>
      <c r="D54" s="19" t="s">
        <v>1593</v>
      </c>
      <c r="E54" s="18" t="s">
        <v>1594</v>
      </c>
      <c r="F54" s="18" t="s">
        <v>1597</v>
      </c>
      <c r="G54" s="18" t="s">
        <v>1601</v>
      </c>
      <c r="H54" s="20" t="s">
        <v>1595</v>
      </c>
      <c r="I54" s="13" t="s">
        <v>374</v>
      </c>
      <c r="J54" s="13" t="s">
        <v>483</v>
      </c>
      <c r="K54" s="37" t="s">
        <v>98</v>
      </c>
      <c r="L54" s="22">
        <v>0</v>
      </c>
      <c r="M54" s="22">
        <v>0</v>
      </c>
      <c r="N54" s="22">
        <f t="shared" si="0"/>
        <v>0</v>
      </c>
      <c r="O54" s="22">
        <v>-27.97457</v>
      </c>
      <c r="P54" s="22">
        <v>-49.317</v>
      </c>
      <c r="Q54" s="22">
        <f t="shared" si="1"/>
        <v>-77.291570000000007</v>
      </c>
      <c r="R54" s="22">
        <f t="shared" si="2"/>
        <v>-49.317</v>
      </c>
      <c r="S54" s="22">
        <f t="shared" si="2"/>
        <v>-77.291570000000007</v>
      </c>
      <c r="T54" s="24" t="str">
        <f t="shared" si="3"/>
        <v>100.0%</v>
      </c>
      <c r="U54" s="24" t="str">
        <f t="shared" si="3"/>
        <v>100.0%</v>
      </c>
      <c r="V54" s="310" t="s">
        <v>1444</v>
      </c>
      <c r="W54" s="310" t="s">
        <v>1444</v>
      </c>
      <c r="X54" s="310" t="s">
        <v>1444</v>
      </c>
      <c r="Y54" s="310" t="s">
        <v>1444</v>
      </c>
      <c r="Z54" s="310" t="s">
        <v>1444</v>
      </c>
      <c r="AA54" s="310" t="s">
        <v>1444</v>
      </c>
      <c r="AB54" s="310" t="s">
        <v>1444</v>
      </c>
      <c r="AC54" s="310" t="s">
        <v>1444</v>
      </c>
    </row>
    <row r="55" spans="1:29" ht="26.25">
      <c r="A55" s="326">
        <f t="shared" si="4"/>
        <v>49</v>
      </c>
      <c r="B55" s="26" t="s">
        <v>88</v>
      </c>
      <c r="C55" s="11" t="s">
        <v>1528</v>
      </c>
      <c r="D55" s="19" t="s">
        <v>1593</v>
      </c>
      <c r="E55" s="18" t="s">
        <v>1594</v>
      </c>
      <c r="F55" s="18" t="s">
        <v>1597</v>
      </c>
      <c r="G55" s="18" t="s">
        <v>1602</v>
      </c>
      <c r="H55" s="20" t="s">
        <v>1595</v>
      </c>
      <c r="I55" s="13" t="s">
        <v>374</v>
      </c>
      <c r="J55" s="13" t="s">
        <v>483</v>
      </c>
      <c r="K55" s="37" t="s">
        <v>98</v>
      </c>
      <c r="L55" s="22">
        <v>0</v>
      </c>
      <c r="M55" s="22">
        <v>0</v>
      </c>
      <c r="N55" s="22">
        <f t="shared" si="0"/>
        <v>0</v>
      </c>
      <c r="O55" s="22">
        <v>153.62221</v>
      </c>
      <c r="P55" s="22">
        <v>0</v>
      </c>
      <c r="Q55" s="22">
        <f t="shared" si="1"/>
        <v>153.62221</v>
      </c>
      <c r="R55" s="22">
        <f t="shared" si="2"/>
        <v>0</v>
      </c>
      <c r="S55" s="22">
        <f t="shared" si="2"/>
        <v>153.62221</v>
      </c>
      <c r="T55" s="24" t="str">
        <f t="shared" si="3"/>
        <v>100.0%</v>
      </c>
      <c r="U55" s="24" t="str">
        <f t="shared" si="3"/>
        <v>100.0%</v>
      </c>
      <c r="V55" s="310" t="s">
        <v>1444</v>
      </c>
      <c r="W55" s="310" t="s">
        <v>1444</v>
      </c>
      <c r="X55" s="310" t="s">
        <v>1444</v>
      </c>
      <c r="Y55" s="310" t="s">
        <v>1444</v>
      </c>
      <c r="Z55" s="310" t="s">
        <v>1444</v>
      </c>
      <c r="AA55" s="310" t="s">
        <v>1444</v>
      </c>
      <c r="AB55" s="310" t="s">
        <v>1444</v>
      </c>
      <c r="AC55" s="310" t="s">
        <v>1444</v>
      </c>
    </row>
    <row r="56" spans="1:29" ht="26.25">
      <c r="A56" s="326">
        <f t="shared" si="4"/>
        <v>50</v>
      </c>
      <c r="B56" s="26" t="s">
        <v>88</v>
      </c>
      <c r="C56" s="11" t="s">
        <v>1528</v>
      </c>
      <c r="D56" s="19" t="s">
        <v>1593</v>
      </c>
      <c r="E56" s="18" t="s">
        <v>1594</v>
      </c>
      <c r="F56" s="18" t="s">
        <v>1597</v>
      </c>
      <c r="G56" s="18" t="s">
        <v>1603</v>
      </c>
      <c r="H56" s="20" t="s">
        <v>1595</v>
      </c>
      <c r="I56" s="13" t="s">
        <v>374</v>
      </c>
      <c r="J56" s="13" t="s">
        <v>483</v>
      </c>
      <c r="K56" s="37" t="s">
        <v>98</v>
      </c>
      <c r="L56" s="22">
        <v>0</v>
      </c>
      <c r="M56" s="22">
        <v>0</v>
      </c>
      <c r="N56" s="22">
        <f t="shared" si="0"/>
        <v>0</v>
      </c>
      <c r="O56" s="22">
        <v>3628.002</v>
      </c>
      <c r="P56" s="22">
        <v>0</v>
      </c>
      <c r="Q56" s="22">
        <f t="shared" si="1"/>
        <v>3628.002</v>
      </c>
      <c r="R56" s="22">
        <f t="shared" si="2"/>
        <v>0</v>
      </c>
      <c r="S56" s="22">
        <f t="shared" si="2"/>
        <v>3628.002</v>
      </c>
      <c r="T56" s="24" t="str">
        <f t="shared" si="3"/>
        <v>100.0%</v>
      </c>
      <c r="U56" s="24" t="str">
        <f t="shared" si="3"/>
        <v>100.0%</v>
      </c>
      <c r="V56" s="310" t="s">
        <v>1444</v>
      </c>
      <c r="W56" s="310" t="s">
        <v>1444</v>
      </c>
      <c r="X56" s="310" t="s">
        <v>1444</v>
      </c>
      <c r="Y56" s="310" t="s">
        <v>1444</v>
      </c>
      <c r="Z56" s="310" t="s">
        <v>1444</v>
      </c>
      <c r="AA56" s="310" t="s">
        <v>1444</v>
      </c>
      <c r="AB56" s="310" t="s">
        <v>1444</v>
      </c>
      <c r="AC56" s="310" t="s">
        <v>1444</v>
      </c>
    </row>
    <row r="57" spans="1:29" ht="26.25">
      <c r="A57" s="326">
        <f t="shared" si="4"/>
        <v>51</v>
      </c>
      <c r="B57" s="26" t="s">
        <v>88</v>
      </c>
      <c r="C57" s="11" t="s">
        <v>1528</v>
      </c>
      <c r="D57" s="19" t="s">
        <v>1593</v>
      </c>
      <c r="E57" s="18" t="s">
        <v>1594</v>
      </c>
      <c r="F57" s="18" t="s">
        <v>1597</v>
      </c>
      <c r="G57" s="18" t="s">
        <v>1604</v>
      </c>
      <c r="H57" s="20" t="s">
        <v>1595</v>
      </c>
      <c r="I57" s="13" t="s">
        <v>374</v>
      </c>
      <c r="J57" s="13" t="s">
        <v>483</v>
      </c>
      <c r="K57" s="37" t="s">
        <v>98</v>
      </c>
      <c r="L57" s="22">
        <v>0</v>
      </c>
      <c r="M57" s="22">
        <v>0</v>
      </c>
      <c r="N57" s="22">
        <f t="shared" si="0"/>
        <v>0</v>
      </c>
      <c r="O57" s="22">
        <v>0</v>
      </c>
      <c r="P57" s="22">
        <v>0</v>
      </c>
      <c r="Q57" s="22">
        <f t="shared" si="1"/>
        <v>0</v>
      </c>
      <c r="R57" s="22">
        <f t="shared" si="2"/>
        <v>0</v>
      </c>
      <c r="S57" s="22">
        <f t="shared" si="2"/>
        <v>0</v>
      </c>
      <c r="T57" s="24" t="str">
        <f t="shared" si="3"/>
        <v>100.0%</v>
      </c>
      <c r="U57" s="24" t="str">
        <f t="shared" si="3"/>
        <v>100.0%</v>
      </c>
      <c r="V57" s="310" t="s">
        <v>1444</v>
      </c>
      <c r="W57" s="310" t="s">
        <v>1444</v>
      </c>
      <c r="X57" s="310" t="s">
        <v>1444</v>
      </c>
      <c r="Y57" s="310" t="s">
        <v>1444</v>
      </c>
      <c r="Z57" s="310" t="s">
        <v>1444</v>
      </c>
      <c r="AA57" s="310" t="s">
        <v>1444</v>
      </c>
      <c r="AB57" s="310" t="s">
        <v>1444</v>
      </c>
      <c r="AC57" s="310" t="s">
        <v>1444</v>
      </c>
    </row>
    <row r="58" spans="1:29" ht="26.25">
      <c r="A58" s="326">
        <f t="shared" si="4"/>
        <v>52</v>
      </c>
      <c r="B58" s="26" t="s">
        <v>88</v>
      </c>
      <c r="C58" s="11" t="s">
        <v>1528</v>
      </c>
      <c r="D58" s="19" t="s">
        <v>1593</v>
      </c>
      <c r="E58" s="18" t="s">
        <v>1594</v>
      </c>
      <c r="F58" s="18" t="s">
        <v>1597</v>
      </c>
      <c r="G58" s="18" t="s">
        <v>1605</v>
      </c>
      <c r="H58" s="20" t="s">
        <v>1595</v>
      </c>
      <c r="I58" s="13" t="s">
        <v>374</v>
      </c>
      <c r="J58" s="13" t="s">
        <v>483</v>
      </c>
      <c r="K58" s="37" t="s">
        <v>98</v>
      </c>
      <c r="L58" s="22">
        <v>0</v>
      </c>
      <c r="M58" s="22">
        <v>0</v>
      </c>
      <c r="N58" s="22">
        <f t="shared" si="0"/>
        <v>0</v>
      </c>
      <c r="O58" s="22">
        <v>32.239199999999997</v>
      </c>
      <c r="P58" s="22">
        <v>0</v>
      </c>
      <c r="Q58" s="22">
        <f t="shared" si="1"/>
        <v>32.239199999999997</v>
      </c>
      <c r="R58" s="22">
        <f t="shared" si="2"/>
        <v>0</v>
      </c>
      <c r="S58" s="22">
        <f t="shared" si="2"/>
        <v>32.239199999999997</v>
      </c>
      <c r="T58" s="24" t="str">
        <f t="shared" si="3"/>
        <v>100.0%</v>
      </c>
      <c r="U58" s="24" t="str">
        <f t="shared" si="3"/>
        <v>100.0%</v>
      </c>
      <c r="V58" s="310" t="s">
        <v>1444</v>
      </c>
      <c r="W58" s="310" t="s">
        <v>1444</v>
      </c>
      <c r="X58" s="310" t="s">
        <v>1444</v>
      </c>
      <c r="Y58" s="310" t="s">
        <v>1444</v>
      </c>
      <c r="Z58" s="310" t="s">
        <v>1444</v>
      </c>
      <c r="AA58" s="310" t="s">
        <v>1444</v>
      </c>
      <c r="AB58" s="310" t="s">
        <v>1444</v>
      </c>
      <c r="AC58" s="310" t="s">
        <v>1444</v>
      </c>
    </row>
    <row r="59" spans="1:29" ht="39">
      <c r="A59" s="326">
        <f t="shared" si="4"/>
        <v>53</v>
      </c>
      <c r="B59" s="26" t="s">
        <v>88</v>
      </c>
      <c r="C59" s="11" t="s">
        <v>1528</v>
      </c>
      <c r="D59" s="19" t="s">
        <v>1593</v>
      </c>
      <c r="E59" s="18" t="s">
        <v>1594</v>
      </c>
      <c r="F59" s="18" t="s">
        <v>1542</v>
      </c>
      <c r="G59" s="303" t="s">
        <v>1553</v>
      </c>
      <c r="H59" s="323" t="s">
        <v>1544</v>
      </c>
      <c r="I59" s="13" t="s">
        <v>374</v>
      </c>
      <c r="J59" s="13" t="s">
        <v>483</v>
      </c>
      <c r="K59" s="37" t="s">
        <v>98</v>
      </c>
      <c r="L59" s="22">
        <v>0</v>
      </c>
      <c r="M59" s="22">
        <v>0</v>
      </c>
      <c r="N59" s="22">
        <f t="shared" si="0"/>
        <v>0</v>
      </c>
      <c r="O59" s="22">
        <v>0</v>
      </c>
      <c r="P59" s="22">
        <v>432.58980000000003</v>
      </c>
      <c r="Q59" s="22">
        <f t="shared" si="1"/>
        <v>432.58980000000003</v>
      </c>
      <c r="R59" s="22">
        <f t="shared" si="2"/>
        <v>432.58980000000003</v>
      </c>
      <c r="S59" s="22">
        <f t="shared" si="2"/>
        <v>432.58980000000003</v>
      </c>
      <c r="T59" s="24" t="str">
        <f t="shared" si="3"/>
        <v>100.0%</v>
      </c>
      <c r="U59" s="24" t="str">
        <f t="shared" si="3"/>
        <v>100.0%</v>
      </c>
      <c r="V59" s="310" t="s">
        <v>1444</v>
      </c>
      <c r="W59" s="310" t="s">
        <v>1444</v>
      </c>
      <c r="X59" s="310" t="s">
        <v>1444</v>
      </c>
      <c r="Y59" s="310" t="s">
        <v>1444</v>
      </c>
      <c r="Z59" s="310" t="s">
        <v>1444</v>
      </c>
      <c r="AA59" s="310" t="s">
        <v>1444</v>
      </c>
      <c r="AB59" s="310" t="s">
        <v>1444</v>
      </c>
      <c r="AC59" s="310" t="s">
        <v>1444</v>
      </c>
    </row>
    <row r="60" spans="1:29" ht="39">
      <c r="A60" s="326">
        <f t="shared" si="4"/>
        <v>54</v>
      </c>
      <c r="B60" s="26" t="s">
        <v>88</v>
      </c>
      <c r="C60" s="11" t="s">
        <v>1528</v>
      </c>
      <c r="D60" s="19" t="s">
        <v>1593</v>
      </c>
      <c r="E60" s="18" t="s">
        <v>1594</v>
      </c>
      <c r="F60" s="18" t="s">
        <v>1542</v>
      </c>
      <c r="G60" s="303" t="s">
        <v>1555</v>
      </c>
      <c r="H60" s="323" t="s">
        <v>1544</v>
      </c>
      <c r="I60" s="13" t="s">
        <v>374</v>
      </c>
      <c r="J60" s="13" t="s">
        <v>483</v>
      </c>
      <c r="K60" s="37" t="s">
        <v>98</v>
      </c>
      <c r="L60" s="22">
        <v>0</v>
      </c>
      <c r="M60" s="22">
        <v>0</v>
      </c>
      <c r="N60" s="22">
        <f t="shared" si="0"/>
        <v>0</v>
      </c>
      <c r="O60" s="22">
        <v>0</v>
      </c>
      <c r="P60" s="22">
        <v>53.20814</v>
      </c>
      <c r="Q60" s="22">
        <f t="shared" si="1"/>
        <v>53.20814</v>
      </c>
      <c r="R60" s="22">
        <f t="shared" si="2"/>
        <v>53.20814</v>
      </c>
      <c r="S60" s="22">
        <f t="shared" si="2"/>
        <v>53.20814</v>
      </c>
      <c r="T60" s="24" t="str">
        <f t="shared" si="3"/>
        <v>100.0%</v>
      </c>
      <c r="U60" s="24" t="str">
        <f t="shared" si="3"/>
        <v>100.0%</v>
      </c>
      <c r="V60" s="310" t="s">
        <v>1444</v>
      </c>
      <c r="W60" s="310" t="s">
        <v>1444</v>
      </c>
      <c r="X60" s="310" t="s">
        <v>1444</v>
      </c>
      <c r="Y60" s="310" t="s">
        <v>1444</v>
      </c>
      <c r="Z60" s="310" t="s">
        <v>1444</v>
      </c>
      <c r="AA60" s="310" t="s">
        <v>1444</v>
      </c>
      <c r="AB60" s="310" t="s">
        <v>1444</v>
      </c>
      <c r="AC60" s="310" t="s">
        <v>1444</v>
      </c>
    </row>
    <row r="61" spans="1:29" ht="39">
      <c r="A61" s="326">
        <f t="shared" si="4"/>
        <v>55</v>
      </c>
      <c r="B61" s="302" t="s">
        <v>88</v>
      </c>
      <c r="C61" s="327" t="s">
        <v>1528</v>
      </c>
      <c r="D61" s="19" t="s">
        <v>1593</v>
      </c>
      <c r="E61" s="18" t="s">
        <v>1594</v>
      </c>
      <c r="F61" s="303" t="s">
        <v>1532</v>
      </c>
      <c r="G61" s="303" t="s">
        <v>1606</v>
      </c>
      <c r="H61" s="20" t="s">
        <v>1607</v>
      </c>
      <c r="I61" s="13" t="s">
        <v>374</v>
      </c>
      <c r="J61" s="13" t="s">
        <v>483</v>
      </c>
      <c r="K61" s="37" t="s">
        <v>98</v>
      </c>
      <c r="L61" s="22">
        <v>0</v>
      </c>
      <c r="M61" s="22">
        <v>0</v>
      </c>
      <c r="N61" s="22">
        <f t="shared" si="0"/>
        <v>0</v>
      </c>
      <c r="O61" s="22">
        <v>0</v>
      </c>
      <c r="P61" s="22">
        <v>259.24799999999999</v>
      </c>
      <c r="Q61" s="22">
        <f t="shared" si="1"/>
        <v>259.24799999999999</v>
      </c>
      <c r="R61" s="22">
        <f t="shared" si="2"/>
        <v>259.24799999999999</v>
      </c>
      <c r="S61" s="22">
        <f t="shared" si="2"/>
        <v>259.24799999999999</v>
      </c>
      <c r="T61" s="24" t="str">
        <f t="shared" si="3"/>
        <v>100.0%</v>
      </c>
      <c r="U61" s="24" t="str">
        <f t="shared" si="3"/>
        <v>100.0%</v>
      </c>
      <c r="V61" s="310" t="s">
        <v>1444</v>
      </c>
      <c r="W61" s="310" t="s">
        <v>1444</v>
      </c>
      <c r="X61" s="310" t="s">
        <v>1444</v>
      </c>
      <c r="Y61" s="310" t="s">
        <v>1444</v>
      </c>
      <c r="Z61" s="310" t="s">
        <v>1444</v>
      </c>
      <c r="AA61" s="310" t="s">
        <v>1444</v>
      </c>
      <c r="AB61" s="310" t="s">
        <v>1444</v>
      </c>
      <c r="AC61" s="310" t="s">
        <v>1444</v>
      </c>
    </row>
    <row r="62" spans="1:29" ht="26.25">
      <c r="A62" s="326">
        <f t="shared" si="4"/>
        <v>56</v>
      </c>
      <c r="B62" s="26" t="s">
        <v>88</v>
      </c>
      <c r="C62" s="11" t="s">
        <v>1528</v>
      </c>
      <c r="D62" s="19" t="s">
        <v>1593</v>
      </c>
      <c r="E62" s="18" t="s">
        <v>1594</v>
      </c>
      <c r="F62" s="18" t="s">
        <v>94</v>
      </c>
      <c r="G62" s="18" t="s">
        <v>94</v>
      </c>
      <c r="H62" s="20" t="s">
        <v>1595</v>
      </c>
      <c r="I62" s="13" t="s">
        <v>96</v>
      </c>
      <c r="J62" s="13" t="s">
        <v>483</v>
      </c>
      <c r="K62" s="37" t="s">
        <v>98</v>
      </c>
      <c r="L62" s="22">
        <v>0</v>
      </c>
      <c r="M62" s="22">
        <v>0</v>
      </c>
      <c r="N62" s="22">
        <f t="shared" si="0"/>
        <v>0</v>
      </c>
      <c r="O62" s="22">
        <v>816.35131000000001</v>
      </c>
      <c r="P62" s="324">
        <v>0</v>
      </c>
      <c r="Q62" s="22">
        <f t="shared" si="1"/>
        <v>816.35131000000001</v>
      </c>
      <c r="R62" s="22">
        <f t="shared" si="2"/>
        <v>0</v>
      </c>
      <c r="S62" s="22">
        <f t="shared" si="2"/>
        <v>816.35131000000001</v>
      </c>
      <c r="T62" s="24" t="str">
        <f t="shared" si="3"/>
        <v>100.0%</v>
      </c>
      <c r="U62" s="24" t="str">
        <f t="shared" si="3"/>
        <v>100.0%</v>
      </c>
      <c r="V62" s="310" t="s">
        <v>1444</v>
      </c>
      <c r="W62" s="310" t="s">
        <v>1444</v>
      </c>
      <c r="X62" s="310" t="s">
        <v>1444</v>
      </c>
      <c r="Y62" s="310" t="s">
        <v>1444</v>
      </c>
      <c r="Z62" s="310" t="s">
        <v>1444</v>
      </c>
      <c r="AA62" s="310" t="s">
        <v>1444</v>
      </c>
      <c r="AB62" s="310" t="s">
        <v>1444</v>
      </c>
      <c r="AC62" s="310" t="s">
        <v>1444</v>
      </c>
    </row>
    <row r="63" spans="1:29" ht="90">
      <c r="A63" s="326">
        <f t="shared" si="4"/>
        <v>57</v>
      </c>
      <c r="B63" s="302" t="s">
        <v>88</v>
      </c>
      <c r="C63" s="327" t="s">
        <v>1528</v>
      </c>
      <c r="D63" s="313" t="s">
        <v>1608</v>
      </c>
      <c r="E63" s="303" t="s">
        <v>1609</v>
      </c>
      <c r="F63" s="303" t="s">
        <v>114</v>
      </c>
      <c r="G63" s="303" t="s">
        <v>114</v>
      </c>
      <c r="H63" s="20" t="s">
        <v>1607</v>
      </c>
      <c r="I63" s="13" t="s">
        <v>96</v>
      </c>
      <c r="J63" s="13" t="s">
        <v>483</v>
      </c>
      <c r="K63" s="37" t="s">
        <v>98</v>
      </c>
      <c r="L63" s="22">
        <v>7608.8595400000004</v>
      </c>
      <c r="M63" s="324">
        <v>7839.3091100000001</v>
      </c>
      <c r="N63" s="22">
        <f t="shared" si="0"/>
        <v>15448.16865</v>
      </c>
      <c r="O63" s="22">
        <v>8375.5878599999996</v>
      </c>
      <c r="P63" s="324">
        <v>7355.2654599999996</v>
      </c>
      <c r="Q63" s="22">
        <f t="shared" si="1"/>
        <v>15730.853319999998</v>
      </c>
      <c r="R63" s="22">
        <f t="shared" si="2"/>
        <v>-484.04365000000053</v>
      </c>
      <c r="S63" s="22">
        <f t="shared" si="2"/>
        <v>282.68466999999873</v>
      </c>
      <c r="T63" s="24">
        <f t="shared" si="3"/>
        <v>-6.1745702740888669E-2</v>
      </c>
      <c r="U63" s="24">
        <f t="shared" si="3"/>
        <v>1.8298911437634954E-2</v>
      </c>
      <c r="V63" s="310" t="str">
        <f>IF(ABS(R63)&gt;10000,"YES","NO")</f>
        <v>NO</v>
      </c>
      <c r="W63" s="310" t="str">
        <f>IF(AND(ABS(R63)&gt;5000,ABS(T63)&gt;0.2),"YES","NO")</f>
        <v>NO</v>
      </c>
      <c r="X63" s="26" t="s">
        <v>1559</v>
      </c>
      <c r="Y63" s="12" t="s">
        <v>101</v>
      </c>
      <c r="Z63" s="12" t="s">
        <v>101</v>
      </c>
      <c r="AA63" s="12" t="s">
        <v>101</v>
      </c>
      <c r="AB63" s="12" t="s">
        <v>256</v>
      </c>
      <c r="AC63" s="332" t="s">
        <v>1610</v>
      </c>
    </row>
    <row r="64" spans="1:29" ht="39">
      <c r="A64" s="326">
        <f t="shared" si="4"/>
        <v>58</v>
      </c>
      <c r="B64" s="302" t="s">
        <v>88</v>
      </c>
      <c r="C64" s="327" t="s">
        <v>1528</v>
      </c>
      <c r="D64" s="313" t="s">
        <v>1608</v>
      </c>
      <c r="E64" s="303" t="s">
        <v>1609</v>
      </c>
      <c r="F64" s="303" t="s">
        <v>1532</v>
      </c>
      <c r="G64" s="303" t="s">
        <v>1606</v>
      </c>
      <c r="H64" s="20" t="s">
        <v>1607</v>
      </c>
      <c r="I64" s="13" t="s">
        <v>374</v>
      </c>
      <c r="J64" s="13" t="s">
        <v>483</v>
      </c>
      <c r="K64" s="37" t="s">
        <v>98</v>
      </c>
      <c r="L64" s="22">
        <v>0</v>
      </c>
      <c r="M64" s="22">
        <v>0</v>
      </c>
      <c r="N64" s="22">
        <f t="shared" si="0"/>
        <v>0</v>
      </c>
      <c r="O64" s="22">
        <v>8375.5878599999996</v>
      </c>
      <c r="P64" s="22">
        <v>7355.2654599999996</v>
      </c>
      <c r="Q64" s="22">
        <f t="shared" si="1"/>
        <v>15730.853319999998</v>
      </c>
      <c r="R64" s="22">
        <f t="shared" si="2"/>
        <v>7355.2654599999996</v>
      </c>
      <c r="S64" s="22">
        <f t="shared" si="2"/>
        <v>15730.853319999998</v>
      </c>
      <c r="T64" s="24" t="str">
        <f t="shared" si="3"/>
        <v>100.0%</v>
      </c>
      <c r="U64" s="24" t="str">
        <f t="shared" si="3"/>
        <v>100.0%</v>
      </c>
      <c r="V64" s="310" t="s">
        <v>1444</v>
      </c>
      <c r="W64" s="310" t="s">
        <v>1444</v>
      </c>
      <c r="X64" s="310" t="s">
        <v>1444</v>
      </c>
      <c r="Y64" s="310" t="s">
        <v>1444</v>
      </c>
      <c r="Z64" s="310" t="s">
        <v>1444</v>
      </c>
      <c r="AA64" s="310" t="s">
        <v>1444</v>
      </c>
      <c r="AB64" s="310" t="s">
        <v>1444</v>
      </c>
      <c r="AC64" s="310" t="s">
        <v>1444</v>
      </c>
    </row>
    <row r="65" spans="1:30" ht="108" customHeight="1">
      <c r="A65" s="326">
        <f t="shared" si="4"/>
        <v>59</v>
      </c>
      <c r="B65" s="26" t="s">
        <v>88</v>
      </c>
      <c r="C65" s="11" t="s">
        <v>1528</v>
      </c>
      <c r="D65" s="19" t="s">
        <v>1611</v>
      </c>
      <c r="E65" s="18" t="s">
        <v>1612</v>
      </c>
      <c r="F65" s="18" t="s">
        <v>114</v>
      </c>
      <c r="G65" s="18" t="s">
        <v>114</v>
      </c>
      <c r="H65" s="20" t="s">
        <v>1595</v>
      </c>
      <c r="I65" s="13" t="s">
        <v>96</v>
      </c>
      <c r="J65" s="13" t="s">
        <v>483</v>
      </c>
      <c r="K65" s="37" t="s">
        <v>98</v>
      </c>
      <c r="L65" s="22">
        <v>24715.404490000001</v>
      </c>
      <c r="M65" s="324">
        <v>25140.153139999999</v>
      </c>
      <c r="N65" s="22">
        <f t="shared" si="0"/>
        <v>49855.557629999996</v>
      </c>
      <c r="O65" s="330">
        <v>23453.534940000001</v>
      </c>
      <c r="P65" s="330">
        <v>32328.05258</v>
      </c>
      <c r="Q65" s="22">
        <f t="shared" si="1"/>
        <v>55781.587520000001</v>
      </c>
      <c r="R65" s="22">
        <f t="shared" si="2"/>
        <v>7187.8994400000011</v>
      </c>
      <c r="S65" s="22">
        <f t="shared" si="2"/>
        <v>5926.0298900000053</v>
      </c>
      <c r="T65" s="24">
        <f t="shared" si="3"/>
        <v>0.28591311277907361</v>
      </c>
      <c r="U65" s="24">
        <f t="shared" si="3"/>
        <v>0.11886397769291195</v>
      </c>
      <c r="V65" s="310" t="str">
        <f>IF(ABS(R65)&gt;10000,"YES","NO")</f>
        <v>NO</v>
      </c>
      <c r="W65" s="310" t="str">
        <f>IF(AND(ABS(R65)&gt;5000,ABS(T65)&gt;0.2),"YES","NO")</f>
        <v>YES</v>
      </c>
      <c r="X65" s="26" t="s">
        <v>1613</v>
      </c>
      <c r="Y65" s="12" t="s">
        <v>101</v>
      </c>
      <c r="Z65" s="12" t="s">
        <v>101</v>
      </c>
      <c r="AA65" s="12" t="s">
        <v>101</v>
      </c>
      <c r="AB65" s="12" t="s">
        <v>256</v>
      </c>
      <c r="AC65" s="318" t="s">
        <v>1614</v>
      </c>
    </row>
    <row r="66" spans="1:30" ht="26.25">
      <c r="A66" s="326">
        <f t="shared" si="4"/>
        <v>60</v>
      </c>
      <c r="B66" s="26" t="s">
        <v>88</v>
      </c>
      <c r="C66" s="11" t="s">
        <v>1528</v>
      </c>
      <c r="D66" s="19" t="s">
        <v>1611</v>
      </c>
      <c r="E66" s="18" t="s">
        <v>1612</v>
      </c>
      <c r="F66" s="18" t="s">
        <v>1615</v>
      </c>
      <c r="G66" s="18" t="s">
        <v>1616</v>
      </c>
      <c r="H66" s="20" t="s">
        <v>1595</v>
      </c>
      <c r="I66" s="13" t="s">
        <v>374</v>
      </c>
      <c r="J66" s="13" t="s">
        <v>483</v>
      </c>
      <c r="K66" s="37" t="s">
        <v>98</v>
      </c>
      <c r="L66" s="22">
        <v>0</v>
      </c>
      <c r="M66" s="22">
        <v>0</v>
      </c>
      <c r="N66" s="22">
        <f t="shared" si="0"/>
        <v>0</v>
      </c>
      <c r="O66" s="22">
        <v>17461.257740000001</v>
      </c>
      <c r="P66" s="22">
        <v>23536.640100000001</v>
      </c>
      <c r="Q66" s="22">
        <f t="shared" si="1"/>
        <v>40997.897840000005</v>
      </c>
      <c r="R66" s="22">
        <f t="shared" si="2"/>
        <v>23536.640100000001</v>
      </c>
      <c r="S66" s="22">
        <f t="shared" si="2"/>
        <v>40997.897840000005</v>
      </c>
      <c r="T66" s="24" t="str">
        <f t="shared" si="3"/>
        <v>100.0%</v>
      </c>
      <c r="U66" s="24" t="str">
        <f t="shared" si="3"/>
        <v>100.0%</v>
      </c>
      <c r="V66" s="310" t="s">
        <v>1444</v>
      </c>
      <c r="W66" s="310" t="s">
        <v>1444</v>
      </c>
      <c r="X66" s="310" t="s">
        <v>1444</v>
      </c>
      <c r="Y66" s="310" t="s">
        <v>1444</v>
      </c>
      <c r="Z66" s="310" t="s">
        <v>1444</v>
      </c>
      <c r="AA66" s="310" t="s">
        <v>1444</v>
      </c>
      <c r="AB66" s="310" t="s">
        <v>1444</v>
      </c>
      <c r="AC66" s="310" t="s">
        <v>1444</v>
      </c>
    </row>
    <row r="67" spans="1:30" ht="39">
      <c r="A67" s="326">
        <f t="shared" si="4"/>
        <v>61</v>
      </c>
      <c r="B67" s="26" t="s">
        <v>88</v>
      </c>
      <c r="C67" s="11" t="s">
        <v>1528</v>
      </c>
      <c r="D67" s="19" t="s">
        <v>1611</v>
      </c>
      <c r="E67" s="18" t="s">
        <v>1612</v>
      </c>
      <c r="F67" s="18" t="s">
        <v>1615</v>
      </c>
      <c r="G67" s="18" t="s">
        <v>1617</v>
      </c>
      <c r="H67" s="20" t="s">
        <v>1595</v>
      </c>
      <c r="I67" s="13" t="s">
        <v>374</v>
      </c>
      <c r="J67" s="13" t="s">
        <v>483</v>
      </c>
      <c r="K67" s="37" t="s">
        <v>98</v>
      </c>
      <c r="L67" s="22">
        <v>0</v>
      </c>
      <c r="M67" s="22">
        <v>0</v>
      </c>
      <c r="N67" s="22">
        <f t="shared" si="0"/>
        <v>0</v>
      </c>
      <c r="O67" s="22">
        <v>1336.25514</v>
      </c>
      <c r="P67" s="22">
        <v>1626.68703</v>
      </c>
      <c r="Q67" s="22">
        <f t="shared" si="1"/>
        <v>2962.9421700000003</v>
      </c>
      <c r="R67" s="22">
        <f t="shared" si="2"/>
        <v>1626.68703</v>
      </c>
      <c r="S67" s="22">
        <f t="shared" si="2"/>
        <v>2962.9421700000003</v>
      </c>
      <c r="T67" s="24" t="str">
        <f t="shared" si="3"/>
        <v>100.0%</v>
      </c>
      <c r="U67" s="24" t="str">
        <f t="shared" si="3"/>
        <v>100.0%</v>
      </c>
      <c r="V67" s="310" t="s">
        <v>1444</v>
      </c>
      <c r="W67" s="310" t="s">
        <v>1444</v>
      </c>
      <c r="X67" s="310" t="s">
        <v>1444</v>
      </c>
      <c r="Y67" s="310" t="s">
        <v>1444</v>
      </c>
      <c r="Z67" s="310" t="s">
        <v>1444</v>
      </c>
      <c r="AA67" s="310" t="s">
        <v>1444</v>
      </c>
      <c r="AB67" s="310" t="s">
        <v>1444</v>
      </c>
      <c r="AC67" s="310" t="s">
        <v>1444</v>
      </c>
    </row>
    <row r="68" spans="1:30" ht="26.25">
      <c r="A68" s="326">
        <f t="shared" si="4"/>
        <v>62</v>
      </c>
      <c r="B68" s="26" t="s">
        <v>88</v>
      </c>
      <c r="C68" s="11" t="s">
        <v>1528</v>
      </c>
      <c r="D68" s="19" t="s">
        <v>1611</v>
      </c>
      <c r="E68" s="18" t="s">
        <v>1612</v>
      </c>
      <c r="F68" s="18" t="s">
        <v>1615</v>
      </c>
      <c r="G68" s="18" t="s">
        <v>1618</v>
      </c>
      <c r="H68" s="20" t="s">
        <v>1595</v>
      </c>
      <c r="I68" s="13" t="s">
        <v>374</v>
      </c>
      <c r="J68" s="13" t="s">
        <v>483</v>
      </c>
      <c r="K68" s="37" t="s">
        <v>98</v>
      </c>
      <c r="L68" s="22">
        <v>0</v>
      </c>
      <c r="M68" s="22">
        <v>0</v>
      </c>
      <c r="N68" s="22">
        <f t="shared" si="0"/>
        <v>0</v>
      </c>
      <c r="O68" s="22">
        <v>1394.9862000000001</v>
      </c>
      <c r="P68" s="22">
        <v>1506.42984</v>
      </c>
      <c r="Q68" s="22">
        <f t="shared" si="1"/>
        <v>2901.4160400000001</v>
      </c>
      <c r="R68" s="22">
        <f t="shared" si="2"/>
        <v>1506.42984</v>
      </c>
      <c r="S68" s="22">
        <f t="shared" si="2"/>
        <v>2901.4160400000001</v>
      </c>
      <c r="T68" s="24" t="str">
        <f t="shared" si="3"/>
        <v>100.0%</v>
      </c>
      <c r="U68" s="24" t="str">
        <f t="shared" si="3"/>
        <v>100.0%</v>
      </c>
      <c r="V68" s="310" t="s">
        <v>1444</v>
      </c>
      <c r="W68" s="310" t="s">
        <v>1444</v>
      </c>
      <c r="X68" s="310" t="s">
        <v>1444</v>
      </c>
      <c r="Y68" s="310" t="s">
        <v>1444</v>
      </c>
      <c r="Z68" s="310" t="s">
        <v>1444</v>
      </c>
      <c r="AA68" s="310" t="s">
        <v>1444</v>
      </c>
      <c r="AB68" s="310" t="s">
        <v>1444</v>
      </c>
      <c r="AC68" s="310" t="s">
        <v>1444</v>
      </c>
    </row>
    <row r="69" spans="1:30" ht="26.25">
      <c r="A69" s="326">
        <f t="shared" si="4"/>
        <v>63</v>
      </c>
      <c r="B69" s="26" t="s">
        <v>88</v>
      </c>
      <c r="C69" s="11" t="s">
        <v>1528</v>
      </c>
      <c r="D69" s="19" t="s">
        <v>1611</v>
      </c>
      <c r="E69" s="18" t="s">
        <v>1612</v>
      </c>
      <c r="F69" s="18" t="s">
        <v>1615</v>
      </c>
      <c r="G69" s="18" t="s">
        <v>1619</v>
      </c>
      <c r="H69" s="20" t="s">
        <v>1595</v>
      </c>
      <c r="I69" s="13" t="s">
        <v>374</v>
      </c>
      <c r="J69" s="13" t="s">
        <v>483</v>
      </c>
      <c r="K69" s="37" t="s">
        <v>98</v>
      </c>
      <c r="L69" s="22">
        <v>0</v>
      </c>
      <c r="M69" s="22">
        <v>0</v>
      </c>
      <c r="N69" s="22">
        <f t="shared" si="0"/>
        <v>0</v>
      </c>
      <c r="O69" s="22">
        <v>1657.22396</v>
      </c>
      <c r="P69" s="22">
        <v>2180.6490600000002</v>
      </c>
      <c r="Q69" s="22">
        <f t="shared" si="1"/>
        <v>3837.87302</v>
      </c>
      <c r="R69" s="22">
        <f t="shared" si="2"/>
        <v>2180.6490600000002</v>
      </c>
      <c r="S69" s="22">
        <f t="shared" si="2"/>
        <v>3837.87302</v>
      </c>
      <c r="T69" s="24" t="str">
        <f t="shared" si="3"/>
        <v>100.0%</v>
      </c>
      <c r="U69" s="24" t="str">
        <f t="shared" si="3"/>
        <v>100.0%</v>
      </c>
      <c r="V69" s="310" t="s">
        <v>1444</v>
      </c>
      <c r="W69" s="310" t="s">
        <v>1444</v>
      </c>
      <c r="X69" s="310" t="s">
        <v>1444</v>
      </c>
      <c r="Y69" s="310" t="s">
        <v>1444</v>
      </c>
      <c r="Z69" s="310" t="s">
        <v>1444</v>
      </c>
      <c r="AA69" s="310" t="s">
        <v>1444</v>
      </c>
      <c r="AB69" s="310" t="s">
        <v>1444</v>
      </c>
      <c r="AC69" s="310" t="s">
        <v>1444</v>
      </c>
    </row>
    <row r="70" spans="1:30" ht="26.25">
      <c r="A70" s="326">
        <f t="shared" si="4"/>
        <v>64</v>
      </c>
      <c r="B70" s="26" t="s">
        <v>88</v>
      </c>
      <c r="C70" s="11" t="s">
        <v>1528</v>
      </c>
      <c r="D70" s="19" t="s">
        <v>1611</v>
      </c>
      <c r="E70" s="18" t="s">
        <v>1612</v>
      </c>
      <c r="F70" s="18" t="s">
        <v>1615</v>
      </c>
      <c r="G70" s="18" t="s">
        <v>1620</v>
      </c>
      <c r="H70" s="20" t="s">
        <v>1595</v>
      </c>
      <c r="I70" s="13" t="s">
        <v>374</v>
      </c>
      <c r="J70" s="13" t="s">
        <v>483</v>
      </c>
      <c r="K70" s="37" t="s">
        <v>98</v>
      </c>
      <c r="L70" s="22">
        <v>0</v>
      </c>
      <c r="M70" s="22">
        <v>0</v>
      </c>
      <c r="N70" s="22">
        <f t="shared" si="0"/>
        <v>0</v>
      </c>
      <c r="O70" s="22">
        <v>1442.2438099999999</v>
      </c>
      <c r="P70" s="22">
        <v>1030.32719</v>
      </c>
      <c r="Q70" s="22">
        <f t="shared" si="1"/>
        <v>2472.5709999999999</v>
      </c>
      <c r="R70" s="22">
        <f t="shared" si="2"/>
        <v>1030.32719</v>
      </c>
      <c r="S70" s="22">
        <f t="shared" si="2"/>
        <v>2472.5709999999999</v>
      </c>
      <c r="T70" s="24" t="str">
        <f t="shared" si="3"/>
        <v>100.0%</v>
      </c>
      <c r="U70" s="24" t="str">
        <f t="shared" si="3"/>
        <v>100.0%</v>
      </c>
      <c r="V70" s="310" t="s">
        <v>1444</v>
      </c>
      <c r="W70" s="310" t="s">
        <v>1444</v>
      </c>
      <c r="X70" s="310" t="s">
        <v>1444</v>
      </c>
      <c r="Y70" s="310" t="s">
        <v>1444</v>
      </c>
      <c r="Z70" s="310" t="s">
        <v>1444</v>
      </c>
      <c r="AA70" s="310" t="s">
        <v>1444</v>
      </c>
      <c r="AB70" s="310" t="s">
        <v>1444</v>
      </c>
      <c r="AC70" s="310" t="s">
        <v>1444</v>
      </c>
    </row>
    <row r="71" spans="1:30" ht="26.25">
      <c r="A71" s="326">
        <f t="shared" si="4"/>
        <v>65</v>
      </c>
      <c r="B71" s="26" t="s">
        <v>88</v>
      </c>
      <c r="C71" s="11" t="s">
        <v>1528</v>
      </c>
      <c r="D71" s="19" t="s">
        <v>1611</v>
      </c>
      <c r="E71" s="18" t="s">
        <v>1612</v>
      </c>
      <c r="F71" s="18" t="s">
        <v>1615</v>
      </c>
      <c r="G71" s="18" t="s">
        <v>1621</v>
      </c>
      <c r="H71" s="20" t="s">
        <v>1595</v>
      </c>
      <c r="I71" s="13" t="s">
        <v>374</v>
      </c>
      <c r="J71" s="13" t="s">
        <v>483</v>
      </c>
      <c r="K71" s="37" t="s">
        <v>98</v>
      </c>
      <c r="L71" s="22">
        <v>0</v>
      </c>
      <c r="M71" s="22">
        <v>0</v>
      </c>
      <c r="N71" s="22">
        <f t="shared" si="0"/>
        <v>0</v>
      </c>
      <c r="O71" s="22">
        <v>161.56809000000001</v>
      </c>
      <c r="P71" s="22">
        <v>178.20971</v>
      </c>
      <c r="Q71" s="22">
        <f t="shared" si="1"/>
        <v>339.77780000000001</v>
      </c>
      <c r="R71" s="22">
        <f t="shared" si="2"/>
        <v>178.20971</v>
      </c>
      <c r="S71" s="22">
        <f t="shared" si="2"/>
        <v>339.77780000000001</v>
      </c>
      <c r="T71" s="24" t="str">
        <f t="shared" si="3"/>
        <v>100.0%</v>
      </c>
      <c r="U71" s="24" t="str">
        <f t="shared" si="3"/>
        <v>100.0%</v>
      </c>
      <c r="V71" s="310" t="s">
        <v>1444</v>
      </c>
      <c r="W71" s="310" t="s">
        <v>1444</v>
      </c>
      <c r="X71" s="310" t="s">
        <v>1444</v>
      </c>
      <c r="Y71" s="310" t="s">
        <v>1444</v>
      </c>
      <c r="Z71" s="310" t="s">
        <v>1444</v>
      </c>
      <c r="AA71" s="310" t="s">
        <v>1444</v>
      </c>
      <c r="AB71" s="310" t="s">
        <v>1444</v>
      </c>
      <c r="AC71" s="310" t="s">
        <v>1444</v>
      </c>
    </row>
    <row r="72" spans="1:30" ht="26.25">
      <c r="A72" s="326">
        <f t="shared" si="4"/>
        <v>66</v>
      </c>
      <c r="B72" s="26" t="s">
        <v>88</v>
      </c>
      <c r="C72" s="11" t="s">
        <v>1528</v>
      </c>
      <c r="D72" s="19" t="s">
        <v>1611</v>
      </c>
      <c r="E72" s="18" t="s">
        <v>1612</v>
      </c>
      <c r="F72" s="18" t="s">
        <v>94</v>
      </c>
      <c r="G72" s="18" t="s">
        <v>94</v>
      </c>
      <c r="H72" s="20" t="s">
        <v>1595</v>
      </c>
      <c r="I72" s="13" t="s">
        <v>96</v>
      </c>
      <c r="J72" s="13" t="s">
        <v>483</v>
      </c>
      <c r="K72" s="37" t="s">
        <v>98</v>
      </c>
      <c r="L72" s="22">
        <v>0</v>
      </c>
      <c r="M72" s="22">
        <v>0</v>
      </c>
      <c r="N72" s="22">
        <f t="shared" si="0"/>
        <v>0</v>
      </c>
      <c r="O72" s="22">
        <v>0</v>
      </c>
      <c r="P72" s="22">
        <v>2269.10574</v>
      </c>
      <c r="Q72" s="22">
        <f t="shared" si="1"/>
        <v>2269.10574</v>
      </c>
      <c r="R72" s="22">
        <f t="shared" si="2"/>
        <v>2269.10574</v>
      </c>
      <c r="S72" s="22">
        <f t="shared" si="2"/>
        <v>2269.10574</v>
      </c>
      <c r="T72" s="24" t="str">
        <f t="shared" si="3"/>
        <v>100.0%</v>
      </c>
      <c r="U72" s="24" t="str">
        <f t="shared" si="3"/>
        <v>100.0%</v>
      </c>
      <c r="V72" s="310" t="s">
        <v>1444</v>
      </c>
      <c r="W72" s="310" t="s">
        <v>1444</v>
      </c>
      <c r="X72" s="310" t="s">
        <v>1444</v>
      </c>
      <c r="Y72" s="310" t="s">
        <v>1444</v>
      </c>
      <c r="Z72" s="310" t="s">
        <v>1444</v>
      </c>
      <c r="AA72" s="310" t="s">
        <v>1444</v>
      </c>
      <c r="AB72" s="310" t="s">
        <v>1444</v>
      </c>
      <c r="AC72" s="310" t="s">
        <v>1444</v>
      </c>
    </row>
    <row r="73" spans="1:30" ht="120.4" customHeight="1">
      <c r="A73" s="326">
        <f t="shared" ref="A73:A79" si="5">A72+1</f>
        <v>67</v>
      </c>
      <c r="B73" s="302" t="s">
        <v>88</v>
      </c>
      <c r="C73" s="327" t="s">
        <v>1528</v>
      </c>
      <c r="D73" s="313" t="s">
        <v>1622</v>
      </c>
      <c r="E73" s="303" t="s">
        <v>1623</v>
      </c>
      <c r="F73" s="303" t="s">
        <v>114</v>
      </c>
      <c r="G73" s="303" t="s">
        <v>114</v>
      </c>
      <c r="H73" s="20" t="s">
        <v>1607</v>
      </c>
      <c r="I73" s="13" t="s">
        <v>96</v>
      </c>
      <c r="J73" s="13" t="s">
        <v>483</v>
      </c>
      <c r="K73" s="37" t="s">
        <v>98</v>
      </c>
      <c r="L73" s="22">
        <v>0</v>
      </c>
      <c r="M73" s="324">
        <v>0</v>
      </c>
      <c r="N73" s="22">
        <f t="shared" si="0"/>
        <v>0</v>
      </c>
      <c r="O73" s="22">
        <v>12485.611999999999</v>
      </c>
      <c r="P73" s="330">
        <v>11740.53009</v>
      </c>
      <c r="Q73" s="22">
        <f t="shared" si="1"/>
        <v>24226.142090000001</v>
      </c>
      <c r="R73" s="22">
        <f t="shared" si="2"/>
        <v>11740.53009</v>
      </c>
      <c r="S73" s="22">
        <f t="shared" si="2"/>
        <v>24226.142090000001</v>
      </c>
      <c r="T73" s="24" t="str">
        <f t="shared" si="3"/>
        <v>100.0%</v>
      </c>
      <c r="U73" s="24" t="str">
        <f t="shared" si="3"/>
        <v>100.0%</v>
      </c>
      <c r="V73" s="310" t="str">
        <f>IF(ABS(R73)&gt;10000,"YES","NO")</f>
        <v>YES</v>
      </c>
      <c r="W73" s="310" t="str">
        <f>IF(AND(ABS(R73)&gt;5000,ABS(T73)&gt;0.2),"YES","NO")</f>
        <v>YES</v>
      </c>
      <c r="X73" s="302" t="s">
        <v>1624</v>
      </c>
      <c r="Y73" s="12" t="s">
        <v>101</v>
      </c>
      <c r="Z73" s="12" t="s">
        <v>101</v>
      </c>
      <c r="AA73" s="12" t="s">
        <v>101</v>
      </c>
      <c r="AB73" s="12" t="s">
        <v>102</v>
      </c>
      <c r="AC73" s="302" t="s">
        <v>1579</v>
      </c>
      <c r="AD73" s="328"/>
    </row>
    <row r="74" spans="1:30" ht="81" customHeight="1">
      <c r="A74" s="326">
        <f t="shared" si="5"/>
        <v>68</v>
      </c>
      <c r="B74" s="302" t="s">
        <v>88</v>
      </c>
      <c r="C74" s="327" t="s">
        <v>1528</v>
      </c>
      <c r="D74" s="313" t="s">
        <v>1622</v>
      </c>
      <c r="E74" s="303" t="s">
        <v>1623</v>
      </c>
      <c r="F74" s="303" t="s">
        <v>1532</v>
      </c>
      <c r="G74" s="303" t="s">
        <v>1625</v>
      </c>
      <c r="H74" s="20" t="s">
        <v>1607</v>
      </c>
      <c r="I74" s="13" t="s">
        <v>374</v>
      </c>
      <c r="J74" s="13" t="s">
        <v>483</v>
      </c>
      <c r="K74" s="37" t="s">
        <v>98</v>
      </c>
      <c r="L74" s="22">
        <v>0</v>
      </c>
      <c r="M74" s="22">
        <v>0</v>
      </c>
      <c r="N74" s="22">
        <f t="shared" si="0"/>
        <v>0</v>
      </c>
      <c r="O74" s="22">
        <v>12485.611999999999</v>
      </c>
      <c r="P74" s="22">
        <v>11740.53009</v>
      </c>
      <c r="Q74" s="22">
        <f t="shared" si="1"/>
        <v>24226.142090000001</v>
      </c>
      <c r="R74" s="22">
        <f t="shared" si="2"/>
        <v>11740.53009</v>
      </c>
      <c r="S74" s="22">
        <f t="shared" si="2"/>
        <v>24226.142090000001</v>
      </c>
      <c r="T74" s="24" t="str">
        <f t="shared" si="3"/>
        <v>100.0%</v>
      </c>
      <c r="U74" s="24" t="str">
        <f t="shared" si="3"/>
        <v>100.0%</v>
      </c>
      <c r="V74" s="310" t="s">
        <v>1444</v>
      </c>
      <c r="W74" s="310" t="s">
        <v>1444</v>
      </c>
      <c r="X74" s="310" t="s">
        <v>1444</v>
      </c>
      <c r="Y74" s="310" t="s">
        <v>1444</v>
      </c>
      <c r="Z74" s="310" t="s">
        <v>1444</v>
      </c>
      <c r="AA74" s="310" t="s">
        <v>1444</v>
      </c>
      <c r="AB74" s="310" t="s">
        <v>1444</v>
      </c>
      <c r="AC74" s="310" t="s">
        <v>1444</v>
      </c>
    </row>
    <row r="75" spans="1:30" ht="109.5" customHeight="1">
      <c r="A75" s="326">
        <f t="shared" si="5"/>
        <v>69</v>
      </c>
      <c r="B75" s="26" t="s">
        <v>88</v>
      </c>
      <c r="C75" s="11" t="s">
        <v>1528</v>
      </c>
      <c r="D75" s="19" t="s">
        <v>1626</v>
      </c>
      <c r="E75" s="18" t="s">
        <v>1627</v>
      </c>
      <c r="F75" s="18" t="s">
        <v>94</v>
      </c>
      <c r="G75" s="18" t="s">
        <v>94</v>
      </c>
      <c r="H75" s="20" t="s">
        <v>1584</v>
      </c>
      <c r="I75" s="13" t="s">
        <v>96</v>
      </c>
      <c r="J75" s="13" t="s">
        <v>483</v>
      </c>
      <c r="K75" s="37" t="s">
        <v>98</v>
      </c>
      <c r="L75" s="22">
        <v>-63713.981010000003</v>
      </c>
      <c r="M75" s="324">
        <v>-64979.686549999999</v>
      </c>
      <c r="N75" s="22">
        <f t="shared" si="0"/>
        <v>-128693.66756</v>
      </c>
      <c r="O75" s="22">
        <v>-67971.161229999998</v>
      </c>
      <c r="P75" s="324">
        <v>-64015.839959999998</v>
      </c>
      <c r="Q75" s="22">
        <f t="shared" si="1"/>
        <v>-131987.00118999998</v>
      </c>
      <c r="R75" s="22">
        <f t="shared" si="2"/>
        <v>963.84659000000102</v>
      </c>
      <c r="S75" s="22">
        <f t="shared" si="2"/>
        <v>-3293.3336299999792</v>
      </c>
      <c r="T75" s="24">
        <f t="shared" si="3"/>
        <v>-1.4833044620157543E-2</v>
      </c>
      <c r="U75" s="24">
        <f t="shared" si="3"/>
        <v>2.5590487025824716E-2</v>
      </c>
      <c r="V75" s="310" t="str">
        <f>IF(ABS(R75)&gt;10000,"YES","NO")</f>
        <v>NO</v>
      </c>
      <c r="W75" s="310" t="str">
        <f>IF(AND(ABS(R75)&gt;5000,ABS(T75)&gt;0.2),"YES","NO")</f>
        <v>NO</v>
      </c>
      <c r="X75" s="26" t="s">
        <v>1559</v>
      </c>
      <c r="Y75" s="12" t="s">
        <v>101</v>
      </c>
      <c r="Z75" s="12" t="s">
        <v>101</v>
      </c>
      <c r="AA75" s="12" t="s">
        <v>101</v>
      </c>
      <c r="AB75" s="12" t="s">
        <v>256</v>
      </c>
      <c r="AC75" s="332" t="s">
        <v>1628</v>
      </c>
    </row>
    <row r="76" spans="1:30" ht="106.15" customHeight="1">
      <c r="A76" s="326">
        <f t="shared" si="5"/>
        <v>70</v>
      </c>
      <c r="B76" s="26" t="s">
        <v>88</v>
      </c>
      <c r="C76" s="11" t="s">
        <v>1629</v>
      </c>
      <c r="D76" s="19" t="s">
        <v>1593</v>
      </c>
      <c r="E76" s="18" t="s">
        <v>1594</v>
      </c>
      <c r="F76" s="18" t="s">
        <v>114</v>
      </c>
      <c r="G76" s="18" t="s">
        <v>114</v>
      </c>
      <c r="H76" s="20" t="s">
        <v>1630</v>
      </c>
      <c r="I76" s="13" t="s">
        <v>96</v>
      </c>
      <c r="J76" s="13" t="s">
        <v>483</v>
      </c>
      <c r="K76" s="37" t="s">
        <v>98</v>
      </c>
      <c r="L76" s="22">
        <v>0</v>
      </c>
      <c r="M76" s="324">
        <v>0</v>
      </c>
      <c r="N76" s="22">
        <f t="shared" si="0"/>
        <v>0</v>
      </c>
      <c r="O76" s="22">
        <v>38841.470520000003</v>
      </c>
      <c r="P76" s="324">
        <f>26392488.38/1000</f>
        <v>26392.488379999999</v>
      </c>
      <c r="Q76" s="22">
        <f t="shared" si="1"/>
        <v>65233.958899999998</v>
      </c>
      <c r="R76" s="22">
        <f t="shared" si="2"/>
        <v>26392.488379999999</v>
      </c>
      <c r="S76" s="22">
        <f t="shared" si="2"/>
        <v>65233.958899999998</v>
      </c>
      <c r="T76" s="24" t="str">
        <f t="shared" si="3"/>
        <v>100.0%</v>
      </c>
      <c r="U76" s="24" t="str">
        <f t="shared" si="3"/>
        <v>100.0%</v>
      </c>
      <c r="V76" s="310" t="str">
        <f>IF(ABS(R76)&gt;10000,"YES","NO")</f>
        <v>YES</v>
      </c>
      <c r="W76" s="310" t="str">
        <f>IF(AND(ABS(R76)&gt;5000,ABS(T76)&gt;0.2),"YES","NO")</f>
        <v>YES</v>
      </c>
      <c r="X76" s="302" t="s">
        <v>1631</v>
      </c>
      <c r="Y76" s="12" t="s">
        <v>101</v>
      </c>
      <c r="Z76" s="12" t="s">
        <v>101</v>
      </c>
      <c r="AA76" s="12" t="s">
        <v>101</v>
      </c>
      <c r="AB76" s="12" t="s">
        <v>256</v>
      </c>
      <c r="AC76" s="302" t="s">
        <v>1632</v>
      </c>
    </row>
    <row r="77" spans="1:30" ht="39">
      <c r="A77" s="326">
        <f t="shared" si="5"/>
        <v>71</v>
      </c>
      <c r="B77" s="26" t="s">
        <v>88</v>
      </c>
      <c r="C77" s="11" t="s">
        <v>1629</v>
      </c>
      <c r="D77" s="19" t="s">
        <v>1593</v>
      </c>
      <c r="E77" s="18" t="s">
        <v>1594</v>
      </c>
      <c r="F77" s="18" t="s">
        <v>1633</v>
      </c>
      <c r="G77" s="18" t="s">
        <v>1634</v>
      </c>
      <c r="H77" s="20" t="s">
        <v>1630</v>
      </c>
      <c r="I77" s="13" t="s">
        <v>374</v>
      </c>
      <c r="J77" s="13" t="s">
        <v>483</v>
      </c>
      <c r="K77" s="37" t="s">
        <v>98</v>
      </c>
      <c r="L77" s="22">
        <v>0</v>
      </c>
      <c r="M77" s="22">
        <v>0</v>
      </c>
      <c r="N77" s="22">
        <f t="shared" si="0"/>
        <v>0</v>
      </c>
      <c r="O77" s="22">
        <v>2262.5371599999999</v>
      </c>
      <c r="P77" s="22">
        <v>3452.9821900000002</v>
      </c>
      <c r="Q77" s="22">
        <f>O77+P77</f>
        <v>5715.5193500000005</v>
      </c>
      <c r="R77" s="22">
        <f>P77-M77</f>
        <v>3452.9821900000002</v>
      </c>
      <c r="S77" s="22">
        <f t="shared" si="2"/>
        <v>5715.5193500000005</v>
      </c>
      <c r="T77" s="24" t="str">
        <f>IF(M77=0,"100.0%",(P77-M77)/M77)</f>
        <v>100.0%</v>
      </c>
      <c r="U77" s="24" t="str">
        <f t="shared" si="3"/>
        <v>100.0%</v>
      </c>
      <c r="V77" s="310" t="s">
        <v>1444</v>
      </c>
      <c r="W77" s="310" t="s">
        <v>1444</v>
      </c>
      <c r="X77" s="310" t="s">
        <v>1444</v>
      </c>
      <c r="Y77" s="310" t="s">
        <v>1444</v>
      </c>
      <c r="Z77" s="310" t="s">
        <v>1444</v>
      </c>
      <c r="AA77" s="310" t="s">
        <v>1444</v>
      </c>
      <c r="AB77" s="310" t="s">
        <v>1444</v>
      </c>
      <c r="AC77" s="310" t="s">
        <v>1444</v>
      </c>
    </row>
    <row r="78" spans="1:30" ht="26.25">
      <c r="A78" s="326">
        <f t="shared" si="5"/>
        <v>72</v>
      </c>
      <c r="B78" s="26" t="s">
        <v>88</v>
      </c>
      <c r="C78" s="11" t="s">
        <v>1629</v>
      </c>
      <c r="D78" s="19" t="s">
        <v>1593</v>
      </c>
      <c r="E78" s="18" t="s">
        <v>1594</v>
      </c>
      <c r="F78" s="18" t="s">
        <v>1633</v>
      </c>
      <c r="G78" s="18" t="s">
        <v>1635</v>
      </c>
      <c r="H78" s="20" t="s">
        <v>1630</v>
      </c>
      <c r="I78" s="13" t="s">
        <v>374</v>
      </c>
      <c r="J78" s="13" t="s">
        <v>483</v>
      </c>
      <c r="K78" s="37" t="s">
        <v>98</v>
      </c>
      <c r="L78" s="22">
        <v>0</v>
      </c>
      <c r="M78" s="22">
        <v>0</v>
      </c>
      <c r="N78" s="22">
        <f t="shared" si="0"/>
        <v>0</v>
      </c>
      <c r="O78" s="22">
        <v>2950.7719099999999</v>
      </c>
      <c r="P78" s="22">
        <v>1748.4625599999999</v>
      </c>
      <c r="Q78" s="22">
        <f>O78+P78</f>
        <v>4699.2344699999994</v>
      </c>
      <c r="R78" s="22">
        <f>P78-M78</f>
        <v>1748.4625599999999</v>
      </c>
      <c r="S78" s="22">
        <f t="shared" si="2"/>
        <v>4699.2344699999994</v>
      </c>
      <c r="T78" s="24" t="str">
        <f>IF(M78=0,"100.0%",(P78-M78)/M78)</f>
        <v>100.0%</v>
      </c>
      <c r="U78" s="24" t="str">
        <f t="shared" si="3"/>
        <v>100.0%</v>
      </c>
      <c r="V78" s="310" t="s">
        <v>1444</v>
      </c>
      <c r="W78" s="310" t="s">
        <v>1444</v>
      </c>
      <c r="X78" s="310" t="s">
        <v>1444</v>
      </c>
      <c r="Y78" s="310" t="s">
        <v>1444</v>
      </c>
      <c r="Z78" s="310" t="s">
        <v>1444</v>
      </c>
      <c r="AA78" s="310" t="s">
        <v>1444</v>
      </c>
      <c r="AB78" s="310" t="s">
        <v>1444</v>
      </c>
      <c r="AC78" s="310" t="s">
        <v>1444</v>
      </c>
    </row>
    <row r="79" spans="1:30" ht="26.25">
      <c r="A79" s="326">
        <f t="shared" si="5"/>
        <v>73</v>
      </c>
      <c r="B79" s="26" t="s">
        <v>88</v>
      </c>
      <c r="C79" s="11" t="s">
        <v>1629</v>
      </c>
      <c r="D79" s="19" t="s">
        <v>1593</v>
      </c>
      <c r="E79" s="18" t="s">
        <v>1594</v>
      </c>
      <c r="F79" s="18" t="s">
        <v>94</v>
      </c>
      <c r="G79" s="18" t="s">
        <v>94</v>
      </c>
      <c r="H79" s="20" t="s">
        <v>1630</v>
      </c>
      <c r="I79" s="13" t="s">
        <v>96</v>
      </c>
      <c r="J79" s="13" t="s">
        <v>483</v>
      </c>
      <c r="K79" s="37" t="s">
        <v>98</v>
      </c>
      <c r="L79" s="22">
        <v>0</v>
      </c>
      <c r="M79" s="22">
        <v>0</v>
      </c>
      <c r="N79" s="22">
        <f t="shared" si="0"/>
        <v>0</v>
      </c>
      <c r="O79" s="22">
        <v>33628.16145</v>
      </c>
      <c r="P79" s="324">
        <v>21191.04363</v>
      </c>
      <c r="Q79" s="22">
        <f t="shared" si="1"/>
        <v>54819.20508</v>
      </c>
      <c r="R79" s="22">
        <f t="shared" si="2"/>
        <v>21191.04363</v>
      </c>
      <c r="S79" s="22">
        <f t="shared" si="2"/>
        <v>54819.20508</v>
      </c>
      <c r="T79" s="24" t="str">
        <f t="shared" si="3"/>
        <v>100.0%</v>
      </c>
      <c r="U79" s="24" t="str">
        <f t="shared" si="3"/>
        <v>100.0%</v>
      </c>
      <c r="V79" s="310" t="s">
        <v>1444</v>
      </c>
      <c r="W79" s="310" t="s">
        <v>1444</v>
      </c>
      <c r="X79" s="310" t="s">
        <v>1444</v>
      </c>
      <c r="Y79" s="310" t="s">
        <v>1444</v>
      </c>
      <c r="Z79" s="310" t="s">
        <v>1444</v>
      </c>
      <c r="AA79" s="310" t="s">
        <v>1444</v>
      </c>
      <c r="AB79" s="310" t="s">
        <v>1444</v>
      </c>
      <c r="AC79" s="310" t="s">
        <v>1444</v>
      </c>
    </row>
    <row r="80" spans="1:30">
      <c r="A80" t="s">
        <v>1636</v>
      </c>
    </row>
    <row r="81" spans="1:21" ht="16.899999999999999" customHeight="1">
      <c r="A81" s="14" t="s">
        <v>1637</v>
      </c>
    </row>
    <row r="83" spans="1:21">
      <c r="M83" s="315"/>
      <c r="N83" s="315"/>
      <c r="O83" s="315"/>
      <c r="P83" s="315"/>
      <c r="Q83" s="315"/>
      <c r="R83" s="315"/>
      <c r="S83" s="315"/>
      <c r="T83" s="331"/>
      <c r="U83" s="331"/>
    </row>
  </sheetData>
  <mergeCells count="26">
    <mergeCell ref="Q5:Q6"/>
    <mergeCell ref="A2:AC2"/>
    <mergeCell ref="A5:A6"/>
    <mergeCell ref="B5:B6"/>
    <mergeCell ref="C5:C6"/>
    <mergeCell ref="D5:D6"/>
    <mergeCell ref="E5:E6"/>
    <mergeCell ref="F5:F6"/>
    <mergeCell ref="G5:G6"/>
    <mergeCell ref="H5:H6"/>
    <mergeCell ref="I5:I6"/>
    <mergeCell ref="J5:J6"/>
    <mergeCell ref="K5:K6"/>
    <mergeCell ref="L5:M5"/>
    <mergeCell ref="N5:N6"/>
    <mergeCell ref="O5:P5"/>
    <mergeCell ref="X5:X6"/>
    <mergeCell ref="Y5:AA5"/>
    <mergeCell ref="AB5:AB6"/>
    <mergeCell ref="AC5:AC6"/>
    <mergeCell ref="R5:R6"/>
    <mergeCell ref="S5:S6"/>
    <mergeCell ref="T5:T6"/>
    <mergeCell ref="U5:U6"/>
    <mergeCell ref="V5:V6"/>
    <mergeCell ref="W5:W6"/>
  </mergeCells>
  <conditionalFormatting sqref="V7:W12 X8:AC12 V13:AC13 X14:AC22 V14:W34 Y23:AC26 X23:X28 AC27:AC28 X29:AC32 V35:AC36 V37:W37 V38:AC43 V44:W56 X46:AC48 AC49:AC50 X51:AC56 V57:AC61 X62:AC62 V62:W71 AC63 X64:AC64 AC65 X66:AC71 V72:AC72 V73:W79 X74:AC74 AC75 X77:AC79">
    <cfRule type="cellIs" dxfId="41" priority="19" operator="equal">
      <formula>"NO"</formula>
    </cfRule>
    <cfRule type="cellIs" dxfId="40" priority="20" operator="equal">
      <formula>"YES"</formula>
    </cfRule>
  </conditionalFormatting>
  <conditionalFormatting sqref="Y27:AA28">
    <cfRule type="cellIs" dxfId="39" priority="13" operator="equal">
      <formula>"NO"</formula>
    </cfRule>
    <cfRule type="cellIs" dxfId="38" priority="14" operator="equal">
      <formula>"YES"</formula>
    </cfRule>
  </conditionalFormatting>
  <conditionalFormatting sqref="Y33:AA34">
    <cfRule type="cellIs" dxfId="37" priority="5" operator="equal">
      <formula>"NO"</formula>
    </cfRule>
    <cfRule type="cellIs" dxfId="36" priority="6" operator="equal">
      <formula>"YES"</formula>
    </cfRule>
  </conditionalFormatting>
  <conditionalFormatting sqref="Y44:AA45">
    <cfRule type="cellIs" dxfId="35" priority="1" operator="equal">
      <formula>"NO"</formula>
    </cfRule>
    <cfRule type="cellIs" dxfId="34" priority="2" operator="equal">
      <formula>"YES"</formula>
    </cfRule>
  </conditionalFormatting>
  <conditionalFormatting sqref="Y49:AA50">
    <cfRule type="cellIs" dxfId="33" priority="7" operator="equal">
      <formula>"NO"</formula>
    </cfRule>
    <cfRule type="cellIs" dxfId="32" priority="8" operator="equal">
      <formula>"YES"</formula>
    </cfRule>
  </conditionalFormatting>
  <conditionalFormatting sqref="Y63:AA63">
    <cfRule type="cellIs" dxfId="31" priority="11" operator="equal">
      <formula>"NO"</formula>
    </cfRule>
    <cfRule type="cellIs" dxfId="30" priority="12" operator="equal">
      <formula>"YES"</formula>
    </cfRule>
  </conditionalFormatting>
  <conditionalFormatting sqref="Y65:AA65">
    <cfRule type="cellIs" dxfId="29" priority="9" operator="equal">
      <formula>"NO"</formula>
    </cfRule>
    <cfRule type="cellIs" dxfId="28" priority="10" operator="equal">
      <formula>"YES"</formula>
    </cfRule>
  </conditionalFormatting>
  <conditionalFormatting sqref="Y75:AA76">
    <cfRule type="cellIs" dxfId="27" priority="3" operator="equal">
      <formula>"NO"</formula>
    </cfRule>
    <cfRule type="cellIs" dxfId="26" priority="4" operator="equal">
      <formula>"YES"</formula>
    </cfRule>
  </conditionalFormatting>
  <conditionalFormatting sqref="AC33:AC34">
    <cfRule type="cellIs" dxfId="25" priority="15" operator="equal">
      <formula>"NO"</formula>
    </cfRule>
    <cfRule type="cellIs" dxfId="24" priority="16" operator="equal">
      <formula>"YES"</formula>
    </cfRule>
  </conditionalFormatting>
  <conditionalFormatting sqref="AC44:AC45">
    <cfRule type="cellIs" dxfId="23" priority="17" operator="equal">
      <formula>"NO"</formula>
    </cfRule>
    <cfRule type="cellIs" dxfId="22" priority="18" operator="equal">
      <formula>"YES"</formula>
    </cfRule>
  </conditionalFormatting>
  <pageMargins left="0.2" right="0.2" top="0.25" bottom="0.25" header="0.05" footer="0.05"/>
  <pageSetup paperSize="5" scale="35" orientation="landscape" r:id="rId1"/>
  <headerFooter>
    <oddHeader>&amp;L&amp;"Arial,Regular"&amp;10RSARDiscovery2024_DR_ED_001-Q002Supp01Atch02</oddHeader>
    <oddFooter xml:space="preserve">&amp;C_x000D_&amp;1#&amp;"Calibri"&amp;12&amp;K000000 Public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C0520-8C7D-4283-BF89-5209BD2B354F}">
  <dimension ref="A1:AC37"/>
  <sheetViews>
    <sheetView showGridLines="0" view="pageLayout" zoomScaleNormal="80" zoomScaleSheetLayoutView="25" workbookViewId="0">
      <selection activeCell="H9" sqref="H9"/>
    </sheetView>
  </sheetViews>
  <sheetFormatPr defaultRowHeight="15"/>
  <cols>
    <col min="1" max="1" width="8.140625" customWidth="1"/>
    <col min="2" max="2" width="12.5703125" style="84" customWidth="1"/>
    <col min="3" max="3" width="18" style="84" customWidth="1"/>
    <col min="4" max="4" width="9.42578125" customWidth="1"/>
    <col min="5" max="5" width="24.140625" customWidth="1"/>
    <col min="6" max="6" width="19.85546875" customWidth="1"/>
    <col min="7" max="7" width="23.5703125" customWidth="1"/>
    <col min="8" max="8" width="16.140625" customWidth="1"/>
    <col min="9" max="9" width="12.42578125" style="80" customWidth="1"/>
    <col min="10" max="10" width="13" customWidth="1"/>
    <col min="11" max="11" width="12.140625" customWidth="1"/>
    <col min="12" max="12" width="10.85546875" customWidth="1"/>
    <col min="13" max="13" width="12.140625" customWidth="1"/>
    <col min="14" max="14" width="13.85546875" customWidth="1"/>
    <col min="15" max="15" width="15.5703125" customWidth="1"/>
    <col min="16" max="16" width="13.85546875" customWidth="1"/>
    <col min="17" max="17" width="13.5703125" customWidth="1"/>
    <col min="18" max="18" width="12.85546875" customWidth="1"/>
    <col min="19" max="19" width="12" customWidth="1"/>
    <col min="20" max="20" width="12.85546875" customWidth="1"/>
    <col min="21" max="21" width="12.5703125" customWidth="1"/>
    <col min="22" max="22" width="14.5703125" customWidth="1"/>
    <col min="23" max="23" width="13" customWidth="1"/>
    <col min="24" max="24" width="59" customWidth="1"/>
    <col min="25" max="25" width="12.42578125" customWidth="1"/>
    <col min="26" max="26" width="14" customWidth="1"/>
    <col min="27" max="27" width="14.140625" customWidth="1"/>
    <col min="28" max="28" width="21.140625" customWidth="1"/>
    <col min="29" max="29" width="48.7109375" customWidth="1"/>
  </cols>
  <sheetData>
    <row r="1" spans="1:29">
      <c r="A1" s="322"/>
    </row>
    <row r="2" spans="1:29" ht="59.1" customHeight="1">
      <c r="A2" s="382" t="s">
        <v>1638</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row>
    <row r="3" spans="1:29" s="14" customFormat="1" ht="19.5" customHeight="1">
      <c r="A3" s="11"/>
      <c r="B3" s="12" t="s">
        <v>1</v>
      </c>
      <c r="C3" s="12" t="s">
        <v>2</v>
      </c>
      <c r="D3" s="13" t="s">
        <v>3</v>
      </c>
      <c r="E3" s="13" t="s">
        <v>4</v>
      </c>
      <c r="F3" s="13" t="s">
        <v>5</v>
      </c>
      <c r="G3" s="13" t="s">
        <v>6</v>
      </c>
      <c r="H3" s="13" t="s">
        <v>7</v>
      </c>
      <c r="I3" s="13" t="s">
        <v>10</v>
      </c>
      <c r="J3" s="13" t="s">
        <v>11</v>
      </c>
      <c r="K3" s="13" t="s">
        <v>12</v>
      </c>
      <c r="L3" s="13" t="s">
        <v>13</v>
      </c>
      <c r="M3" s="13" t="s">
        <v>14</v>
      </c>
      <c r="N3" s="13" t="s">
        <v>669</v>
      </c>
      <c r="O3" s="13" t="s">
        <v>19</v>
      </c>
      <c r="P3" s="13" t="s">
        <v>20</v>
      </c>
      <c r="Q3" s="13" t="s">
        <v>1372</v>
      </c>
      <c r="R3" s="13" t="s">
        <v>1373</v>
      </c>
      <c r="S3" s="13" t="s">
        <v>1374</v>
      </c>
      <c r="T3" s="13" t="s">
        <v>1375</v>
      </c>
      <c r="U3" s="13" t="s">
        <v>1376</v>
      </c>
      <c r="V3" s="13" t="s">
        <v>1377</v>
      </c>
      <c r="W3" s="13" t="s">
        <v>1378</v>
      </c>
      <c r="X3" s="294" t="s">
        <v>25</v>
      </c>
      <c r="Y3" s="294" t="s">
        <v>26</v>
      </c>
      <c r="Z3" s="294" t="s">
        <v>27</v>
      </c>
      <c r="AA3" s="294" t="s">
        <v>28</v>
      </c>
      <c r="AB3" s="294" t="s">
        <v>1379</v>
      </c>
      <c r="AC3" s="294" t="s">
        <v>1380</v>
      </c>
    </row>
    <row r="4" spans="1:29" s="207" customFormat="1" ht="24.6" customHeight="1">
      <c r="A4" s="380" t="s">
        <v>44</v>
      </c>
      <c r="B4" s="380" t="s">
        <v>45</v>
      </c>
      <c r="C4" s="380" t="s">
        <v>46</v>
      </c>
      <c r="D4" s="380" t="s">
        <v>1527</v>
      </c>
      <c r="E4" s="380" t="s">
        <v>48</v>
      </c>
      <c r="F4" s="380" t="s">
        <v>51</v>
      </c>
      <c r="G4" s="380" t="s">
        <v>52</v>
      </c>
      <c r="H4" s="384" t="s">
        <v>53</v>
      </c>
      <c r="I4" s="380" t="s">
        <v>54</v>
      </c>
      <c r="J4" s="380" t="s">
        <v>1381</v>
      </c>
      <c r="K4" s="380" t="s">
        <v>1382</v>
      </c>
      <c r="L4" s="386" t="s">
        <v>1383</v>
      </c>
      <c r="M4" s="387"/>
      <c r="N4" s="384" t="s">
        <v>1384</v>
      </c>
      <c r="O4" s="386" t="s">
        <v>1385</v>
      </c>
      <c r="P4" s="387"/>
      <c r="Q4" s="384" t="s">
        <v>1386</v>
      </c>
      <c r="R4" s="380" t="s">
        <v>1387</v>
      </c>
      <c r="S4" s="384" t="s">
        <v>1388</v>
      </c>
      <c r="T4" s="380" t="s">
        <v>1389</v>
      </c>
      <c r="U4" s="384" t="s">
        <v>1390</v>
      </c>
      <c r="V4" s="384" t="s">
        <v>67</v>
      </c>
      <c r="W4" s="384" t="s">
        <v>68</v>
      </c>
      <c r="X4" s="380" t="s">
        <v>81</v>
      </c>
      <c r="Y4" s="381" t="s">
        <v>1391</v>
      </c>
      <c r="Z4" s="381"/>
      <c r="AA4" s="381"/>
      <c r="AB4" s="380" t="s">
        <v>86</v>
      </c>
      <c r="AC4" s="380" t="s">
        <v>87</v>
      </c>
    </row>
    <row r="5" spans="1:29" s="207" customFormat="1" ht="75.599999999999994" customHeight="1">
      <c r="A5" s="380"/>
      <c r="B5" s="380"/>
      <c r="C5" s="380"/>
      <c r="D5" s="380"/>
      <c r="E5" s="380"/>
      <c r="F5" s="380"/>
      <c r="G5" s="380"/>
      <c r="H5" s="385"/>
      <c r="I5" s="380"/>
      <c r="J5" s="380"/>
      <c r="K5" s="380"/>
      <c r="L5" s="306" t="s">
        <v>57</v>
      </c>
      <c r="M5" s="306" t="s">
        <v>58</v>
      </c>
      <c r="N5" s="385"/>
      <c r="O5" s="306" t="s">
        <v>60</v>
      </c>
      <c r="P5" s="306" t="s">
        <v>1392</v>
      </c>
      <c r="Q5" s="385"/>
      <c r="R5" s="380"/>
      <c r="S5" s="385"/>
      <c r="T5" s="380"/>
      <c r="U5" s="385"/>
      <c r="V5" s="385"/>
      <c r="W5" s="385"/>
      <c r="X5" s="380"/>
      <c r="Y5" s="305" t="s">
        <v>1393</v>
      </c>
      <c r="Z5" s="305" t="s">
        <v>84</v>
      </c>
      <c r="AA5" s="305" t="s">
        <v>85</v>
      </c>
      <c r="AB5" s="380"/>
      <c r="AC5" s="380"/>
    </row>
    <row r="6" spans="1:29" ht="90">
      <c r="A6" s="13">
        <v>1</v>
      </c>
      <c r="B6" s="26" t="s">
        <v>477</v>
      </c>
      <c r="C6" s="18" t="s">
        <v>1528</v>
      </c>
      <c r="D6" s="19" t="s">
        <v>1639</v>
      </c>
      <c r="E6" s="18" t="s">
        <v>1640</v>
      </c>
      <c r="F6" s="18" t="s">
        <v>482</v>
      </c>
      <c r="G6" s="18" t="s">
        <v>482</v>
      </c>
      <c r="H6" s="20" t="s">
        <v>1534</v>
      </c>
      <c r="I6" s="13" t="s">
        <v>96</v>
      </c>
      <c r="J6" s="13" t="s">
        <v>483</v>
      </c>
      <c r="K6" s="37" t="s">
        <v>98</v>
      </c>
      <c r="L6" s="22">
        <v>0</v>
      </c>
      <c r="M6" s="22">
        <v>0</v>
      </c>
      <c r="N6" s="22">
        <f>L6+M6</f>
        <v>0</v>
      </c>
      <c r="O6" s="22">
        <v>0</v>
      </c>
      <c r="P6" s="22">
        <v>1291.6974700000001</v>
      </c>
      <c r="Q6" s="22">
        <f>O6+P6</f>
        <v>1291.6974700000001</v>
      </c>
      <c r="R6" s="22">
        <f>P6-M6</f>
        <v>1291.6974700000001</v>
      </c>
      <c r="S6" s="22">
        <f>Q6-N6</f>
        <v>1291.6974700000001</v>
      </c>
      <c r="T6" s="24" t="str">
        <f>IF(M6=0,"100.0%",(P6-M6)/M6)</f>
        <v>100.0%</v>
      </c>
      <c r="U6" s="24" t="str">
        <f>IF(N6=0,"100.0%",(Q6-N6)/N6)</f>
        <v>100.0%</v>
      </c>
      <c r="V6" s="310" t="str">
        <f>IF(ABS(R6)&gt;20000,"YES","NO")</f>
        <v>NO</v>
      </c>
      <c r="W6" s="310" t="str">
        <f>IF(AND(ABS(R6)&gt;10000,ABS(T6)&gt;0.2),"YES","NO")</f>
        <v>NO</v>
      </c>
      <c r="X6" s="26" t="s">
        <v>1559</v>
      </c>
      <c r="Y6" s="12" t="s">
        <v>101</v>
      </c>
      <c r="Z6" s="12" t="s">
        <v>101</v>
      </c>
      <c r="AA6" s="12" t="s">
        <v>101</v>
      </c>
      <c r="AB6" s="12" t="s">
        <v>256</v>
      </c>
      <c r="AC6" s="339" t="s">
        <v>1641</v>
      </c>
    </row>
    <row r="7" spans="1:29" ht="26.25">
      <c r="A7" s="13">
        <v>2</v>
      </c>
      <c r="B7" s="26" t="s">
        <v>477</v>
      </c>
      <c r="C7" s="18" t="s">
        <v>1528</v>
      </c>
      <c r="D7" s="19" t="s">
        <v>1639</v>
      </c>
      <c r="E7" s="18" t="s">
        <v>1640</v>
      </c>
      <c r="F7" s="303" t="s">
        <v>1538</v>
      </c>
      <c r="G7" s="18" t="s">
        <v>1642</v>
      </c>
      <c r="H7" s="20" t="s">
        <v>1534</v>
      </c>
      <c r="I7" s="13" t="s">
        <v>374</v>
      </c>
      <c r="J7" s="13" t="s">
        <v>483</v>
      </c>
      <c r="K7" s="37" t="s">
        <v>98</v>
      </c>
      <c r="L7" s="22">
        <v>0</v>
      </c>
      <c r="M7" s="22">
        <v>0</v>
      </c>
      <c r="N7" s="22">
        <f t="shared" ref="N7" si="0">L7+M7</f>
        <v>0</v>
      </c>
      <c r="O7" s="22">
        <v>0</v>
      </c>
      <c r="P7" s="22">
        <v>1291.6974700000001</v>
      </c>
      <c r="Q7" s="22">
        <f t="shared" ref="Q7" si="1">O7+P7</f>
        <v>1291.6974700000001</v>
      </c>
      <c r="R7" s="22">
        <f t="shared" ref="R7:S35" si="2">P7-M7</f>
        <v>1291.6974700000001</v>
      </c>
      <c r="S7" s="22">
        <f t="shared" si="2"/>
        <v>1291.6974700000001</v>
      </c>
      <c r="T7" s="24" t="str">
        <f t="shared" ref="T7:U35" si="3">IF(M7=0,"100.0%",(P7-M7)/M7)</f>
        <v>100.0%</v>
      </c>
      <c r="U7" s="24" t="str">
        <f t="shared" si="3"/>
        <v>100.0%</v>
      </c>
      <c r="V7" s="310" t="s">
        <v>1444</v>
      </c>
      <c r="W7" s="310" t="s">
        <v>1444</v>
      </c>
      <c r="X7" s="310" t="s">
        <v>1444</v>
      </c>
      <c r="Y7" s="310" t="s">
        <v>1444</v>
      </c>
      <c r="Z7" s="310" t="s">
        <v>1444</v>
      </c>
      <c r="AA7" s="310" t="s">
        <v>1444</v>
      </c>
      <c r="AB7" s="310" t="s">
        <v>1444</v>
      </c>
      <c r="AC7" s="340" t="s">
        <v>1444</v>
      </c>
    </row>
    <row r="8" spans="1:29" ht="90">
      <c r="A8" s="13">
        <v>3</v>
      </c>
      <c r="B8" s="26" t="s">
        <v>477</v>
      </c>
      <c r="C8" s="18" t="s">
        <v>1528</v>
      </c>
      <c r="D8" s="19" t="s">
        <v>1643</v>
      </c>
      <c r="E8" s="18" t="s">
        <v>1644</v>
      </c>
      <c r="F8" s="18" t="s">
        <v>482</v>
      </c>
      <c r="G8" s="18" t="s">
        <v>482</v>
      </c>
      <c r="H8" s="20" t="s">
        <v>1563</v>
      </c>
      <c r="I8" s="13" t="s">
        <v>96</v>
      </c>
      <c r="J8" s="13" t="s">
        <v>483</v>
      </c>
      <c r="K8" s="37" t="s">
        <v>98</v>
      </c>
      <c r="L8" s="22">
        <v>41008.572059999999</v>
      </c>
      <c r="M8" s="22">
        <v>46002.09087</v>
      </c>
      <c r="N8" s="22">
        <f>L8+M8</f>
        <v>87010.662929999991</v>
      </c>
      <c r="O8" s="22">
        <v>59406.899790000003</v>
      </c>
      <c r="P8" s="22">
        <v>39823.819219999998</v>
      </c>
      <c r="Q8" s="22">
        <f>O8+P8</f>
        <v>99230.719010000001</v>
      </c>
      <c r="R8" s="22">
        <f t="shared" si="2"/>
        <v>-6178.2716500000024</v>
      </c>
      <c r="S8" s="22">
        <f>Q8-N8</f>
        <v>12220.056080000009</v>
      </c>
      <c r="T8" s="24">
        <f t="shared" si="3"/>
        <v>-0.13430414864097245</v>
      </c>
      <c r="U8" s="24">
        <f>IF(N8=0,"100.0%",(Q8-N8)/N8)</f>
        <v>0.14044320165484814</v>
      </c>
      <c r="V8" s="310" t="str">
        <f>IF(ABS(R8)&gt;20000,"YES","NO")</f>
        <v>NO</v>
      </c>
      <c r="W8" s="310" t="str">
        <f>IF(AND(ABS(R8)&gt;10000,ABS(T8)&gt;0.2),"YES","NO")</f>
        <v>NO</v>
      </c>
      <c r="X8" s="26" t="s">
        <v>1559</v>
      </c>
      <c r="Y8" s="12" t="s">
        <v>101</v>
      </c>
      <c r="Z8" s="12" t="s">
        <v>101</v>
      </c>
      <c r="AA8" s="12" t="s">
        <v>101</v>
      </c>
      <c r="AB8" s="12" t="s">
        <v>256</v>
      </c>
      <c r="AC8" s="339" t="s">
        <v>1645</v>
      </c>
    </row>
    <row r="9" spans="1:29" ht="39">
      <c r="A9" s="13">
        <v>4</v>
      </c>
      <c r="B9" s="26" t="s">
        <v>477</v>
      </c>
      <c r="C9" s="18" t="s">
        <v>1528</v>
      </c>
      <c r="D9" s="19" t="s">
        <v>1643</v>
      </c>
      <c r="E9" s="18" t="s">
        <v>1644</v>
      </c>
      <c r="F9" s="18" t="s">
        <v>1565</v>
      </c>
      <c r="G9" s="20" t="s">
        <v>1646</v>
      </c>
      <c r="H9" s="20" t="s">
        <v>1563</v>
      </c>
      <c r="I9" s="13" t="s">
        <v>374</v>
      </c>
      <c r="J9" s="13" t="s">
        <v>483</v>
      </c>
      <c r="K9" s="37" t="s">
        <v>98</v>
      </c>
      <c r="L9" s="22">
        <v>0</v>
      </c>
      <c r="M9" s="22">
        <v>0</v>
      </c>
      <c r="N9" s="22">
        <f t="shared" ref="N9:N35" si="4">L9+M9</f>
        <v>0</v>
      </c>
      <c r="O9" s="22">
        <v>2730.3461499999999</v>
      </c>
      <c r="P9" s="324">
        <v>1.14211</v>
      </c>
      <c r="Q9" s="22">
        <f t="shared" ref="Q9:Q35" si="5">O9+P9</f>
        <v>2731.4882599999996</v>
      </c>
      <c r="R9" s="22">
        <f t="shared" si="2"/>
        <v>1.14211</v>
      </c>
      <c r="S9" s="22">
        <f t="shared" si="2"/>
        <v>2731.4882599999996</v>
      </c>
      <c r="T9" s="24" t="str">
        <f t="shared" si="3"/>
        <v>100.0%</v>
      </c>
      <c r="U9" s="24" t="str">
        <f t="shared" si="3"/>
        <v>100.0%</v>
      </c>
      <c r="V9" s="310" t="s">
        <v>1444</v>
      </c>
      <c r="W9" s="310" t="s">
        <v>1444</v>
      </c>
      <c r="X9" s="310" t="s">
        <v>1444</v>
      </c>
      <c r="Y9" s="310" t="s">
        <v>1444</v>
      </c>
      <c r="Z9" s="310" t="s">
        <v>1444</v>
      </c>
      <c r="AA9" s="310" t="s">
        <v>1444</v>
      </c>
      <c r="AB9" s="310" t="s">
        <v>1444</v>
      </c>
      <c r="AC9" s="12" t="s">
        <v>1444</v>
      </c>
    </row>
    <row r="10" spans="1:29" ht="39">
      <c r="A10" s="13">
        <v>5</v>
      </c>
      <c r="B10" s="26" t="s">
        <v>477</v>
      </c>
      <c r="C10" s="18" t="s">
        <v>1528</v>
      </c>
      <c r="D10" s="19" t="s">
        <v>1643</v>
      </c>
      <c r="E10" s="18" t="s">
        <v>1644</v>
      </c>
      <c r="F10" s="18" t="s">
        <v>1565</v>
      </c>
      <c r="G10" s="18" t="s">
        <v>1567</v>
      </c>
      <c r="H10" s="20" t="s">
        <v>1563</v>
      </c>
      <c r="I10" s="13" t="s">
        <v>374</v>
      </c>
      <c r="J10" s="13" t="s">
        <v>483</v>
      </c>
      <c r="K10" s="37" t="s">
        <v>98</v>
      </c>
      <c r="L10" s="22">
        <v>0</v>
      </c>
      <c r="M10" s="22">
        <v>0</v>
      </c>
      <c r="N10" s="22">
        <f t="shared" si="4"/>
        <v>0</v>
      </c>
      <c r="O10" s="22">
        <v>41175.761489999997</v>
      </c>
      <c r="P10" s="324">
        <v>20440.048549999996</v>
      </c>
      <c r="Q10" s="22">
        <f t="shared" si="5"/>
        <v>61615.810039999997</v>
      </c>
      <c r="R10" s="22">
        <f t="shared" si="2"/>
        <v>20440.048549999996</v>
      </c>
      <c r="S10" s="22">
        <f t="shared" si="2"/>
        <v>61615.810039999997</v>
      </c>
      <c r="T10" s="24" t="str">
        <f t="shared" si="3"/>
        <v>100.0%</v>
      </c>
      <c r="U10" s="24" t="str">
        <f t="shared" si="3"/>
        <v>100.0%</v>
      </c>
      <c r="V10" s="310" t="s">
        <v>1444</v>
      </c>
      <c r="W10" s="310" t="s">
        <v>1444</v>
      </c>
      <c r="X10" s="310" t="s">
        <v>1444</v>
      </c>
      <c r="Y10" s="310" t="s">
        <v>1444</v>
      </c>
      <c r="Z10" s="310" t="s">
        <v>1444</v>
      </c>
      <c r="AA10" s="310" t="s">
        <v>1444</v>
      </c>
      <c r="AB10" s="310" t="s">
        <v>1444</v>
      </c>
      <c r="AC10" s="310" t="s">
        <v>1444</v>
      </c>
    </row>
    <row r="11" spans="1:29" ht="39">
      <c r="A11" s="13">
        <v>6</v>
      </c>
      <c r="B11" s="26" t="s">
        <v>477</v>
      </c>
      <c r="C11" s="18" t="s">
        <v>1528</v>
      </c>
      <c r="D11" s="19" t="s">
        <v>1643</v>
      </c>
      <c r="E11" s="18" t="s">
        <v>1644</v>
      </c>
      <c r="F11" s="18" t="s">
        <v>1565</v>
      </c>
      <c r="G11" s="18" t="s">
        <v>1568</v>
      </c>
      <c r="H11" s="20" t="s">
        <v>1563</v>
      </c>
      <c r="I11" s="13" t="s">
        <v>374</v>
      </c>
      <c r="J11" s="13" t="s">
        <v>483</v>
      </c>
      <c r="K11" s="37" t="s">
        <v>98</v>
      </c>
      <c r="L11" s="22">
        <v>0</v>
      </c>
      <c r="M11" s="22">
        <v>0</v>
      </c>
      <c r="N11" s="22">
        <f t="shared" si="4"/>
        <v>0</v>
      </c>
      <c r="O11" s="22">
        <v>6258.40913</v>
      </c>
      <c r="P11" s="324">
        <v>418.96464000000003</v>
      </c>
      <c r="Q11" s="22">
        <f t="shared" si="5"/>
        <v>6677.3737700000001</v>
      </c>
      <c r="R11" s="22">
        <f t="shared" si="2"/>
        <v>418.96464000000003</v>
      </c>
      <c r="S11" s="22">
        <f t="shared" si="2"/>
        <v>6677.3737700000001</v>
      </c>
      <c r="T11" s="24" t="str">
        <f t="shared" si="3"/>
        <v>100.0%</v>
      </c>
      <c r="U11" s="24" t="str">
        <f t="shared" si="3"/>
        <v>100.0%</v>
      </c>
      <c r="V11" s="310" t="s">
        <v>1444</v>
      </c>
      <c r="W11" s="310" t="s">
        <v>1444</v>
      </c>
      <c r="X11" s="310" t="s">
        <v>1444</v>
      </c>
      <c r="Y11" s="310" t="s">
        <v>1444</v>
      </c>
      <c r="Z11" s="310" t="s">
        <v>1444</v>
      </c>
      <c r="AA11" s="310" t="s">
        <v>1444</v>
      </c>
      <c r="AB11" s="310" t="s">
        <v>1444</v>
      </c>
      <c r="AC11" s="310" t="s">
        <v>1444</v>
      </c>
    </row>
    <row r="12" spans="1:29" ht="39">
      <c r="A12" s="13">
        <v>7</v>
      </c>
      <c r="B12" s="26" t="s">
        <v>477</v>
      </c>
      <c r="C12" s="18" t="s">
        <v>1528</v>
      </c>
      <c r="D12" s="19" t="s">
        <v>1643</v>
      </c>
      <c r="E12" s="18" t="s">
        <v>1644</v>
      </c>
      <c r="F12" s="18" t="s">
        <v>1565</v>
      </c>
      <c r="G12" s="18" t="s">
        <v>1566</v>
      </c>
      <c r="H12" s="20" t="s">
        <v>1563</v>
      </c>
      <c r="I12" s="13" t="s">
        <v>374</v>
      </c>
      <c r="J12" s="13" t="s">
        <v>483</v>
      </c>
      <c r="K12" s="37" t="s">
        <v>98</v>
      </c>
      <c r="L12" s="22">
        <v>0</v>
      </c>
      <c r="M12" s="22">
        <v>0</v>
      </c>
      <c r="N12" s="22">
        <f t="shared" si="4"/>
        <v>0</v>
      </c>
      <c r="O12" s="22">
        <v>8746.8530100000007</v>
      </c>
      <c r="P12" s="324">
        <v>510.93700000000001</v>
      </c>
      <c r="Q12" s="22">
        <f t="shared" si="5"/>
        <v>9257.7900100000006</v>
      </c>
      <c r="R12" s="22">
        <f t="shared" si="2"/>
        <v>510.93700000000001</v>
      </c>
      <c r="S12" s="22">
        <f t="shared" si="2"/>
        <v>9257.7900100000006</v>
      </c>
      <c r="T12" s="24" t="str">
        <f t="shared" si="3"/>
        <v>100.0%</v>
      </c>
      <c r="U12" s="24" t="str">
        <f t="shared" si="3"/>
        <v>100.0%</v>
      </c>
      <c r="V12" s="310" t="s">
        <v>1444</v>
      </c>
      <c r="W12" s="310" t="s">
        <v>1444</v>
      </c>
      <c r="X12" s="310" t="s">
        <v>1444</v>
      </c>
      <c r="Y12" s="310" t="s">
        <v>1444</v>
      </c>
      <c r="Z12" s="310" t="s">
        <v>1444</v>
      </c>
      <c r="AA12" s="310" t="s">
        <v>1444</v>
      </c>
      <c r="AB12" s="310" t="s">
        <v>1444</v>
      </c>
      <c r="AC12" s="310" t="s">
        <v>1444</v>
      </c>
    </row>
    <row r="13" spans="1:29" ht="39">
      <c r="A13" s="13">
        <v>8</v>
      </c>
      <c r="B13" s="26" t="s">
        <v>477</v>
      </c>
      <c r="C13" s="18" t="s">
        <v>1528</v>
      </c>
      <c r="D13" s="19" t="s">
        <v>1643</v>
      </c>
      <c r="E13" s="18" t="s">
        <v>1644</v>
      </c>
      <c r="F13" s="18" t="s">
        <v>1565</v>
      </c>
      <c r="G13" s="18" t="s">
        <v>1647</v>
      </c>
      <c r="H13" s="20" t="s">
        <v>1563</v>
      </c>
      <c r="I13" s="13" t="s">
        <v>374</v>
      </c>
      <c r="J13" s="13" t="s">
        <v>483</v>
      </c>
      <c r="K13" s="37" t="s">
        <v>98</v>
      </c>
      <c r="L13" s="22">
        <v>0</v>
      </c>
      <c r="M13" s="22">
        <v>0</v>
      </c>
      <c r="N13" s="22">
        <f t="shared" si="4"/>
        <v>0</v>
      </c>
      <c r="O13" s="22">
        <v>0</v>
      </c>
      <c r="P13" s="324">
        <v>2829.5295199999996</v>
      </c>
      <c r="Q13" s="22">
        <f t="shared" si="5"/>
        <v>2829.5295199999996</v>
      </c>
      <c r="R13" s="22">
        <f t="shared" si="2"/>
        <v>2829.5295199999996</v>
      </c>
      <c r="S13" s="22">
        <f t="shared" si="2"/>
        <v>2829.5295199999996</v>
      </c>
      <c r="T13" s="24" t="str">
        <f t="shared" si="3"/>
        <v>100.0%</v>
      </c>
      <c r="U13" s="24" t="str">
        <f t="shared" si="3"/>
        <v>100.0%</v>
      </c>
      <c r="V13" s="310" t="s">
        <v>1444</v>
      </c>
      <c r="W13" s="310" t="s">
        <v>1444</v>
      </c>
      <c r="X13" s="310" t="s">
        <v>1444</v>
      </c>
      <c r="Y13" s="310" t="s">
        <v>1444</v>
      </c>
      <c r="Z13" s="310" t="s">
        <v>1444</v>
      </c>
      <c r="AA13" s="310" t="s">
        <v>1444</v>
      </c>
      <c r="AB13" s="310" t="s">
        <v>1444</v>
      </c>
      <c r="AC13" s="310" t="s">
        <v>1444</v>
      </c>
    </row>
    <row r="14" spans="1:29" ht="26.25">
      <c r="A14" s="13">
        <v>9</v>
      </c>
      <c r="B14" s="26" t="s">
        <v>477</v>
      </c>
      <c r="C14" s="18" t="s">
        <v>1528</v>
      </c>
      <c r="D14" s="19" t="s">
        <v>1643</v>
      </c>
      <c r="E14" s="18" t="s">
        <v>1644</v>
      </c>
      <c r="F14" s="18" t="s">
        <v>94</v>
      </c>
      <c r="G14" s="18" t="s">
        <v>94</v>
      </c>
      <c r="H14" s="20" t="s">
        <v>1563</v>
      </c>
      <c r="I14" s="13" t="s">
        <v>96</v>
      </c>
      <c r="J14" s="13" t="s">
        <v>483</v>
      </c>
      <c r="K14" s="37" t="s">
        <v>98</v>
      </c>
      <c r="L14" s="22">
        <v>0</v>
      </c>
      <c r="M14" s="22">
        <v>0</v>
      </c>
      <c r="N14" s="22">
        <f t="shared" si="4"/>
        <v>0</v>
      </c>
      <c r="O14" s="22">
        <v>495.53001</v>
      </c>
      <c r="P14" s="324">
        <v>15623.196210000004</v>
      </c>
      <c r="Q14" s="22">
        <f t="shared" si="5"/>
        <v>16118.726220000004</v>
      </c>
      <c r="R14" s="22">
        <f t="shared" si="2"/>
        <v>15623.196210000004</v>
      </c>
      <c r="S14" s="22">
        <f t="shared" si="2"/>
        <v>16118.726220000004</v>
      </c>
      <c r="T14" s="24" t="str">
        <f t="shared" si="3"/>
        <v>100.0%</v>
      </c>
      <c r="U14" s="24" t="str">
        <f t="shared" si="3"/>
        <v>100.0%</v>
      </c>
      <c r="V14" s="310" t="s">
        <v>1444</v>
      </c>
      <c r="W14" s="310" t="s">
        <v>1444</v>
      </c>
      <c r="X14" s="310" t="s">
        <v>1444</v>
      </c>
      <c r="Y14" s="310" t="s">
        <v>1444</v>
      </c>
      <c r="Z14" s="310" t="s">
        <v>1444</v>
      </c>
      <c r="AA14" s="310" t="s">
        <v>1444</v>
      </c>
      <c r="AB14" s="310" t="s">
        <v>1444</v>
      </c>
      <c r="AC14" s="310" t="s">
        <v>1444</v>
      </c>
    </row>
    <row r="15" spans="1:29" ht="115.5">
      <c r="A15" s="13">
        <v>10</v>
      </c>
      <c r="B15" s="26" t="s">
        <v>477</v>
      </c>
      <c r="C15" s="18" t="s">
        <v>1528</v>
      </c>
      <c r="D15" s="19" t="s">
        <v>1648</v>
      </c>
      <c r="E15" s="18" t="s">
        <v>1587</v>
      </c>
      <c r="F15" s="18" t="s">
        <v>482</v>
      </c>
      <c r="G15" s="18" t="s">
        <v>482</v>
      </c>
      <c r="H15" s="20" t="s">
        <v>1563</v>
      </c>
      <c r="I15" s="13" t="s">
        <v>96</v>
      </c>
      <c r="J15" s="13" t="s">
        <v>483</v>
      </c>
      <c r="K15" s="37" t="s">
        <v>98</v>
      </c>
      <c r="L15" s="22">
        <v>99788.265039999998</v>
      </c>
      <c r="M15" s="324">
        <v>155877.58848000001</v>
      </c>
      <c r="N15" s="22">
        <f t="shared" si="4"/>
        <v>255665.85352</v>
      </c>
      <c r="O15" s="22">
        <v>68462.143859999996</v>
      </c>
      <c r="P15" s="324">
        <v>131413.592</v>
      </c>
      <c r="Q15" s="22">
        <f t="shared" si="5"/>
        <v>199875.73586000002</v>
      </c>
      <c r="R15" s="22">
        <f t="shared" si="2"/>
        <v>-24463.996480000002</v>
      </c>
      <c r="S15" s="22">
        <f t="shared" si="2"/>
        <v>-55790.117659999989</v>
      </c>
      <c r="T15" s="24">
        <f t="shared" si="3"/>
        <v>-0.1569436422423155</v>
      </c>
      <c r="U15" s="24">
        <f t="shared" si="3"/>
        <v>-0.21821497431856182</v>
      </c>
      <c r="V15" s="310" t="str">
        <f>IF(ABS(R15)&gt;20000,"YES","NO")</f>
        <v>YES</v>
      </c>
      <c r="W15" s="310" t="str">
        <f>IF(AND(ABS(R15)&gt;10000,ABS(T15)&gt;0.2),"YES","NO")</f>
        <v>NO</v>
      </c>
      <c r="X15" s="302" t="s">
        <v>1649</v>
      </c>
      <c r="Y15" s="12" t="s">
        <v>101</v>
      </c>
      <c r="Z15" s="12" t="s">
        <v>101</v>
      </c>
      <c r="AA15" s="12" t="s">
        <v>101</v>
      </c>
      <c r="AB15" s="12" t="s">
        <v>102</v>
      </c>
      <c r="AC15" s="302" t="s">
        <v>1650</v>
      </c>
    </row>
    <row r="16" spans="1:29" ht="39">
      <c r="A16" s="13">
        <v>11</v>
      </c>
      <c r="B16" s="26" t="s">
        <v>477</v>
      </c>
      <c r="C16" s="18" t="s">
        <v>1528</v>
      </c>
      <c r="D16" s="19" t="s">
        <v>1648</v>
      </c>
      <c r="E16" s="18" t="s">
        <v>1587</v>
      </c>
      <c r="F16" s="18" t="s">
        <v>1565</v>
      </c>
      <c r="G16" s="20" t="s">
        <v>1646</v>
      </c>
      <c r="H16" s="20" t="s">
        <v>1563</v>
      </c>
      <c r="I16" s="13" t="s">
        <v>374</v>
      </c>
      <c r="J16" s="13" t="s">
        <v>483</v>
      </c>
      <c r="K16" s="37" t="s">
        <v>98</v>
      </c>
      <c r="L16" s="22">
        <v>0</v>
      </c>
      <c r="M16" s="22">
        <v>0</v>
      </c>
      <c r="N16" s="22">
        <f t="shared" si="4"/>
        <v>0</v>
      </c>
      <c r="O16" s="22">
        <v>62494.521630000003</v>
      </c>
      <c r="P16" s="324">
        <v>22697.031590000002</v>
      </c>
      <c r="Q16" s="22">
        <f t="shared" si="5"/>
        <v>85191.553220000002</v>
      </c>
      <c r="R16" s="22">
        <f t="shared" si="2"/>
        <v>22697.031590000002</v>
      </c>
      <c r="S16" s="22">
        <f t="shared" si="2"/>
        <v>85191.553220000002</v>
      </c>
      <c r="T16" s="24" t="str">
        <f t="shared" si="3"/>
        <v>100.0%</v>
      </c>
      <c r="U16" s="24" t="str">
        <f t="shared" si="3"/>
        <v>100.0%</v>
      </c>
      <c r="V16" s="310" t="s">
        <v>1444</v>
      </c>
      <c r="W16" s="310" t="s">
        <v>1444</v>
      </c>
      <c r="X16" s="310" t="s">
        <v>1444</v>
      </c>
      <c r="Y16" s="310" t="s">
        <v>1444</v>
      </c>
      <c r="Z16" s="310" t="s">
        <v>1444</v>
      </c>
      <c r="AA16" s="310" t="s">
        <v>1444</v>
      </c>
      <c r="AB16" s="310" t="s">
        <v>1444</v>
      </c>
      <c r="AC16" s="310" t="s">
        <v>1444</v>
      </c>
    </row>
    <row r="17" spans="1:29" ht="39">
      <c r="A17" s="13">
        <v>12</v>
      </c>
      <c r="B17" s="26" t="s">
        <v>477</v>
      </c>
      <c r="C17" s="18" t="s">
        <v>1528</v>
      </c>
      <c r="D17" s="19" t="s">
        <v>1648</v>
      </c>
      <c r="E17" s="18" t="s">
        <v>1587</v>
      </c>
      <c r="F17" s="18" t="s">
        <v>1565</v>
      </c>
      <c r="G17" s="18" t="s">
        <v>1567</v>
      </c>
      <c r="H17" s="20" t="s">
        <v>1563</v>
      </c>
      <c r="I17" s="13" t="s">
        <v>374</v>
      </c>
      <c r="J17" s="13" t="s">
        <v>483</v>
      </c>
      <c r="K17" s="37" t="s">
        <v>98</v>
      </c>
      <c r="L17" s="22">
        <v>0</v>
      </c>
      <c r="M17" s="22">
        <v>0</v>
      </c>
      <c r="N17" s="22">
        <f t="shared" si="4"/>
        <v>0</v>
      </c>
      <c r="O17" s="22">
        <v>2185.2332200000001</v>
      </c>
      <c r="P17" s="324">
        <v>10759.61983</v>
      </c>
      <c r="Q17" s="22">
        <f t="shared" si="5"/>
        <v>12944.85305</v>
      </c>
      <c r="R17" s="22">
        <f t="shared" si="2"/>
        <v>10759.61983</v>
      </c>
      <c r="S17" s="22">
        <f t="shared" si="2"/>
        <v>12944.85305</v>
      </c>
      <c r="T17" s="24" t="str">
        <f t="shared" si="3"/>
        <v>100.0%</v>
      </c>
      <c r="U17" s="24" t="str">
        <f t="shared" si="3"/>
        <v>100.0%</v>
      </c>
      <c r="V17" s="310" t="s">
        <v>1444</v>
      </c>
      <c r="W17" s="310" t="s">
        <v>1444</v>
      </c>
      <c r="X17" s="310" t="s">
        <v>1444</v>
      </c>
      <c r="Y17" s="310" t="s">
        <v>1444</v>
      </c>
      <c r="Z17" s="310" t="s">
        <v>1444</v>
      </c>
      <c r="AA17" s="310" t="s">
        <v>1444</v>
      </c>
      <c r="AB17" s="310" t="s">
        <v>1444</v>
      </c>
      <c r="AC17" s="310" t="s">
        <v>1444</v>
      </c>
    </row>
    <row r="18" spans="1:29" ht="39">
      <c r="A18" s="13">
        <v>13</v>
      </c>
      <c r="B18" s="26" t="s">
        <v>477</v>
      </c>
      <c r="C18" s="18" t="s">
        <v>1528</v>
      </c>
      <c r="D18" s="19" t="s">
        <v>1648</v>
      </c>
      <c r="E18" s="18" t="s">
        <v>1587</v>
      </c>
      <c r="F18" s="18" t="s">
        <v>1565</v>
      </c>
      <c r="G18" s="18" t="s">
        <v>1568</v>
      </c>
      <c r="H18" s="20" t="s">
        <v>1563</v>
      </c>
      <c r="I18" s="13" t="s">
        <v>374</v>
      </c>
      <c r="J18" s="13" t="s">
        <v>483</v>
      </c>
      <c r="K18" s="37" t="s">
        <v>98</v>
      </c>
      <c r="L18" s="22">
        <v>0</v>
      </c>
      <c r="M18" s="22">
        <v>0</v>
      </c>
      <c r="N18" s="22">
        <f t="shared" si="4"/>
        <v>0</v>
      </c>
      <c r="O18" s="22">
        <v>10174.929959999999</v>
      </c>
      <c r="P18" s="324">
        <v>47330.529779999997</v>
      </c>
      <c r="Q18" s="22">
        <f t="shared" si="5"/>
        <v>57505.459739999998</v>
      </c>
      <c r="R18" s="22">
        <f t="shared" si="2"/>
        <v>47330.529779999997</v>
      </c>
      <c r="S18" s="22">
        <f t="shared" si="2"/>
        <v>57505.459739999998</v>
      </c>
      <c r="T18" s="24" t="str">
        <f t="shared" si="3"/>
        <v>100.0%</v>
      </c>
      <c r="U18" s="24" t="str">
        <f t="shared" si="3"/>
        <v>100.0%</v>
      </c>
      <c r="V18" s="310" t="s">
        <v>1444</v>
      </c>
      <c r="W18" s="310" t="s">
        <v>1444</v>
      </c>
      <c r="X18" s="310" t="s">
        <v>1444</v>
      </c>
      <c r="Y18" s="310" t="s">
        <v>1444</v>
      </c>
      <c r="Z18" s="310" t="s">
        <v>1444</v>
      </c>
      <c r="AA18" s="310" t="s">
        <v>1444</v>
      </c>
      <c r="AB18" s="310" t="s">
        <v>1444</v>
      </c>
      <c r="AC18" s="310" t="s">
        <v>1444</v>
      </c>
    </row>
    <row r="19" spans="1:29" ht="39">
      <c r="A19" s="13">
        <v>14</v>
      </c>
      <c r="B19" s="26" t="s">
        <v>477</v>
      </c>
      <c r="C19" s="18" t="s">
        <v>1528</v>
      </c>
      <c r="D19" s="19" t="s">
        <v>1648</v>
      </c>
      <c r="E19" s="18" t="s">
        <v>1587</v>
      </c>
      <c r="F19" s="18" t="s">
        <v>1565</v>
      </c>
      <c r="G19" s="18" t="s">
        <v>1566</v>
      </c>
      <c r="H19" s="20" t="s">
        <v>1563</v>
      </c>
      <c r="I19" s="13" t="s">
        <v>374</v>
      </c>
      <c r="J19" s="13" t="s">
        <v>483</v>
      </c>
      <c r="K19" s="37" t="s">
        <v>98</v>
      </c>
      <c r="L19" s="22">
        <v>0</v>
      </c>
      <c r="M19" s="22">
        <v>0</v>
      </c>
      <c r="N19" s="22">
        <f t="shared" si="4"/>
        <v>0</v>
      </c>
      <c r="O19" s="22">
        <v>17050.000479999999</v>
      </c>
      <c r="P19" s="324">
        <v>36591.367319999998</v>
      </c>
      <c r="Q19" s="22">
        <f t="shared" si="5"/>
        <v>53641.367799999993</v>
      </c>
      <c r="R19" s="22">
        <f t="shared" si="2"/>
        <v>36591.367319999998</v>
      </c>
      <c r="S19" s="22">
        <f t="shared" si="2"/>
        <v>53641.367799999993</v>
      </c>
      <c r="T19" s="24" t="str">
        <f t="shared" si="3"/>
        <v>100.0%</v>
      </c>
      <c r="U19" s="24" t="str">
        <f t="shared" si="3"/>
        <v>100.0%</v>
      </c>
      <c r="V19" s="310" t="s">
        <v>1444</v>
      </c>
      <c r="W19" s="310" t="s">
        <v>1444</v>
      </c>
      <c r="X19" s="310" t="s">
        <v>1444</v>
      </c>
      <c r="Y19" s="310" t="s">
        <v>1444</v>
      </c>
      <c r="Z19" s="310" t="s">
        <v>1444</v>
      </c>
      <c r="AA19" s="310" t="s">
        <v>1444</v>
      </c>
      <c r="AB19" s="310" t="s">
        <v>1444</v>
      </c>
      <c r="AC19" s="310" t="s">
        <v>1444</v>
      </c>
    </row>
    <row r="20" spans="1:29" ht="39">
      <c r="A20" s="13">
        <v>15</v>
      </c>
      <c r="B20" s="26" t="s">
        <v>477</v>
      </c>
      <c r="C20" s="18" t="s">
        <v>1528</v>
      </c>
      <c r="D20" s="19" t="s">
        <v>1648</v>
      </c>
      <c r="E20" s="18" t="s">
        <v>1587</v>
      </c>
      <c r="F20" s="18" t="s">
        <v>1565</v>
      </c>
      <c r="G20" s="18" t="s">
        <v>1647</v>
      </c>
      <c r="H20" s="20" t="s">
        <v>1563</v>
      </c>
      <c r="I20" s="13" t="s">
        <v>374</v>
      </c>
      <c r="J20" s="13" t="s">
        <v>483</v>
      </c>
      <c r="K20" s="37" t="s">
        <v>98</v>
      </c>
      <c r="L20" s="22">
        <v>0</v>
      </c>
      <c r="M20" s="22">
        <v>0</v>
      </c>
      <c r="N20" s="22">
        <f t="shared" si="4"/>
        <v>0</v>
      </c>
      <c r="O20" s="22">
        <v>6123.0414700000001</v>
      </c>
      <c r="P20" s="324">
        <v>2912.5756799999999</v>
      </c>
      <c r="Q20" s="22">
        <f t="shared" si="5"/>
        <v>9035.61715</v>
      </c>
      <c r="R20" s="22">
        <f t="shared" si="2"/>
        <v>2912.5756799999999</v>
      </c>
      <c r="S20" s="22">
        <f t="shared" si="2"/>
        <v>9035.61715</v>
      </c>
      <c r="T20" s="24" t="str">
        <f t="shared" si="3"/>
        <v>100.0%</v>
      </c>
      <c r="U20" s="24" t="str">
        <f t="shared" si="3"/>
        <v>100.0%</v>
      </c>
      <c r="V20" s="310" t="s">
        <v>1444</v>
      </c>
      <c r="W20" s="310" t="s">
        <v>1444</v>
      </c>
      <c r="X20" s="310" t="s">
        <v>1444</v>
      </c>
      <c r="Y20" s="310" t="s">
        <v>1444</v>
      </c>
      <c r="Z20" s="310" t="s">
        <v>1444</v>
      </c>
      <c r="AA20" s="310" t="s">
        <v>1444</v>
      </c>
      <c r="AB20" s="310" t="s">
        <v>1444</v>
      </c>
      <c r="AC20" s="310" t="s">
        <v>1444</v>
      </c>
    </row>
    <row r="21" spans="1:29" ht="26.25">
      <c r="A21" s="13">
        <v>16</v>
      </c>
      <c r="B21" s="26" t="s">
        <v>477</v>
      </c>
      <c r="C21" s="18" t="s">
        <v>1528</v>
      </c>
      <c r="D21" s="19" t="s">
        <v>1648</v>
      </c>
      <c r="E21" s="18" t="s">
        <v>1587</v>
      </c>
      <c r="F21" s="18" t="s">
        <v>94</v>
      </c>
      <c r="G21" s="18" t="s">
        <v>94</v>
      </c>
      <c r="H21" s="20" t="s">
        <v>1563</v>
      </c>
      <c r="I21" s="13" t="s">
        <v>96</v>
      </c>
      <c r="J21" s="13" t="s">
        <v>483</v>
      </c>
      <c r="K21" s="37" t="s">
        <v>98</v>
      </c>
      <c r="L21" s="22">
        <v>0</v>
      </c>
      <c r="M21" s="22">
        <v>0</v>
      </c>
      <c r="N21" s="22">
        <f t="shared" si="4"/>
        <v>0</v>
      </c>
      <c r="O21" s="22">
        <v>-29565.582900000001</v>
      </c>
      <c r="P21" s="324">
        <v>11122.46739</v>
      </c>
      <c r="Q21" s="22">
        <f t="shared" si="5"/>
        <v>-18443.115510000003</v>
      </c>
      <c r="R21" s="22">
        <f t="shared" si="2"/>
        <v>11122.46739</v>
      </c>
      <c r="S21" s="22">
        <f t="shared" si="2"/>
        <v>-18443.115510000003</v>
      </c>
      <c r="T21" s="24" t="str">
        <f t="shared" si="3"/>
        <v>100.0%</v>
      </c>
      <c r="U21" s="24" t="str">
        <f t="shared" si="3"/>
        <v>100.0%</v>
      </c>
      <c r="V21" s="310" t="s">
        <v>1444</v>
      </c>
      <c r="W21" s="310" t="s">
        <v>1444</v>
      </c>
      <c r="X21" s="310" t="s">
        <v>1444</v>
      </c>
      <c r="Y21" s="310" t="s">
        <v>1444</v>
      </c>
      <c r="Z21" s="310" t="s">
        <v>1444</v>
      </c>
      <c r="AA21" s="310" t="s">
        <v>1444</v>
      </c>
      <c r="AB21" s="310" t="s">
        <v>1444</v>
      </c>
      <c r="AC21" s="310" t="s">
        <v>1444</v>
      </c>
    </row>
    <row r="22" spans="1:29" ht="102.75">
      <c r="A22" s="13">
        <v>17</v>
      </c>
      <c r="B22" s="26" t="s">
        <v>477</v>
      </c>
      <c r="C22" s="18" t="s">
        <v>1528</v>
      </c>
      <c r="D22" s="19" t="s">
        <v>1651</v>
      </c>
      <c r="E22" s="18" t="s">
        <v>1652</v>
      </c>
      <c r="F22" s="18" t="s">
        <v>482</v>
      </c>
      <c r="G22" s="18" t="s">
        <v>482</v>
      </c>
      <c r="H22" s="20" t="s">
        <v>1653</v>
      </c>
      <c r="I22" s="13" t="s">
        <v>96</v>
      </c>
      <c r="J22" s="13" t="s">
        <v>483</v>
      </c>
      <c r="K22" s="37" t="s">
        <v>98</v>
      </c>
      <c r="L22" s="22">
        <v>36141.56</v>
      </c>
      <c r="M22" s="324">
        <v>39770.61937</v>
      </c>
      <c r="N22" s="22">
        <f t="shared" si="4"/>
        <v>75912.179369999998</v>
      </c>
      <c r="O22" s="38">
        <v>36316.205999999998</v>
      </c>
      <c r="P22" s="330">
        <v>31151.706999999999</v>
      </c>
      <c r="Q22" s="22">
        <f t="shared" si="5"/>
        <v>67467.913</v>
      </c>
      <c r="R22" s="22">
        <f t="shared" si="2"/>
        <v>-8618.9123700000018</v>
      </c>
      <c r="S22" s="22">
        <f t="shared" si="2"/>
        <v>-8444.2663699999976</v>
      </c>
      <c r="T22" s="24">
        <f t="shared" si="3"/>
        <v>-0.21671556808847359</v>
      </c>
      <c r="U22" s="24">
        <f t="shared" si="3"/>
        <v>-0.11123730658346923</v>
      </c>
      <c r="V22" s="310" t="str">
        <f>IF(ABS(R22)&gt;20000,"YES","NO")</f>
        <v>NO</v>
      </c>
      <c r="W22" s="310" t="str">
        <f>IF(AND(ABS(R22)&gt;10000,ABS(T22)&gt;0.2),"YES","NO")</f>
        <v>NO</v>
      </c>
      <c r="X22" s="26" t="s">
        <v>1559</v>
      </c>
      <c r="Y22" s="12" t="s">
        <v>101</v>
      </c>
      <c r="Z22" s="12" t="s">
        <v>101</v>
      </c>
      <c r="AA22" s="12" t="s">
        <v>101</v>
      </c>
      <c r="AB22" s="12" t="s">
        <v>256</v>
      </c>
      <c r="AC22" s="332" t="s">
        <v>1654</v>
      </c>
    </row>
    <row r="23" spans="1:29" ht="51.75">
      <c r="A23" s="13">
        <v>18</v>
      </c>
      <c r="B23" s="26" t="s">
        <v>477</v>
      </c>
      <c r="C23" s="18" t="s">
        <v>1528</v>
      </c>
      <c r="D23" s="19" t="s">
        <v>1651</v>
      </c>
      <c r="E23" s="18" t="s">
        <v>1652</v>
      </c>
      <c r="F23" s="18" t="s">
        <v>94</v>
      </c>
      <c r="G23" s="18" t="s">
        <v>94</v>
      </c>
      <c r="H23" s="20" t="s">
        <v>1655</v>
      </c>
      <c r="I23" s="13" t="s">
        <v>96</v>
      </c>
      <c r="J23" s="13" t="s">
        <v>483</v>
      </c>
      <c r="K23" s="37" t="s">
        <v>98</v>
      </c>
      <c r="L23" s="22">
        <v>0</v>
      </c>
      <c r="M23" s="324">
        <v>0</v>
      </c>
      <c r="N23" s="22">
        <f t="shared" si="4"/>
        <v>0</v>
      </c>
      <c r="O23" s="38">
        <v>4891.2257099999997</v>
      </c>
      <c r="P23" s="330">
        <v>5027.9120000000003</v>
      </c>
      <c r="Q23" s="22">
        <f t="shared" si="5"/>
        <v>9919.1377099999991</v>
      </c>
      <c r="R23" s="22">
        <f t="shared" si="2"/>
        <v>5027.9120000000003</v>
      </c>
      <c r="S23" s="22">
        <f t="shared" si="2"/>
        <v>9919.1377099999991</v>
      </c>
      <c r="T23" s="24" t="str">
        <f t="shared" si="3"/>
        <v>100.0%</v>
      </c>
      <c r="U23" s="24" t="str">
        <f t="shared" si="3"/>
        <v>100.0%</v>
      </c>
      <c r="V23" s="310" t="s">
        <v>1444</v>
      </c>
      <c r="W23" s="310" t="s">
        <v>1444</v>
      </c>
      <c r="X23" s="310" t="s">
        <v>1444</v>
      </c>
      <c r="Y23" s="310" t="s">
        <v>1444</v>
      </c>
      <c r="Z23" s="310" t="s">
        <v>1444</v>
      </c>
      <c r="AA23" s="310" t="s">
        <v>1444</v>
      </c>
      <c r="AB23" s="310" t="s">
        <v>1444</v>
      </c>
      <c r="AC23" s="310" t="s">
        <v>1444</v>
      </c>
    </row>
    <row r="24" spans="1:29" ht="39">
      <c r="A24" s="13">
        <v>19</v>
      </c>
      <c r="B24" s="26" t="s">
        <v>477</v>
      </c>
      <c r="C24" s="18" t="s">
        <v>1528</v>
      </c>
      <c r="D24" s="19" t="s">
        <v>1651</v>
      </c>
      <c r="E24" s="18" t="s">
        <v>1652</v>
      </c>
      <c r="F24" s="18" t="s">
        <v>1542</v>
      </c>
      <c r="G24" s="18" t="s">
        <v>1656</v>
      </c>
      <c r="H24" s="20" t="s">
        <v>1544</v>
      </c>
      <c r="I24" s="13" t="s">
        <v>374</v>
      </c>
      <c r="J24" s="13" t="s">
        <v>483</v>
      </c>
      <c r="K24" s="37" t="s">
        <v>98</v>
      </c>
      <c r="L24" s="22">
        <v>0</v>
      </c>
      <c r="M24" s="22">
        <v>0</v>
      </c>
      <c r="N24" s="22">
        <f t="shared" si="4"/>
        <v>0</v>
      </c>
      <c r="O24" s="38">
        <v>0</v>
      </c>
      <c r="P24" s="330">
        <v>6055.7103999999999</v>
      </c>
      <c r="Q24" s="22">
        <f t="shared" si="5"/>
        <v>6055.7103999999999</v>
      </c>
      <c r="R24" s="22">
        <f t="shared" si="2"/>
        <v>6055.7103999999999</v>
      </c>
      <c r="S24" s="22">
        <f t="shared" si="2"/>
        <v>6055.7103999999999</v>
      </c>
      <c r="T24" s="24" t="str">
        <f t="shared" si="3"/>
        <v>100.0%</v>
      </c>
      <c r="U24" s="24" t="str">
        <f t="shared" si="3"/>
        <v>100.0%</v>
      </c>
      <c r="V24" s="310" t="s">
        <v>1444</v>
      </c>
      <c r="W24" s="310" t="s">
        <v>1444</v>
      </c>
      <c r="X24" s="310" t="s">
        <v>1444</v>
      </c>
      <c r="Y24" s="310" t="s">
        <v>1444</v>
      </c>
      <c r="Z24" s="310" t="s">
        <v>1444</v>
      </c>
      <c r="AA24" s="310" t="s">
        <v>1444</v>
      </c>
      <c r="AB24" s="310" t="s">
        <v>1444</v>
      </c>
      <c r="AC24" s="310" t="s">
        <v>1444</v>
      </c>
    </row>
    <row r="25" spans="1:29" ht="26.25">
      <c r="A25" s="13">
        <v>20</v>
      </c>
      <c r="B25" s="26" t="s">
        <v>477</v>
      </c>
      <c r="C25" s="18" t="s">
        <v>1528</v>
      </c>
      <c r="D25" s="19" t="s">
        <v>1651</v>
      </c>
      <c r="E25" s="18" t="s">
        <v>1652</v>
      </c>
      <c r="F25" s="18" t="s">
        <v>1597</v>
      </c>
      <c r="G25" s="18" t="s">
        <v>1602</v>
      </c>
      <c r="H25" s="20" t="s">
        <v>1595</v>
      </c>
      <c r="I25" s="13" t="s">
        <v>374</v>
      </c>
      <c r="J25" s="13" t="s">
        <v>483</v>
      </c>
      <c r="K25" s="37" t="s">
        <v>98</v>
      </c>
      <c r="L25" s="22">
        <v>0</v>
      </c>
      <c r="M25" s="22">
        <v>0</v>
      </c>
      <c r="N25" s="22">
        <f t="shared" si="4"/>
        <v>0</v>
      </c>
      <c r="O25" s="38">
        <v>1509.81897</v>
      </c>
      <c r="P25" s="330">
        <v>332.09100000000001</v>
      </c>
      <c r="Q25" s="22">
        <f t="shared" si="5"/>
        <v>1841.9099700000002</v>
      </c>
      <c r="R25" s="22">
        <f t="shared" si="2"/>
        <v>332.09100000000001</v>
      </c>
      <c r="S25" s="22">
        <f t="shared" si="2"/>
        <v>1841.9099700000002</v>
      </c>
      <c r="T25" s="24" t="str">
        <f t="shared" si="3"/>
        <v>100.0%</v>
      </c>
      <c r="U25" s="24" t="str">
        <f t="shared" si="3"/>
        <v>100.0%</v>
      </c>
      <c r="V25" s="310" t="s">
        <v>1444</v>
      </c>
      <c r="W25" s="310" t="s">
        <v>1444</v>
      </c>
      <c r="X25" s="310" t="s">
        <v>1444</v>
      </c>
      <c r="Y25" s="310" t="s">
        <v>1444</v>
      </c>
      <c r="Z25" s="310" t="s">
        <v>1444</v>
      </c>
      <c r="AA25" s="310" t="s">
        <v>1444</v>
      </c>
      <c r="AB25" s="310" t="s">
        <v>1444</v>
      </c>
      <c r="AC25" s="310" t="s">
        <v>1444</v>
      </c>
    </row>
    <row r="26" spans="1:29" ht="26.25">
      <c r="A26" s="13">
        <v>21</v>
      </c>
      <c r="B26" s="26" t="s">
        <v>477</v>
      </c>
      <c r="C26" s="18" t="s">
        <v>1528</v>
      </c>
      <c r="D26" s="19" t="s">
        <v>1651</v>
      </c>
      <c r="E26" s="18" t="s">
        <v>1652</v>
      </c>
      <c r="F26" s="18" t="s">
        <v>1597</v>
      </c>
      <c r="G26" s="18" t="s">
        <v>1603</v>
      </c>
      <c r="H26" s="20" t="s">
        <v>1595</v>
      </c>
      <c r="I26" s="13" t="s">
        <v>374</v>
      </c>
      <c r="J26" s="13" t="s">
        <v>483</v>
      </c>
      <c r="K26" s="37" t="s">
        <v>98</v>
      </c>
      <c r="L26" s="22">
        <v>0</v>
      </c>
      <c r="M26" s="22">
        <v>0</v>
      </c>
      <c r="N26" s="22">
        <f t="shared" si="4"/>
        <v>0</v>
      </c>
      <c r="O26" s="38">
        <v>24702.81</v>
      </c>
      <c r="P26" s="330">
        <v>14364.807000000001</v>
      </c>
      <c r="Q26" s="22">
        <f t="shared" si="5"/>
        <v>39067.616999999998</v>
      </c>
      <c r="R26" s="22">
        <f t="shared" si="2"/>
        <v>14364.807000000001</v>
      </c>
      <c r="S26" s="22">
        <f t="shared" si="2"/>
        <v>39067.616999999998</v>
      </c>
      <c r="T26" s="24" t="str">
        <f t="shared" si="3"/>
        <v>100.0%</v>
      </c>
      <c r="U26" s="24" t="str">
        <f t="shared" si="3"/>
        <v>100.0%</v>
      </c>
      <c r="V26" s="310" t="s">
        <v>1444</v>
      </c>
      <c r="W26" s="310" t="s">
        <v>1444</v>
      </c>
      <c r="X26" s="310" t="s">
        <v>1444</v>
      </c>
      <c r="Y26" s="310" t="s">
        <v>1444</v>
      </c>
      <c r="Z26" s="310" t="s">
        <v>1444</v>
      </c>
      <c r="AA26" s="310" t="s">
        <v>1444</v>
      </c>
      <c r="AB26" s="310" t="s">
        <v>1444</v>
      </c>
      <c r="AC26" s="310" t="s">
        <v>1444</v>
      </c>
    </row>
    <row r="27" spans="1:29" ht="26.25">
      <c r="A27" s="13">
        <v>22</v>
      </c>
      <c r="B27" s="26" t="s">
        <v>477</v>
      </c>
      <c r="C27" s="18" t="s">
        <v>1528</v>
      </c>
      <c r="D27" s="19" t="s">
        <v>1651</v>
      </c>
      <c r="E27" s="18" t="s">
        <v>1652</v>
      </c>
      <c r="F27" s="18" t="s">
        <v>1597</v>
      </c>
      <c r="G27" s="18" t="s">
        <v>1604</v>
      </c>
      <c r="H27" s="20" t="s">
        <v>1595</v>
      </c>
      <c r="I27" s="13" t="s">
        <v>374</v>
      </c>
      <c r="J27" s="13" t="s">
        <v>483</v>
      </c>
      <c r="K27" s="37" t="s">
        <v>98</v>
      </c>
      <c r="L27" s="22">
        <v>0</v>
      </c>
      <c r="M27" s="22">
        <v>0</v>
      </c>
      <c r="N27" s="22">
        <f t="shared" si="4"/>
        <v>0</v>
      </c>
      <c r="O27" s="38">
        <v>1533.962</v>
      </c>
      <c r="P27" s="330">
        <v>4605.3140000000003</v>
      </c>
      <c r="Q27" s="22">
        <f t="shared" si="5"/>
        <v>6139.2759999999998</v>
      </c>
      <c r="R27" s="22">
        <f t="shared" si="2"/>
        <v>4605.3140000000003</v>
      </c>
      <c r="S27" s="22">
        <f t="shared" si="2"/>
        <v>6139.2759999999998</v>
      </c>
      <c r="T27" s="24" t="str">
        <f t="shared" si="3"/>
        <v>100.0%</v>
      </c>
      <c r="U27" s="24" t="str">
        <f t="shared" si="3"/>
        <v>100.0%</v>
      </c>
      <c r="V27" s="310" t="s">
        <v>1444</v>
      </c>
      <c r="W27" s="310" t="s">
        <v>1444</v>
      </c>
      <c r="X27" s="310" t="s">
        <v>1444</v>
      </c>
      <c r="Y27" s="310" t="s">
        <v>1444</v>
      </c>
      <c r="Z27" s="310" t="s">
        <v>1444</v>
      </c>
      <c r="AA27" s="310" t="s">
        <v>1444</v>
      </c>
      <c r="AB27" s="310" t="s">
        <v>1444</v>
      </c>
      <c r="AC27" s="310" t="s">
        <v>1444</v>
      </c>
    </row>
    <row r="28" spans="1:29" ht="26.25">
      <c r="A28" s="13">
        <v>23</v>
      </c>
      <c r="B28" s="26" t="s">
        <v>477</v>
      </c>
      <c r="C28" s="18" t="s">
        <v>1528</v>
      </c>
      <c r="D28" s="19" t="s">
        <v>1651</v>
      </c>
      <c r="E28" s="18" t="s">
        <v>1652</v>
      </c>
      <c r="F28" s="18" t="s">
        <v>1597</v>
      </c>
      <c r="G28" s="18" t="s">
        <v>1605</v>
      </c>
      <c r="H28" s="20" t="s">
        <v>1595</v>
      </c>
      <c r="I28" s="13" t="s">
        <v>374</v>
      </c>
      <c r="J28" s="13" t="s">
        <v>483</v>
      </c>
      <c r="K28" s="37" t="s">
        <v>98</v>
      </c>
      <c r="L28" s="22">
        <v>0</v>
      </c>
      <c r="M28" s="22">
        <v>0</v>
      </c>
      <c r="N28" s="22">
        <f t="shared" si="4"/>
        <v>0</v>
      </c>
      <c r="O28" s="38">
        <v>3678.3890000000001</v>
      </c>
      <c r="P28" s="330">
        <v>765.87300000000005</v>
      </c>
      <c r="Q28" s="22">
        <f t="shared" si="5"/>
        <v>4444.2620000000006</v>
      </c>
      <c r="R28" s="22">
        <f t="shared" si="2"/>
        <v>765.87300000000005</v>
      </c>
      <c r="S28" s="22">
        <f t="shared" si="2"/>
        <v>4444.2620000000006</v>
      </c>
      <c r="T28" s="24" t="str">
        <f t="shared" si="3"/>
        <v>100.0%</v>
      </c>
      <c r="U28" s="24" t="str">
        <f t="shared" si="3"/>
        <v>100.0%</v>
      </c>
      <c r="V28" s="310" t="s">
        <v>1444</v>
      </c>
      <c r="W28" s="310" t="s">
        <v>1444</v>
      </c>
      <c r="X28" s="310" t="s">
        <v>1444</v>
      </c>
      <c r="Y28" s="310" t="s">
        <v>1444</v>
      </c>
      <c r="Z28" s="310" t="s">
        <v>1444</v>
      </c>
      <c r="AA28" s="310" t="s">
        <v>1444</v>
      </c>
      <c r="AB28" s="310" t="s">
        <v>1444</v>
      </c>
      <c r="AC28" s="310" t="s">
        <v>1444</v>
      </c>
    </row>
    <row r="29" spans="1:29" ht="77.25">
      <c r="A29" s="13">
        <v>24</v>
      </c>
      <c r="B29" s="26" t="s">
        <v>477</v>
      </c>
      <c r="C29" s="18" t="s">
        <v>1528</v>
      </c>
      <c r="D29" s="19" t="s">
        <v>1657</v>
      </c>
      <c r="E29" s="18" t="s">
        <v>1658</v>
      </c>
      <c r="F29" s="18" t="s">
        <v>482</v>
      </c>
      <c r="G29" s="18" t="s">
        <v>482</v>
      </c>
      <c r="H29" s="20" t="s">
        <v>1595</v>
      </c>
      <c r="I29" s="13" t="s">
        <v>96</v>
      </c>
      <c r="J29" s="13" t="s">
        <v>483</v>
      </c>
      <c r="K29" s="37" t="s">
        <v>98</v>
      </c>
      <c r="L29" s="22">
        <v>14690.328799999999</v>
      </c>
      <c r="M29" s="324">
        <v>15279.89834</v>
      </c>
      <c r="N29" s="22">
        <f t="shared" si="4"/>
        <v>29970.227139999999</v>
      </c>
      <c r="O29" s="22">
        <v>11808.961370000001</v>
      </c>
      <c r="P29" s="324">
        <v>21858.887999999999</v>
      </c>
      <c r="Q29" s="22">
        <f t="shared" si="5"/>
        <v>33667.849369999996</v>
      </c>
      <c r="R29" s="22">
        <f t="shared" si="2"/>
        <v>6578.9896599999993</v>
      </c>
      <c r="S29" s="22">
        <f t="shared" si="2"/>
        <v>3697.6222299999972</v>
      </c>
      <c r="T29" s="24">
        <f t="shared" si="3"/>
        <v>0.43056501513347106</v>
      </c>
      <c r="U29" s="24">
        <f t="shared" si="3"/>
        <v>0.12337651672532493</v>
      </c>
      <c r="V29" s="310" t="str">
        <f>IF(ABS(R29)&gt;20000,"YES","NO")</f>
        <v>NO</v>
      </c>
      <c r="W29" s="310" t="str">
        <f>IF(AND(ABS(R29)&gt;10000,ABS(T29)&gt;0.2),"YES","NO")</f>
        <v>NO</v>
      </c>
      <c r="X29" s="26" t="s">
        <v>1559</v>
      </c>
      <c r="Y29" s="12" t="s">
        <v>101</v>
      </c>
      <c r="Z29" s="12" t="s">
        <v>101</v>
      </c>
      <c r="AA29" s="12" t="s">
        <v>101</v>
      </c>
      <c r="AB29" s="12" t="s">
        <v>256</v>
      </c>
      <c r="AC29" s="332" t="s">
        <v>1659</v>
      </c>
    </row>
    <row r="30" spans="1:29" ht="26.25">
      <c r="A30" s="13">
        <v>25</v>
      </c>
      <c r="B30" s="26" t="s">
        <v>477</v>
      </c>
      <c r="C30" s="18" t="s">
        <v>1528</v>
      </c>
      <c r="D30" s="19" t="s">
        <v>1657</v>
      </c>
      <c r="E30" s="18" t="s">
        <v>1658</v>
      </c>
      <c r="F30" s="18" t="s">
        <v>1615</v>
      </c>
      <c r="G30" s="18" t="s">
        <v>1620</v>
      </c>
      <c r="H30" s="20" t="s">
        <v>1595</v>
      </c>
      <c r="I30" s="13" t="s">
        <v>374</v>
      </c>
      <c r="J30" s="13" t="s">
        <v>483</v>
      </c>
      <c r="K30" s="37" t="s">
        <v>98</v>
      </c>
      <c r="L30" s="22">
        <v>0</v>
      </c>
      <c r="M30" s="22">
        <v>0</v>
      </c>
      <c r="N30" s="22">
        <f t="shared" si="4"/>
        <v>0</v>
      </c>
      <c r="O30" s="22">
        <v>8313.6360000000004</v>
      </c>
      <c r="P30" s="324">
        <v>5986.18</v>
      </c>
      <c r="Q30" s="22">
        <f t="shared" si="5"/>
        <v>14299.816000000001</v>
      </c>
      <c r="R30" s="22">
        <f t="shared" si="2"/>
        <v>5986.18</v>
      </c>
      <c r="S30" s="22">
        <f t="shared" si="2"/>
        <v>14299.816000000001</v>
      </c>
      <c r="T30" s="24" t="str">
        <f t="shared" si="3"/>
        <v>100.0%</v>
      </c>
      <c r="U30" s="24" t="str">
        <f t="shared" si="3"/>
        <v>100.0%</v>
      </c>
      <c r="V30" s="310" t="s">
        <v>1444</v>
      </c>
      <c r="W30" s="310" t="s">
        <v>1444</v>
      </c>
      <c r="X30" s="310" t="s">
        <v>1444</v>
      </c>
      <c r="Y30" s="310" t="s">
        <v>1444</v>
      </c>
      <c r="Z30" s="310" t="s">
        <v>1444</v>
      </c>
      <c r="AA30" s="310" t="s">
        <v>1444</v>
      </c>
      <c r="AB30" s="310" t="s">
        <v>1444</v>
      </c>
      <c r="AC30" s="310" t="s">
        <v>1444</v>
      </c>
    </row>
    <row r="31" spans="1:29" ht="26.25">
      <c r="A31" s="13">
        <v>26</v>
      </c>
      <c r="B31" s="26" t="s">
        <v>477</v>
      </c>
      <c r="C31" s="18" t="s">
        <v>1528</v>
      </c>
      <c r="D31" s="19" t="s">
        <v>1657</v>
      </c>
      <c r="E31" s="18" t="s">
        <v>1658</v>
      </c>
      <c r="F31" s="18" t="s">
        <v>1615</v>
      </c>
      <c r="G31" s="18" t="s">
        <v>1621</v>
      </c>
      <c r="H31" s="20" t="s">
        <v>1595</v>
      </c>
      <c r="I31" s="13" t="s">
        <v>374</v>
      </c>
      <c r="J31" s="13" t="s">
        <v>483</v>
      </c>
      <c r="K31" s="37" t="s">
        <v>98</v>
      </c>
      <c r="L31" s="22">
        <v>0</v>
      </c>
      <c r="M31" s="22">
        <v>0</v>
      </c>
      <c r="N31" s="22">
        <f t="shared" si="4"/>
        <v>0</v>
      </c>
      <c r="O31" s="22">
        <v>3495.32537</v>
      </c>
      <c r="P31" s="324">
        <v>15872.708000000001</v>
      </c>
      <c r="Q31" s="22">
        <f t="shared" si="5"/>
        <v>19368.033370000001</v>
      </c>
      <c r="R31" s="22">
        <f t="shared" si="2"/>
        <v>15872.708000000001</v>
      </c>
      <c r="S31" s="22">
        <f t="shared" si="2"/>
        <v>19368.033370000001</v>
      </c>
      <c r="T31" s="24" t="str">
        <f t="shared" si="3"/>
        <v>100.0%</v>
      </c>
      <c r="U31" s="24" t="str">
        <f t="shared" si="3"/>
        <v>100.0%</v>
      </c>
      <c r="V31" s="310" t="s">
        <v>1444</v>
      </c>
      <c r="W31" s="310" t="s">
        <v>1444</v>
      </c>
      <c r="X31" s="310" t="s">
        <v>1444</v>
      </c>
      <c r="Y31" s="310" t="s">
        <v>1444</v>
      </c>
      <c r="Z31" s="310" t="s">
        <v>1444</v>
      </c>
      <c r="AA31" s="310" t="s">
        <v>1444</v>
      </c>
      <c r="AB31" s="310" t="s">
        <v>1444</v>
      </c>
      <c r="AC31" s="310" t="s">
        <v>1444</v>
      </c>
    </row>
    <row r="32" spans="1:29" ht="110.65" customHeight="1">
      <c r="A32" s="13">
        <v>27</v>
      </c>
      <c r="B32" s="26" t="s">
        <v>477</v>
      </c>
      <c r="C32" s="18" t="s">
        <v>1629</v>
      </c>
      <c r="D32" s="19" t="s">
        <v>1651</v>
      </c>
      <c r="E32" s="18" t="s">
        <v>1652</v>
      </c>
      <c r="F32" s="18" t="s">
        <v>482</v>
      </c>
      <c r="G32" s="18" t="s">
        <v>482</v>
      </c>
      <c r="H32" s="20" t="s">
        <v>1630</v>
      </c>
      <c r="I32" s="13" t="s">
        <v>96</v>
      </c>
      <c r="J32" s="13" t="s">
        <v>483</v>
      </c>
      <c r="K32" s="37" t="s">
        <v>98</v>
      </c>
      <c r="L32" s="22">
        <v>286508.81393</v>
      </c>
      <c r="M32" s="324">
        <v>298007.32237000001</v>
      </c>
      <c r="N32" s="22">
        <f t="shared" si="4"/>
        <v>584516.13630000001</v>
      </c>
      <c r="O32" s="22">
        <f>245521.0151</f>
        <v>245521.01509999999</v>
      </c>
      <c r="P32" s="324">
        <v>361196.39426999999</v>
      </c>
      <c r="Q32" s="22">
        <f t="shared" si="5"/>
        <v>606717.40937000001</v>
      </c>
      <c r="R32" s="22">
        <f t="shared" si="2"/>
        <v>63189.071899999981</v>
      </c>
      <c r="S32" s="22">
        <f t="shared" si="2"/>
        <v>22201.273069999996</v>
      </c>
      <c r="T32" s="24">
        <f t="shared" si="3"/>
        <v>0.21203865528359628</v>
      </c>
      <c r="U32" s="24">
        <f t="shared" si="3"/>
        <v>3.7982309967581979E-2</v>
      </c>
      <c r="V32" s="310" t="str">
        <f>IF(ABS(R32)&gt;20000,"YES","NO")</f>
        <v>YES</v>
      </c>
      <c r="W32" s="310" t="str">
        <f>IF(AND(ABS(R32)&gt;10000,ABS(T32)&gt;0.2),"YES","NO")</f>
        <v>YES</v>
      </c>
      <c r="X32" s="302" t="s">
        <v>1660</v>
      </c>
      <c r="Y32" s="12" t="s">
        <v>101</v>
      </c>
      <c r="Z32" s="12" t="s">
        <v>101</v>
      </c>
      <c r="AA32" s="12" t="s">
        <v>101</v>
      </c>
      <c r="AB32" s="12" t="s">
        <v>102</v>
      </c>
      <c r="AC32" s="302" t="s">
        <v>1661</v>
      </c>
    </row>
    <row r="33" spans="1:29" ht="39">
      <c r="A33" s="13">
        <v>28</v>
      </c>
      <c r="B33" s="26" t="s">
        <v>477</v>
      </c>
      <c r="C33" s="18" t="s">
        <v>1629</v>
      </c>
      <c r="D33" s="19" t="s">
        <v>1651</v>
      </c>
      <c r="E33" s="18" t="s">
        <v>1652</v>
      </c>
      <c r="F33" s="18" t="s">
        <v>1633</v>
      </c>
      <c r="G33" s="18" t="s">
        <v>1634</v>
      </c>
      <c r="H33" s="20" t="s">
        <v>1630</v>
      </c>
      <c r="I33" s="13" t="s">
        <v>374</v>
      </c>
      <c r="J33" s="13" t="s">
        <v>483</v>
      </c>
      <c r="K33" s="37" t="s">
        <v>98</v>
      </c>
      <c r="L33" s="22">
        <v>0</v>
      </c>
      <c r="M33" s="22">
        <v>0</v>
      </c>
      <c r="N33" s="22">
        <f t="shared" si="4"/>
        <v>0</v>
      </c>
      <c r="O33" s="22">
        <v>86042</v>
      </c>
      <c r="P33" s="22">
        <v>130354.901</v>
      </c>
      <c r="Q33" s="22">
        <f t="shared" si="5"/>
        <v>216396.90100000001</v>
      </c>
      <c r="R33" s="22">
        <f t="shared" si="2"/>
        <v>130354.901</v>
      </c>
      <c r="S33" s="22">
        <f t="shared" si="2"/>
        <v>216396.90100000001</v>
      </c>
      <c r="T33" s="24" t="str">
        <f t="shared" si="3"/>
        <v>100.0%</v>
      </c>
      <c r="U33" s="24" t="str">
        <f t="shared" si="3"/>
        <v>100.0%</v>
      </c>
      <c r="V33" s="310" t="s">
        <v>1444</v>
      </c>
      <c r="W33" s="310" t="s">
        <v>1444</v>
      </c>
      <c r="X33" s="310" t="s">
        <v>1444</v>
      </c>
      <c r="Y33" s="310" t="s">
        <v>1444</v>
      </c>
      <c r="Z33" s="310" t="s">
        <v>1444</v>
      </c>
      <c r="AA33" s="310" t="s">
        <v>1444</v>
      </c>
      <c r="AB33" s="310" t="s">
        <v>1444</v>
      </c>
      <c r="AC33" s="310" t="s">
        <v>1444</v>
      </c>
    </row>
    <row r="34" spans="1:29" ht="26.25">
      <c r="A34" s="13">
        <v>29</v>
      </c>
      <c r="B34" s="26" t="s">
        <v>477</v>
      </c>
      <c r="C34" s="18" t="s">
        <v>1629</v>
      </c>
      <c r="D34" s="19" t="s">
        <v>1651</v>
      </c>
      <c r="E34" s="18" t="s">
        <v>1652</v>
      </c>
      <c r="F34" s="18" t="s">
        <v>1633</v>
      </c>
      <c r="G34" s="18" t="s">
        <v>1635</v>
      </c>
      <c r="H34" s="20" t="s">
        <v>1630</v>
      </c>
      <c r="I34" s="13" t="s">
        <v>374</v>
      </c>
      <c r="J34" s="13" t="s">
        <v>483</v>
      </c>
      <c r="K34" s="37" t="s">
        <v>98</v>
      </c>
      <c r="L34" s="22">
        <v>0</v>
      </c>
      <c r="M34" s="22">
        <v>0</v>
      </c>
      <c r="N34" s="22">
        <f t="shared" si="4"/>
        <v>0</v>
      </c>
      <c r="O34" s="22">
        <v>61471</v>
      </c>
      <c r="P34" s="22">
        <v>74737.767000000007</v>
      </c>
      <c r="Q34" s="22">
        <f t="shared" si="5"/>
        <v>136208.76699999999</v>
      </c>
      <c r="R34" s="22">
        <f t="shared" si="2"/>
        <v>74737.767000000007</v>
      </c>
      <c r="S34" s="22">
        <f t="shared" si="2"/>
        <v>136208.76699999999</v>
      </c>
      <c r="T34" s="24" t="str">
        <f t="shared" si="3"/>
        <v>100.0%</v>
      </c>
      <c r="U34" s="24" t="str">
        <f t="shared" si="3"/>
        <v>100.0%</v>
      </c>
      <c r="V34" s="310" t="s">
        <v>1444</v>
      </c>
      <c r="W34" s="310" t="s">
        <v>1444</v>
      </c>
      <c r="X34" s="310" t="s">
        <v>1444</v>
      </c>
      <c r="Y34" s="310" t="s">
        <v>1444</v>
      </c>
      <c r="Z34" s="310" t="s">
        <v>1444</v>
      </c>
      <c r="AA34" s="310" t="s">
        <v>1444</v>
      </c>
      <c r="AB34" s="310" t="s">
        <v>1444</v>
      </c>
      <c r="AC34" s="310" t="s">
        <v>1444</v>
      </c>
    </row>
    <row r="35" spans="1:29" ht="26.25">
      <c r="A35" s="13">
        <v>30</v>
      </c>
      <c r="B35" s="26" t="s">
        <v>477</v>
      </c>
      <c r="C35" s="18" t="s">
        <v>1629</v>
      </c>
      <c r="D35" s="19" t="s">
        <v>1651</v>
      </c>
      <c r="E35" s="18" t="s">
        <v>1652</v>
      </c>
      <c r="F35" s="18" t="s">
        <v>94</v>
      </c>
      <c r="G35" s="18" t="s">
        <v>94</v>
      </c>
      <c r="H35" s="20" t="s">
        <v>1630</v>
      </c>
      <c r="I35" s="13" t="s">
        <v>96</v>
      </c>
      <c r="J35" s="13" t="s">
        <v>483</v>
      </c>
      <c r="K35" s="37" t="s">
        <v>98</v>
      </c>
      <c r="L35" s="22">
        <v>0</v>
      </c>
      <c r="M35" s="22">
        <v>0</v>
      </c>
      <c r="N35" s="22">
        <f t="shared" si="4"/>
        <v>0</v>
      </c>
      <c r="O35" s="22">
        <v>98007.7</v>
      </c>
      <c r="P35" s="324">
        <v>156103.72700000001</v>
      </c>
      <c r="Q35" s="22">
        <f t="shared" si="5"/>
        <v>254111.42700000003</v>
      </c>
      <c r="R35" s="22">
        <f t="shared" si="2"/>
        <v>156103.72700000001</v>
      </c>
      <c r="S35" s="22">
        <f t="shared" si="2"/>
        <v>254111.42700000003</v>
      </c>
      <c r="T35" s="24" t="str">
        <f t="shared" si="3"/>
        <v>100.0%</v>
      </c>
      <c r="U35" s="24" t="str">
        <f t="shared" si="3"/>
        <v>100.0%</v>
      </c>
      <c r="V35" s="310" t="s">
        <v>1444</v>
      </c>
      <c r="W35" s="310" t="s">
        <v>1444</v>
      </c>
      <c r="X35" s="310" t="s">
        <v>1444</v>
      </c>
      <c r="Y35" s="310" t="s">
        <v>1444</v>
      </c>
      <c r="Z35" s="310" t="s">
        <v>1444</v>
      </c>
      <c r="AA35" s="310" t="s">
        <v>1444</v>
      </c>
      <c r="AB35" s="310" t="s">
        <v>1444</v>
      </c>
      <c r="AC35" s="310" t="s">
        <v>1444</v>
      </c>
    </row>
    <row r="36" spans="1:29">
      <c r="A36" t="s">
        <v>1662</v>
      </c>
    </row>
    <row r="37" spans="1:29" s="14" customFormat="1" ht="18" customHeight="1">
      <c r="A37" s="14" t="s">
        <v>1663</v>
      </c>
      <c r="B37" s="69"/>
      <c r="C37" s="69"/>
      <c r="I37" s="142"/>
    </row>
  </sheetData>
  <mergeCells count="26">
    <mergeCell ref="Q4:Q5"/>
    <mergeCell ref="A4:A5"/>
    <mergeCell ref="B4:B5"/>
    <mergeCell ref="C4:C5"/>
    <mergeCell ref="D4:D5"/>
    <mergeCell ref="E4:E5"/>
    <mergeCell ref="F4:F5"/>
    <mergeCell ref="G4:G5"/>
    <mergeCell ref="H4:H5"/>
    <mergeCell ref="I4:I5"/>
    <mergeCell ref="X4:X5"/>
    <mergeCell ref="Y4:AA4"/>
    <mergeCell ref="AB4:AB5"/>
    <mergeCell ref="AC4:AC5"/>
    <mergeCell ref="A2:AC2"/>
    <mergeCell ref="R4:R5"/>
    <mergeCell ref="S4:S5"/>
    <mergeCell ref="T4:T5"/>
    <mergeCell ref="U4:U5"/>
    <mergeCell ref="V4:V5"/>
    <mergeCell ref="W4:W5"/>
    <mergeCell ref="J4:J5"/>
    <mergeCell ref="K4:K5"/>
    <mergeCell ref="L4:M4"/>
    <mergeCell ref="N4:N5"/>
    <mergeCell ref="O4:P4"/>
  </mergeCells>
  <conditionalFormatting sqref="V6:AA6 AC6:AC9 V8:AA8 V16:AC18 V23:AB28">
    <cfRule type="cellIs" dxfId="21" priority="15" operator="equal">
      <formula>"NO"</formula>
    </cfRule>
    <cfRule type="cellIs" dxfId="20" priority="16" operator="equal">
      <formula>"YES"</formula>
    </cfRule>
  </conditionalFormatting>
  <conditionalFormatting sqref="V15:AA15 AC15">
    <cfRule type="cellIs" dxfId="19" priority="5" operator="equal">
      <formula>"NO"</formula>
    </cfRule>
    <cfRule type="cellIs" dxfId="18" priority="6" operator="equal">
      <formula>"YES"</formula>
    </cfRule>
  </conditionalFormatting>
  <conditionalFormatting sqref="V29:AA29">
    <cfRule type="cellIs" dxfId="17" priority="1" operator="equal">
      <formula>"NO"</formula>
    </cfRule>
    <cfRule type="cellIs" dxfId="16" priority="2" operator="equal">
      <formula>"YES"</formula>
    </cfRule>
  </conditionalFormatting>
  <conditionalFormatting sqref="V7:AB7">
    <cfRule type="cellIs" dxfId="15" priority="9" operator="equal">
      <formula>"NO"</formula>
    </cfRule>
    <cfRule type="cellIs" dxfId="14" priority="10" operator="equal">
      <formula>"YES"</formula>
    </cfRule>
  </conditionalFormatting>
  <conditionalFormatting sqref="V9:AB9 V10:AC14 X19:AC21 V19:W22 V32:W32 V33:AC35">
    <cfRule type="cellIs" dxfId="13" priority="17" operator="equal">
      <formula>"NO"</formula>
    </cfRule>
    <cfRule type="cellIs" dxfId="12" priority="18" operator="equal">
      <formula>"YES"</formula>
    </cfRule>
  </conditionalFormatting>
  <conditionalFormatting sqref="V30:AC31">
    <cfRule type="cellIs" dxfId="11" priority="11" operator="equal">
      <formula>"NO"</formula>
    </cfRule>
    <cfRule type="cellIs" dxfId="10" priority="12" operator="equal">
      <formula>"YES"</formula>
    </cfRule>
  </conditionalFormatting>
  <conditionalFormatting sqref="X22:AA22">
    <cfRule type="cellIs" dxfId="9" priority="7" operator="equal">
      <formula>"NO"</formula>
    </cfRule>
    <cfRule type="cellIs" dxfId="8" priority="8" operator="equal">
      <formula>"YES"</formula>
    </cfRule>
  </conditionalFormatting>
  <conditionalFormatting sqref="Y32:AA32">
    <cfRule type="cellIs" dxfId="7" priority="3" operator="equal">
      <formula>"NO"</formula>
    </cfRule>
    <cfRule type="cellIs" dxfId="6" priority="4" operator="equal">
      <formula>"YES"</formula>
    </cfRule>
  </conditionalFormatting>
  <conditionalFormatting sqref="AC22:AC29">
    <cfRule type="cellIs" dxfId="5" priority="13" operator="equal">
      <formula>"NO"</formula>
    </cfRule>
    <cfRule type="cellIs" dxfId="4" priority="14" operator="equal">
      <formula>"YES"</formula>
    </cfRule>
  </conditionalFormatting>
  <dataValidations disablePrompts="1" count="1">
    <dataValidation type="list" allowBlank="1" showInputMessage="1" showErrorMessage="1" sqref="I16:I18 I6:I13 I20:I23 I25:I35" xr:uid="{4F06C456-ACA1-4CD1-936D-34C73119FBAE}">
      <formula1>#REF!</formula1>
    </dataValidation>
  </dataValidations>
  <pageMargins left="0.2" right="0.2" top="0.25" bottom="0.25" header="0.05" footer="0.05"/>
  <pageSetup paperSize="5" scale="35" orientation="landscape" r:id="rId1"/>
  <headerFooter>
    <oddHeader>&amp;L&amp;"Arial,Regular"&amp;10RSARDiscovery2024_DR_ED_001-Q002Supp01Atch02</oddHeader>
    <oddFooter xml:space="preserve">&amp;C_x000D_&amp;1#&amp;"Calibri"&amp;12&amp;K000000 Public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A6D86-7C52-48B0-B57B-FF792702EF41}">
  <dimension ref="A1:AC9"/>
  <sheetViews>
    <sheetView showGridLines="0" view="pageLayout" zoomScaleNormal="85" workbookViewId="0">
      <selection activeCell="E6" sqref="E6"/>
    </sheetView>
  </sheetViews>
  <sheetFormatPr defaultRowHeight="15"/>
  <cols>
    <col min="1" max="1" width="5.7109375" customWidth="1"/>
    <col min="2" max="2" width="13.140625" style="84" customWidth="1"/>
    <col min="3" max="3" width="15.42578125" style="84" customWidth="1"/>
    <col min="4" max="4" width="7.5703125" customWidth="1"/>
    <col min="5" max="5" width="14.7109375" customWidth="1"/>
    <col min="6" max="6" width="20.7109375" customWidth="1"/>
    <col min="7" max="7" width="20.5703125" customWidth="1"/>
    <col min="8" max="8" width="11.7109375" customWidth="1"/>
    <col min="9" max="9" width="9.85546875" style="80" customWidth="1"/>
    <col min="10" max="10" width="11.7109375" customWidth="1"/>
    <col min="11" max="14" width="10.7109375" customWidth="1"/>
    <col min="15" max="15" width="10.28515625" customWidth="1"/>
    <col min="16" max="16" width="10.85546875" customWidth="1"/>
    <col min="17" max="17" width="10.28515625" customWidth="1"/>
    <col min="18" max="19" width="11.7109375" customWidth="1"/>
    <col min="20" max="20" width="13.5703125" customWidth="1"/>
    <col min="21" max="21" width="12.5703125" customWidth="1"/>
    <col min="22" max="22" width="11.5703125" customWidth="1"/>
    <col min="23" max="23" width="11.7109375" customWidth="1"/>
    <col min="24" max="24" width="30.140625" customWidth="1"/>
    <col min="25" max="26" width="12" customWidth="1"/>
    <col min="27" max="27" width="11.7109375" customWidth="1"/>
    <col min="28" max="28" width="14.42578125" customWidth="1"/>
    <col min="29" max="29" width="46.42578125" customWidth="1"/>
  </cols>
  <sheetData>
    <row r="1" spans="1:29">
      <c r="A1" s="322"/>
    </row>
    <row r="2" spans="1:29" ht="58.9" customHeight="1">
      <c r="A2" s="391" t="s">
        <v>1664</v>
      </c>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3"/>
    </row>
    <row r="3" spans="1:29" s="14" customFormat="1" ht="19.5" customHeight="1">
      <c r="A3" s="341"/>
      <c r="B3" s="342" t="s">
        <v>1</v>
      </c>
      <c r="C3" s="342" t="s">
        <v>2</v>
      </c>
      <c r="D3" s="343" t="s">
        <v>3</v>
      </c>
      <c r="E3" s="343" t="s">
        <v>4</v>
      </c>
      <c r="F3" s="343" t="s">
        <v>5</v>
      </c>
      <c r="G3" s="343" t="s">
        <v>6</v>
      </c>
      <c r="H3" s="343" t="s">
        <v>7</v>
      </c>
      <c r="I3" s="343" t="s">
        <v>10</v>
      </c>
      <c r="J3" s="343" t="s">
        <v>11</v>
      </c>
      <c r="K3" s="343" t="s">
        <v>12</v>
      </c>
      <c r="L3" s="343" t="s">
        <v>13</v>
      </c>
      <c r="M3" s="343" t="s">
        <v>14</v>
      </c>
      <c r="N3" s="343" t="s">
        <v>669</v>
      </c>
      <c r="O3" s="343" t="s">
        <v>19</v>
      </c>
      <c r="P3" s="343" t="s">
        <v>20</v>
      </c>
      <c r="Q3" s="343" t="s">
        <v>1372</v>
      </c>
      <c r="R3" s="343" t="s">
        <v>1373</v>
      </c>
      <c r="S3" s="343" t="s">
        <v>1374</v>
      </c>
      <c r="T3" s="343" t="s">
        <v>1375</v>
      </c>
      <c r="U3" s="343" t="s">
        <v>1376</v>
      </c>
      <c r="V3" s="343" t="s">
        <v>1377</v>
      </c>
      <c r="W3" s="343" t="s">
        <v>1378</v>
      </c>
      <c r="X3" s="294" t="s">
        <v>25</v>
      </c>
      <c r="Y3" s="294" t="s">
        <v>26</v>
      </c>
      <c r="Z3" s="294" t="s">
        <v>27</v>
      </c>
      <c r="AA3" s="294" t="s">
        <v>28</v>
      </c>
      <c r="AB3" s="294" t="s">
        <v>1379</v>
      </c>
      <c r="AC3" s="294" t="s">
        <v>1380</v>
      </c>
    </row>
    <row r="4" spans="1:29" s="207" customFormat="1" ht="32.450000000000003" customHeight="1">
      <c r="A4" s="394" t="s">
        <v>44</v>
      </c>
      <c r="B4" s="394" t="s">
        <v>45</v>
      </c>
      <c r="C4" s="394" t="s">
        <v>46</v>
      </c>
      <c r="D4" s="394" t="s">
        <v>47</v>
      </c>
      <c r="E4" s="394" t="s">
        <v>1665</v>
      </c>
      <c r="F4" s="394" t="s">
        <v>51</v>
      </c>
      <c r="G4" s="394" t="s">
        <v>52</v>
      </c>
      <c r="H4" s="396" t="s">
        <v>53</v>
      </c>
      <c r="I4" s="394" t="s">
        <v>54</v>
      </c>
      <c r="J4" s="394" t="s">
        <v>1381</v>
      </c>
      <c r="K4" s="394" t="s">
        <v>1382</v>
      </c>
      <c r="L4" s="398" t="s">
        <v>1383</v>
      </c>
      <c r="M4" s="399"/>
      <c r="N4" s="396" t="s">
        <v>1384</v>
      </c>
      <c r="O4" s="398" t="s">
        <v>1385</v>
      </c>
      <c r="P4" s="399"/>
      <c r="Q4" s="396" t="s">
        <v>1386</v>
      </c>
      <c r="R4" s="394" t="s">
        <v>1387</v>
      </c>
      <c r="S4" s="396" t="s">
        <v>1388</v>
      </c>
      <c r="T4" s="394" t="s">
        <v>1389</v>
      </c>
      <c r="U4" s="396" t="s">
        <v>1390</v>
      </c>
      <c r="V4" s="396" t="s">
        <v>67</v>
      </c>
      <c r="W4" s="396" t="s">
        <v>68</v>
      </c>
      <c r="X4" s="394" t="s">
        <v>81</v>
      </c>
      <c r="Y4" s="395" t="s">
        <v>1391</v>
      </c>
      <c r="Z4" s="395"/>
      <c r="AA4" s="395"/>
      <c r="AB4" s="394" t="s">
        <v>86</v>
      </c>
      <c r="AC4" s="394" t="s">
        <v>87</v>
      </c>
    </row>
    <row r="5" spans="1:29" s="207" customFormat="1" ht="75.599999999999994" customHeight="1">
      <c r="A5" s="394"/>
      <c r="B5" s="394"/>
      <c r="C5" s="394"/>
      <c r="D5" s="394"/>
      <c r="E5" s="394"/>
      <c r="F5" s="394"/>
      <c r="G5" s="394"/>
      <c r="H5" s="397"/>
      <c r="I5" s="394"/>
      <c r="J5" s="394"/>
      <c r="K5" s="394"/>
      <c r="L5" s="344" t="s">
        <v>57</v>
      </c>
      <c r="M5" s="344" t="s">
        <v>58</v>
      </c>
      <c r="N5" s="397"/>
      <c r="O5" s="344" t="s">
        <v>60</v>
      </c>
      <c r="P5" s="344" t="s">
        <v>1392</v>
      </c>
      <c r="Q5" s="397"/>
      <c r="R5" s="394"/>
      <c r="S5" s="397"/>
      <c r="T5" s="394"/>
      <c r="U5" s="397"/>
      <c r="V5" s="397"/>
      <c r="W5" s="397"/>
      <c r="X5" s="394"/>
      <c r="Y5" s="345" t="s">
        <v>1393</v>
      </c>
      <c r="Z5" s="345" t="s">
        <v>84</v>
      </c>
      <c r="AA5" s="345" t="s">
        <v>85</v>
      </c>
      <c r="AB5" s="394"/>
      <c r="AC5" s="394"/>
    </row>
    <row r="6" spans="1:29" s="356" customFormat="1" ht="99.75">
      <c r="A6" s="346">
        <v>1</v>
      </c>
      <c r="B6" s="347" t="s">
        <v>88</v>
      </c>
      <c r="C6" s="347" t="s">
        <v>1666</v>
      </c>
      <c r="D6" s="348" t="s">
        <v>100</v>
      </c>
      <c r="E6" s="347" t="s">
        <v>1667</v>
      </c>
      <c r="F6" s="347" t="s">
        <v>94</v>
      </c>
      <c r="G6" s="347" t="s">
        <v>94</v>
      </c>
      <c r="H6" s="349" t="s">
        <v>1668</v>
      </c>
      <c r="I6" s="346" t="s">
        <v>96</v>
      </c>
      <c r="J6" s="346" t="s">
        <v>483</v>
      </c>
      <c r="K6" s="350" t="s">
        <v>98</v>
      </c>
      <c r="L6" s="351">
        <v>40427.014999999999</v>
      </c>
      <c r="M6" s="351">
        <v>41244.343281469228</v>
      </c>
      <c r="N6" s="351">
        <f>L6+M6</f>
        <v>81671.358281469234</v>
      </c>
      <c r="O6" s="351">
        <v>32021.052</v>
      </c>
      <c r="P6" s="352">
        <v>33323.465400000001</v>
      </c>
      <c r="Q6" s="351">
        <f>O6+P6</f>
        <v>65344.517399999997</v>
      </c>
      <c r="R6" s="351">
        <f>P6-M6</f>
        <v>-7920.8778814692268</v>
      </c>
      <c r="S6" s="351">
        <f>Q6-N6</f>
        <v>-16326.840881469238</v>
      </c>
      <c r="T6" s="353">
        <f>IF(M6=0,"100.0%",(P6-M6)/M6)</f>
        <v>-0.19204761795850966</v>
      </c>
      <c r="U6" s="353">
        <f>IF(N6=0,"100.0%",(Q6-N6)/N6)</f>
        <v>-0.19990901614738671</v>
      </c>
      <c r="V6" s="354" t="str">
        <f>IF(ABS(R6)&gt;10000,"YES","NO")</f>
        <v>NO</v>
      </c>
      <c r="W6" s="354" t="str">
        <f>IF(AND(ABS(R6)&gt;5000,ABS(T6)&gt;0.2),"YES","NO")</f>
        <v>NO</v>
      </c>
      <c r="X6" s="350" t="s">
        <v>1669</v>
      </c>
      <c r="Y6" s="350" t="s">
        <v>1670</v>
      </c>
      <c r="Z6" s="350" t="s">
        <v>1670</v>
      </c>
      <c r="AA6" s="350" t="s">
        <v>1670</v>
      </c>
      <c r="AB6" s="355" t="s">
        <v>102</v>
      </c>
      <c r="AC6" s="359" t="s">
        <v>1671</v>
      </c>
    </row>
    <row r="7" spans="1:29">
      <c r="A7" s="357" t="s">
        <v>1672</v>
      </c>
    </row>
    <row r="8" spans="1:29">
      <c r="M8" s="358"/>
    </row>
    <row r="9" spans="1:29">
      <c r="P9" s="358"/>
    </row>
  </sheetData>
  <mergeCells count="26">
    <mergeCell ref="Q4:Q5"/>
    <mergeCell ref="A2:AC2"/>
    <mergeCell ref="A4:A5"/>
    <mergeCell ref="B4:B5"/>
    <mergeCell ref="C4:C5"/>
    <mergeCell ref="D4:D5"/>
    <mergeCell ref="E4:E5"/>
    <mergeCell ref="F4:F5"/>
    <mergeCell ref="G4:G5"/>
    <mergeCell ref="H4:H5"/>
    <mergeCell ref="I4:I5"/>
    <mergeCell ref="J4:J5"/>
    <mergeCell ref="K4:K5"/>
    <mergeCell ref="L4:M4"/>
    <mergeCell ref="N4:N5"/>
    <mergeCell ref="O4:P4"/>
    <mergeCell ref="X4:X5"/>
    <mergeCell ref="Y4:AA4"/>
    <mergeCell ref="AB4:AB5"/>
    <mergeCell ref="AC4:AC5"/>
    <mergeCell ref="R4:R5"/>
    <mergeCell ref="S4:S5"/>
    <mergeCell ref="T4:T5"/>
    <mergeCell ref="U4:U5"/>
    <mergeCell ref="V4:V5"/>
    <mergeCell ref="W4:W5"/>
  </mergeCells>
  <conditionalFormatting sqref="V6:W6">
    <cfRule type="cellIs" dxfId="3" priority="1" operator="equal">
      <formula>"NO"</formula>
    </cfRule>
    <cfRule type="cellIs" dxfId="2" priority="2" operator="equal">
      <formula>"YES"</formula>
    </cfRule>
  </conditionalFormatting>
  <pageMargins left="0.2" right="0.2" top="0.25" bottom="0.25" header="0.05" footer="0.05"/>
  <pageSetup paperSize="5" scale="44" orientation="landscape" r:id="rId1"/>
  <headerFooter>
    <oddHeader>&amp;L&amp;"Arial,Regular"&amp;10RSARDiscovery2024_DR_ED_001-Q002Supp01Atch02</oddHeader>
    <oddFooter xml:space="preserve">&amp;C_x000D_&amp;1#&amp;"Calibri"&amp;12&amp;K000000 Public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63FB0-B038-474A-9F91-1EA5578FC5DF}">
  <dimension ref="A2:AC10"/>
  <sheetViews>
    <sheetView showGridLines="0" view="pageLayout" zoomScaleNormal="70" workbookViewId="0">
      <selection activeCell="F9" sqref="F9"/>
    </sheetView>
  </sheetViews>
  <sheetFormatPr defaultRowHeight="15"/>
  <cols>
    <col min="1" max="1" width="6" style="84" customWidth="1"/>
    <col min="2" max="2" width="10.140625" style="84" customWidth="1"/>
    <col min="3" max="3" width="15.42578125" customWidth="1"/>
    <col min="4" max="4" width="7.5703125" customWidth="1"/>
    <col min="5" max="5" width="15.85546875" customWidth="1"/>
    <col min="6" max="6" width="20.140625" customWidth="1"/>
    <col min="7" max="7" width="20.42578125" customWidth="1"/>
    <col min="8" max="8" width="11" style="80" customWidth="1"/>
    <col min="9" max="9" width="11.7109375" customWidth="1"/>
    <col min="10" max="10" width="11.42578125" customWidth="1"/>
    <col min="11" max="11" width="12" customWidth="1"/>
    <col min="12" max="12" width="10.5703125" customWidth="1"/>
    <col min="13" max="13" width="12.85546875" customWidth="1"/>
    <col min="14" max="14" width="13" customWidth="1"/>
    <col min="15" max="15" width="9.28515625" customWidth="1"/>
    <col min="16" max="16" width="8.42578125" customWidth="1"/>
    <col min="17" max="17" width="11.28515625" customWidth="1"/>
    <col min="18" max="18" width="12.5703125" customWidth="1"/>
    <col min="19" max="19" width="12.7109375" customWidth="1"/>
    <col min="20" max="20" width="15.85546875" customWidth="1"/>
    <col min="21" max="21" width="16.7109375" customWidth="1"/>
    <col min="22" max="23" width="13.5703125" customWidth="1"/>
    <col min="24" max="24" width="20.85546875" customWidth="1"/>
    <col min="25" max="28" width="12" customWidth="1"/>
    <col min="29" max="30" width="38.7109375" customWidth="1"/>
  </cols>
  <sheetData>
    <row r="2" spans="1:29" ht="58.9" customHeight="1">
      <c r="A2" s="391" t="s">
        <v>1673</v>
      </c>
      <c r="B2" s="392"/>
      <c r="C2" s="392"/>
      <c r="D2" s="392"/>
      <c r="E2" s="392"/>
      <c r="F2" s="392"/>
      <c r="G2" s="392"/>
      <c r="H2" s="392"/>
      <c r="I2" s="392"/>
      <c r="J2" s="392"/>
      <c r="K2" s="392"/>
      <c r="L2" s="392"/>
      <c r="M2" s="392"/>
      <c r="N2" s="392"/>
      <c r="O2" s="392"/>
      <c r="P2" s="392"/>
      <c r="Q2" s="392"/>
      <c r="R2" s="392"/>
      <c r="S2" s="392"/>
      <c r="T2" s="392"/>
      <c r="U2" s="392"/>
      <c r="V2" s="392"/>
      <c r="W2" s="392"/>
      <c r="X2" s="392"/>
      <c r="Y2" s="392"/>
      <c r="Z2" s="392"/>
      <c r="AA2" s="392"/>
      <c r="AB2" s="392"/>
      <c r="AC2" s="393"/>
    </row>
    <row r="6" spans="1:29" s="14" customFormat="1" ht="19.5" customHeight="1">
      <c r="A6" s="11"/>
      <c r="B6" s="12" t="s">
        <v>1</v>
      </c>
      <c r="C6" s="12" t="s">
        <v>2</v>
      </c>
      <c r="D6" s="13" t="s">
        <v>3</v>
      </c>
      <c r="E6" s="13" t="s">
        <v>4</v>
      </c>
      <c r="F6" s="13" t="s">
        <v>5</v>
      </c>
      <c r="G6" s="13" t="s">
        <v>6</v>
      </c>
      <c r="H6" s="13" t="s">
        <v>7</v>
      </c>
      <c r="I6" s="13" t="s">
        <v>10</v>
      </c>
      <c r="J6" s="13" t="s">
        <v>11</v>
      </c>
      <c r="K6" s="13" t="s">
        <v>12</v>
      </c>
      <c r="L6" s="13" t="s">
        <v>13</v>
      </c>
      <c r="M6" s="13" t="s">
        <v>14</v>
      </c>
      <c r="N6" s="13" t="s">
        <v>669</v>
      </c>
      <c r="O6" s="13" t="s">
        <v>19</v>
      </c>
      <c r="P6" s="13" t="s">
        <v>20</v>
      </c>
      <c r="Q6" s="13" t="s">
        <v>1372</v>
      </c>
      <c r="R6" s="13" t="s">
        <v>1373</v>
      </c>
      <c r="S6" s="13" t="s">
        <v>1374</v>
      </c>
      <c r="T6" s="13" t="s">
        <v>1375</v>
      </c>
      <c r="U6" s="13" t="s">
        <v>1376</v>
      </c>
      <c r="V6" s="13" t="s">
        <v>1377</v>
      </c>
      <c r="W6" s="13" t="s">
        <v>1378</v>
      </c>
      <c r="X6" s="294" t="s">
        <v>25</v>
      </c>
      <c r="Y6" s="294" t="s">
        <v>26</v>
      </c>
      <c r="Z6" s="294" t="s">
        <v>27</v>
      </c>
      <c r="AA6" s="294" t="s">
        <v>28</v>
      </c>
      <c r="AB6" s="294" t="s">
        <v>1379</v>
      </c>
      <c r="AC6" s="294" t="s">
        <v>1380</v>
      </c>
    </row>
    <row r="7" spans="1:29" s="80" customFormat="1" ht="39.75" customHeight="1">
      <c r="A7" s="400" t="s">
        <v>44</v>
      </c>
      <c r="B7" s="400" t="s">
        <v>45</v>
      </c>
      <c r="C7" s="400" t="s">
        <v>46</v>
      </c>
      <c r="D7" s="400" t="s">
        <v>47</v>
      </c>
      <c r="E7" s="400" t="s">
        <v>1674</v>
      </c>
      <c r="F7" s="400" t="s">
        <v>51</v>
      </c>
      <c r="G7" s="400" t="s">
        <v>52</v>
      </c>
      <c r="H7" s="401" t="s">
        <v>53</v>
      </c>
      <c r="I7" s="400" t="s">
        <v>54</v>
      </c>
      <c r="J7" s="400" t="s">
        <v>55</v>
      </c>
      <c r="K7" s="400" t="s">
        <v>56</v>
      </c>
      <c r="L7" s="403" t="s">
        <v>1383</v>
      </c>
      <c r="M7" s="404"/>
      <c r="N7" s="401" t="s">
        <v>1384</v>
      </c>
      <c r="O7" s="403" t="s">
        <v>1385</v>
      </c>
      <c r="P7" s="404"/>
      <c r="Q7" s="401" t="s">
        <v>1386</v>
      </c>
      <c r="R7" s="400" t="s">
        <v>1387</v>
      </c>
      <c r="S7" s="401" t="s">
        <v>1388</v>
      </c>
      <c r="T7" s="400" t="s">
        <v>1389</v>
      </c>
      <c r="U7" s="401" t="s">
        <v>1390</v>
      </c>
      <c r="V7" s="401" t="s">
        <v>67</v>
      </c>
      <c r="W7" s="401" t="s">
        <v>68</v>
      </c>
      <c r="X7" s="400" t="s">
        <v>81</v>
      </c>
      <c r="Y7" s="395" t="s">
        <v>1391</v>
      </c>
      <c r="Z7" s="395"/>
      <c r="AA7" s="395"/>
      <c r="AB7" s="400" t="s">
        <v>86</v>
      </c>
      <c r="AC7" s="400" t="s">
        <v>87</v>
      </c>
    </row>
    <row r="8" spans="1:29" s="80" customFormat="1" ht="78" customHeight="1">
      <c r="A8" s="400"/>
      <c r="B8" s="400"/>
      <c r="C8" s="400"/>
      <c r="D8" s="400"/>
      <c r="E8" s="400"/>
      <c r="F8" s="400"/>
      <c r="G8" s="400"/>
      <c r="H8" s="402"/>
      <c r="I8" s="400"/>
      <c r="J8" s="400"/>
      <c r="K8" s="400"/>
      <c r="L8" s="361" t="s">
        <v>57</v>
      </c>
      <c r="M8" s="361" t="s">
        <v>58</v>
      </c>
      <c r="N8" s="402"/>
      <c r="O8" s="361" t="s">
        <v>60</v>
      </c>
      <c r="P8" s="361" t="s">
        <v>1392</v>
      </c>
      <c r="Q8" s="402"/>
      <c r="R8" s="400"/>
      <c r="S8" s="402"/>
      <c r="T8" s="400"/>
      <c r="U8" s="402"/>
      <c r="V8" s="402"/>
      <c r="W8" s="402"/>
      <c r="X8" s="400"/>
      <c r="Y8" s="360" t="s">
        <v>1393</v>
      </c>
      <c r="Z8" s="360" t="s">
        <v>84</v>
      </c>
      <c r="AA8" s="360" t="s">
        <v>85</v>
      </c>
      <c r="AB8" s="400"/>
      <c r="AC8" s="400"/>
    </row>
    <row r="9" spans="1:29" s="356" customFormat="1" ht="102">
      <c r="A9" s="363">
        <v>1</v>
      </c>
      <c r="B9" s="364" t="s">
        <v>477</v>
      </c>
      <c r="C9" s="365" t="s">
        <v>1666</v>
      </c>
      <c r="D9" s="366" t="s">
        <v>1675</v>
      </c>
      <c r="E9" s="367" t="s">
        <v>1667</v>
      </c>
      <c r="F9" s="365" t="s">
        <v>94</v>
      </c>
      <c r="G9" s="365" t="s">
        <v>94</v>
      </c>
      <c r="H9" s="368" t="s">
        <v>1668</v>
      </c>
      <c r="I9" s="363" t="s">
        <v>96</v>
      </c>
      <c r="J9" s="363" t="s">
        <v>483</v>
      </c>
      <c r="K9" s="369" t="s">
        <v>98</v>
      </c>
      <c r="L9" s="370">
        <v>30.621939999999999</v>
      </c>
      <c r="M9" s="370">
        <v>31.85089</v>
      </c>
      <c r="N9" s="370">
        <f>L9+M9</f>
        <v>62.472830000000002</v>
      </c>
      <c r="O9" s="370">
        <v>21.559560000000001</v>
      </c>
      <c r="P9" s="370">
        <v>78.901089999999996</v>
      </c>
      <c r="Q9" s="370">
        <f>O9+P9</f>
        <v>100.46065</v>
      </c>
      <c r="R9" s="370">
        <f>O9-L9</f>
        <v>-9.0623799999999974</v>
      </c>
      <c r="S9" s="370">
        <f>Q9-N9</f>
        <v>37.987819999999999</v>
      </c>
      <c r="T9" s="371">
        <f>IF(M9=0,"100.0%",(P9-M9)/M9)</f>
        <v>1.4772020499270193</v>
      </c>
      <c r="U9" s="371">
        <f>IF(N9=0,"100.0%",(Q9-N9)/N9)</f>
        <v>0.60806945995563189</v>
      </c>
      <c r="V9" s="372" t="str">
        <f>IF(ABS(R9)&gt;10000,"YES","NO")</f>
        <v>NO</v>
      </c>
      <c r="W9" s="372" t="str">
        <f>IF(AND(ABS(R9)&gt;5000,ABS(T9)&gt;0.2),"YES","NO")</f>
        <v>NO</v>
      </c>
      <c r="X9" s="364" t="s">
        <v>1669</v>
      </c>
      <c r="Y9" s="373" t="s">
        <v>1670</v>
      </c>
      <c r="Z9" s="373" t="s">
        <v>1670</v>
      </c>
      <c r="AA9" s="373" t="s">
        <v>1670</v>
      </c>
      <c r="AB9" s="373" t="s">
        <v>102</v>
      </c>
      <c r="AC9" s="374" t="s">
        <v>1671</v>
      </c>
    </row>
    <row r="10" spans="1:29" s="356" customFormat="1" ht="102">
      <c r="A10" s="363">
        <v>2</v>
      </c>
      <c r="B10" s="364" t="s">
        <v>477</v>
      </c>
      <c r="C10" s="365" t="s">
        <v>1666</v>
      </c>
      <c r="D10" s="366" t="s">
        <v>1643</v>
      </c>
      <c r="E10" s="367" t="s">
        <v>1667</v>
      </c>
      <c r="F10" s="365" t="s">
        <v>94</v>
      </c>
      <c r="G10" s="365" t="s">
        <v>94</v>
      </c>
      <c r="H10" s="368" t="s">
        <v>1668</v>
      </c>
      <c r="I10" s="363" t="s">
        <v>96</v>
      </c>
      <c r="J10" s="363" t="s">
        <v>483</v>
      </c>
      <c r="K10" s="369" t="s">
        <v>98</v>
      </c>
      <c r="L10" s="370">
        <v>1071.7590299999999</v>
      </c>
      <c r="M10" s="370">
        <v>1114.7721200000001</v>
      </c>
      <c r="N10" s="370">
        <f>L10+M10</f>
        <v>2186.5311499999998</v>
      </c>
      <c r="O10" s="370">
        <v>517.50804000000005</v>
      </c>
      <c r="P10" s="370">
        <v>2535.13049</v>
      </c>
      <c r="Q10" s="370">
        <f>O10+P10</f>
        <v>3052.6385300000002</v>
      </c>
      <c r="R10" s="370">
        <f>O10-L10</f>
        <v>-554.25098999999989</v>
      </c>
      <c r="S10" s="370">
        <f>Q10-N10</f>
        <v>866.10738000000038</v>
      </c>
      <c r="T10" s="371">
        <f>IF(M10=0,"100.0%",(P10-M10)/M10)</f>
        <v>1.2741244102875482</v>
      </c>
      <c r="U10" s="371">
        <f>IF(N10=0,"100.0%",(Q10-N10)/N10)</f>
        <v>0.39611024064303885</v>
      </c>
      <c r="V10" s="372" t="str">
        <f>IF(ABS(R10)&gt;10000,"YES","NO")</f>
        <v>NO</v>
      </c>
      <c r="W10" s="372" t="str">
        <f>IF(AND(ABS(R10)&gt;5000,ABS(T10)&gt;0.2),"YES","NO")</f>
        <v>NO</v>
      </c>
      <c r="X10" s="364" t="s">
        <v>1669</v>
      </c>
      <c r="Y10" s="373" t="s">
        <v>1670</v>
      </c>
      <c r="Z10" s="373" t="s">
        <v>1670</v>
      </c>
      <c r="AA10" s="373" t="s">
        <v>1670</v>
      </c>
      <c r="AB10" s="373" t="s">
        <v>102</v>
      </c>
      <c r="AC10" s="374" t="s">
        <v>1671</v>
      </c>
    </row>
  </sheetData>
  <mergeCells count="26">
    <mergeCell ref="Q7:Q8"/>
    <mergeCell ref="A2:AC2"/>
    <mergeCell ref="A7:A8"/>
    <mergeCell ref="B7:B8"/>
    <mergeCell ref="C7:C8"/>
    <mergeCell ref="D7:D8"/>
    <mergeCell ref="E7:E8"/>
    <mergeCell ref="F7:F8"/>
    <mergeCell ref="G7:G8"/>
    <mergeCell ref="H7:H8"/>
    <mergeCell ref="I7:I8"/>
    <mergeCell ref="J7:J8"/>
    <mergeCell ref="K7:K8"/>
    <mergeCell ref="L7:M7"/>
    <mergeCell ref="N7:N8"/>
    <mergeCell ref="O7:P7"/>
    <mergeCell ref="X7:X8"/>
    <mergeCell ref="Y7:AA7"/>
    <mergeCell ref="AB7:AB8"/>
    <mergeCell ref="AC7:AC8"/>
    <mergeCell ref="R7:R8"/>
    <mergeCell ref="S7:S8"/>
    <mergeCell ref="T7:T8"/>
    <mergeCell ref="U7:U8"/>
    <mergeCell ref="V7:V8"/>
    <mergeCell ref="W7:W8"/>
  </mergeCells>
  <conditionalFormatting sqref="V9:W10">
    <cfRule type="cellIs" dxfId="1" priority="1" operator="equal">
      <formula>"NO"</formula>
    </cfRule>
    <cfRule type="cellIs" dxfId="0" priority="2" operator="equal">
      <formula>"YES"</formula>
    </cfRule>
  </conditionalFormatting>
  <dataValidations disablePrompts="1" count="2">
    <dataValidation type="list" allowBlank="1" showInputMessage="1" showErrorMessage="1" sqref="AB9:AB10" xr:uid="{3AA635EB-9CE1-4286-A9C8-5C99BDB66B1A}">
      <formula1>$Z$7:$Z$13</formula1>
    </dataValidation>
    <dataValidation type="list" allowBlank="1" showInputMessage="1" showErrorMessage="1" sqref="Y9:AA10" xr:uid="{43215DE2-B0B4-4AA0-A963-071F580A9036}">
      <formula1>$Y$7:$Y$11</formula1>
    </dataValidation>
  </dataValidations>
  <pageMargins left="0.2" right="0.2" top="0.25" bottom="0.25" header="0.05" footer="0.05"/>
  <pageSetup paperSize="5" scale="41" orientation="landscape" r:id="rId1"/>
  <headerFooter>
    <oddHeader>&amp;L&amp;"Arial,Regular"&amp;10RSARDiscovery2024_DR_ED_001-Q002Supp01Atch02</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807D4E-B86B-4ACB-B7AE-EE9F95C9E4F1}"/>
</file>

<file path=customXml/itemProps2.xml><?xml version="1.0" encoding="utf-8"?>
<ds:datastoreItem xmlns:ds="http://schemas.openxmlformats.org/officeDocument/2006/customXml" ds:itemID="{2A2072D3-DF2E-43C9-9C7F-7D4C03D99733}"/>
</file>

<file path=customXml/itemProps3.xml><?xml version="1.0" encoding="utf-8"?>
<ds:datastoreItem xmlns:ds="http://schemas.openxmlformats.org/officeDocument/2006/customXml" ds:itemID="{D3D12072-A5E0-452F-80DC-D0190C16DBD0}"/>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
  <dcterms:created xsi:type="dcterms:W3CDTF">2025-11-01T04:17:53Z</dcterms:created>
  <dcterms:modified xsi:type="dcterms:W3CDTF">2025-11-03T19:53:05Z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