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filterPrivacy="1" defaultThemeVersion="166925"/>
  <xr:revisionPtr revIDLastSave="101" documentId="8_{2C7A3825-A701-4F75-ADD7-507F2A42BCDC}" xr6:coauthVersionLast="47" xr6:coauthVersionMax="47" xr10:uidLastSave="{49E41F7F-9929-46E3-B21F-D7249E9C56D3}"/>
  <bookViews>
    <workbookView xWindow="-120" yWindow="-120" windowWidth="29040" windowHeight="15720" xr2:uid="{644893DC-CB82-4E3B-900C-F5194EB0EE05}"/>
  </bookViews>
  <sheets>
    <sheet name="Electric MAT Capital" sheetId="1" r:id="rId1"/>
  </sheets>
  <definedNames>
    <definedName name="_________L2" localSheetId="0" hidden="1">{"PI_Data",#N/A,TRUE,"P&amp;I Data"}</definedName>
    <definedName name="_________L2" hidden="1">{"PI_Data",#N/A,TRUE,"P&amp;I Data"}</definedName>
    <definedName name="_________m2" localSheetId="0" hidden="1">{"PI_Data",#N/A,TRUE,"P&amp;I Data"}</definedName>
    <definedName name="_________m2" hidden="1">{"PI_Data",#N/A,TRUE,"P&amp;I Data"}</definedName>
    <definedName name="________L2" localSheetId="0" hidden="1">{"PI_Data",#N/A,TRUE,"P&amp;I Data"}</definedName>
    <definedName name="________L2" hidden="1">{"PI_Data",#N/A,TRUE,"P&amp;I Data"}</definedName>
    <definedName name="________m2" localSheetId="0" hidden="1">{"PI_Data",#N/A,TRUE,"P&amp;I Data"}</definedName>
    <definedName name="________m2" hidden="1">{"PI_Data",#N/A,TRUE,"P&amp;I Data"}</definedName>
    <definedName name="________p2" localSheetId="0" hidden="1">{"PI_Data",#N/A,TRUE,"P&amp;I Data"}</definedName>
    <definedName name="________p2" hidden="1">{"PI_Data",#N/A,TRUE,"P&amp;I Data"}</definedName>
    <definedName name="________t2" localSheetId="0" hidden="1">{"PI_Data",#N/A,TRUE,"P&amp;I Data"}</definedName>
    <definedName name="________t2" hidden="1">{"PI_Data",#N/A,TRUE,"P&amp;I Data"}</definedName>
    <definedName name="_______L2" localSheetId="0" hidden="1">{"PI_Data",#N/A,TRUE,"P&amp;I Data"}</definedName>
    <definedName name="_______L2" hidden="1">{"PI_Data",#N/A,TRUE,"P&amp;I Data"}</definedName>
    <definedName name="_______m2" localSheetId="0" hidden="1">{"PI_Data",#N/A,TRUE,"P&amp;I Data"}</definedName>
    <definedName name="_______m2" hidden="1">{"PI_Data",#N/A,TRUE,"P&amp;I Data"}</definedName>
    <definedName name="_______p2" localSheetId="0" hidden="1">{"PI_Data",#N/A,TRUE,"P&amp;I Data"}</definedName>
    <definedName name="_______p2" hidden="1">{"PI_Data",#N/A,TRUE,"P&amp;I Data"}</definedName>
    <definedName name="_______t2" localSheetId="0" hidden="1">{"PI_Data",#N/A,TRUE,"P&amp;I Data"}</definedName>
    <definedName name="_______t2" hidden="1">{"PI_Data",#N/A,TRUE,"P&amp;I Data"}</definedName>
    <definedName name="______L2" localSheetId="0" hidden="1">{"PI_Data",#N/A,TRUE,"P&amp;I Data"}</definedName>
    <definedName name="______L2" hidden="1">{"PI_Data",#N/A,TRUE,"P&amp;I Data"}</definedName>
    <definedName name="______m2" localSheetId="0" hidden="1">{"PI_Data",#N/A,TRUE,"P&amp;I Data"}</definedName>
    <definedName name="______m2" hidden="1">{"PI_Data",#N/A,TRUE,"P&amp;I Data"}</definedName>
    <definedName name="______p2" localSheetId="0" hidden="1">{"PI_Data",#N/A,TRUE,"P&amp;I Data"}</definedName>
    <definedName name="______p2" hidden="1">{"PI_Data",#N/A,TRUE,"P&amp;I Data"}</definedName>
    <definedName name="______t2" localSheetId="0" hidden="1">{"PI_Data",#N/A,TRUE,"P&amp;I Data"}</definedName>
    <definedName name="______t2" hidden="1">{"PI_Data",#N/A,TRUE,"P&amp;I Data"}</definedName>
    <definedName name="_____L2" localSheetId="0" hidden="1">{"PI_Data",#N/A,TRUE,"P&amp;I Data"}</definedName>
    <definedName name="_____L2" hidden="1">{"PI_Data",#N/A,TRUE,"P&amp;I Data"}</definedName>
    <definedName name="_____m2" localSheetId="0" hidden="1">{"PI_Data",#N/A,TRUE,"P&amp;I Data"}</definedName>
    <definedName name="_____m2" hidden="1">{"PI_Data",#N/A,TRUE,"P&amp;I Data"}</definedName>
    <definedName name="_____p2" localSheetId="0" hidden="1">{"PI_Data",#N/A,TRUE,"P&amp;I Data"}</definedName>
    <definedName name="_____p2" hidden="1">{"PI_Data",#N/A,TRUE,"P&amp;I Data"}</definedName>
    <definedName name="_____t2" localSheetId="0" hidden="1">{"PI_Data",#N/A,TRUE,"P&amp;I Data"}</definedName>
    <definedName name="_____t2" hidden="1">{"PI_Data",#N/A,TRUE,"P&amp;I Data"}</definedName>
    <definedName name="____L2" localSheetId="0" hidden="1">{"PI_Data",#N/A,TRUE,"P&amp;I Data"}</definedName>
    <definedName name="____L2" hidden="1">{"PI_Data",#N/A,TRUE,"P&amp;I Data"}</definedName>
    <definedName name="____m2" localSheetId="0" hidden="1">{"PI_Data",#N/A,TRUE,"P&amp;I Data"}</definedName>
    <definedName name="____m2" hidden="1">{"PI_Data",#N/A,TRUE,"P&amp;I Data"}</definedName>
    <definedName name="____p2" localSheetId="0" hidden="1">{"PI_Data",#N/A,TRUE,"P&amp;I Data"}</definedName>
    <definedName name="____p2" hidden="1">{"PI_Data",#N/A,TRUE,"P&amp;I Data"}</definedName>
    <definedName name="____t2" localSheetId="0" hidden="1">{"PI_Data",#N/A,TRUE,"P&amp;I Data"}</definedName>
    <definedName name="____t2" hidden="1">{"PI_Data",#N/A,TRUE,"P&amp;I Data"}</definedName>
    <definedName name="___huh2" localSheetId="0" hidden="1">{#N/A,#N/A,FALSE,"Dist Rev at PR ";#N/A,#N/A,FALSE,"Spec";#N/A,#N/A,FALSE,"Res";#N/A,#N/A,FALSE,"Small L&amp;P";#N/A,#N/A,FALSE,"Medium L&amp;P";#N/A,#N/A,FALSE,"E-19";#N/A,#N/A,FALSE,"E-20";#N/A,#N/A,FALSE,"Strtlts &amp; Standby";#N/A,#N/A,FALSE,"A-RTP";#N/A,#N/A,FALSE,"2003mixeduse"}</definedName>
    <definedName name="___huh2" hidden="1">{#N/A,#N/A,FALSE,"Dist Rev at PR ";#N/A,#N/A,FALSE,"Spec";#N/A,#N/A,FALSE,"Res";#N/A,#N/A,FALSE,"Small L&amp;P";#N/A,#N/A,FALSE,"Medium L&amp;P";#N/A,#N/A,FALSE,"E-19";#N/A,#N/A,FALSE,"E-20";#N/A,#N/A,FALSE,"Strtlts &amp; Standby";#N/A,#N/A,FALSE,"A-RTP";#N/A,#N/A,FALSE,"2003mixeduse"}</definedName>
    <definedName name="___L2" localSheetId="0" hidden="1">{"PI_Data",#N/A,TRUE,"P&amp;I Data"}</definedName>
    <definedName name="___L2" hidden="1">{"PI_Data",#N/A,TRUE,"P&amp;I Data"}</definedName>
    <definedName name="___m2" localSheetId="0" hidden="1">{"PI_Data",#N/A,TRUE,"P&amp;I Data"}</definedName>
    <definedName name="___m2" hidden="1">{"PI_Data",#N/A,TRUE,"P&amp;I Data"}</definedName>
    <definedName name="___p2" localSheetId="0" hidden="1">{"PI_Data",#N/A,TRUE,"P&amp;I Data"}</definedName>
    <definedName name="___p2" hidden="1">{"PI_Data",#N/A,TRUE,"P&amp;I Data"}</definedName>
    <definedName name="___t2" localSheetId="0" hidden="1">{"PI_Data",#N/A,TRUE,"P&amp;I Data"}</definedName>
    <definedName name="___t2" hidden="1">{"PI_Data",#N/A,TRUE,"P&amp;I Data"}</definedName>
    <definedName name="__12__123Graph_AChart_1A" localSheetId="0" hidden="1">#REF!</definedName>
    <definedName name="__12__123Graph_AChart_1A" hidden="1">#REF!</definedName>
    <definedName name="__123Graph_ATRAIN" localSheetId="0" hidden="1">#REF!</definedName>
    <definedName name="__123Graph_ATRAIN" hidden="1">#REF!</definedName>
    <definedName name="__123Graph_BTRAIN" localSheetId="0" hidden="1">#REF!</definedName>
    <definedName name="__123Graph_BTRAIN" hidden="1">#REF!</definedName>
    <definedName name="__123Graph_CTRAIN" localSheetId="0" hidden="1">#REF!</definedName>
    <definedName name="__123Graph_CTRAIN" hidden="1">#REF!</definedName>
    <definedName name="__123Graph_DTRAIN" localSheetId="0" hidden="1">#REF!</definedName>
    <definedName name="__123Graph_DTRAIN" hidden="1">#REF!</definedName>
    <definedName name="__123Graph_ETRAIN" localSheetId="0" hidden="1">#REF!</definedName>
    <definedName name="__123Graph_ETRAIN" hidden="1">#REF!</definedName>
    <definedName name="__123Graph_XTRAIN" localSheetId="0" hidden="1">#REF!</definedName>
    <definedName name="__123Graph_XTRAIN" hidden="1">#REF!</definedName>
    <definedName name="__7_0_Table2_" localSheetId="0" hidden="1">#REF!</definedName>
    <definedName name="__7_0_Table2_" hidden="1">#REF!</definedName>
    <definedName name="__8_0_Table2_" localSheetId="0" hidden="1">#REF!</definedName>
    <definedName name="__8_0_Table2_" hidden="1">#REF!</definedName>
    <definedName name="__9_0_Table2_" localSheetId="0" hidden="1">#REF!</definedName>
    <definedName name="__9_0_Table2_" hidden="1">#REF!</definedName>
    <definedName name="__a1" localSheetId="0" hidden="1">{#N/A,#N/A,FALSE,"Synth";"parc_DC",#N/A,FALSE,"parc";#N/A,#N/A,FALSE,"CA prest";#N/A,#N/A,FALSE,"Ratio CA";#N/A,#N/A,FALSE,"Trafic";"CR_GSM_acté_DC",#N/A,FALSE,"CR GSM_acté";#N/A,#N/A,FALSE,"Abonnés";#N/A,#N/A,FALSE,"Créances";#N/A,#N/A,FALSE,"Effectifs"}</definedName>
    <definedName name="__a1" hidden="1">{#N/A,#N/A,FALSE,"Synth";"parc_DC",#N/A,FALSE,"parc";#N/A,#N/A,FALSE,"CA prest";#N/A,#N/A,FALSE,"Ratio CA";#N/A,#N/A,FALSE,"Trafic";"CR_GSM_acté_DC",#N/A,FALSE,"CR GSM_acté";#N/A,#N/A,FALSE,"Abonnés";#N/A,#N/A,FALSE,"Créances";#N/A,#N/A,FALSE,"Effectifs"}</definedName>
    <definedName name="__FDS_HYPERLINK_TOGGLE_STATE__" hidden="1">"ON"</definedName>
    <definedName name="_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_foo3" localSheetId="0" hidden="1">{#N/A,#N/A,FALSE,"Res - Unadj";#N/A,#N/A,FALSE,"Small L&amp;P";#N/A,#N/A,FALSE,"Medium L&amp;P";#N/A,#N/A,FALSE,"E-19";#N/A,#N/A,FALSE,"E-20";#N/A,#N/A,FALSE,"A-RTP";#N/A,#N/A,FALSE,"Strtlts &amp; Standby";#N/A,#N/A,FALSE,"AG";#N/A,#N/A,FALSE,"2001mixeduse"}</definedName>
    <definedName name="__foo3" hidden="1">{#N/A,#N/A,FALSE,"Res - Unadj";#N/A,#N/A,FALSE,"Small L&amp;P";#N/A,#N/A,FALSE,"Medium L&amp;P";#N/A,#N/A,FALSE,"E-19";#N/A,#N/A,FALSE,"E-20";#N/A,#N/A,FALSE,"A-RTP";#N/A,#N/A,FALSE,"Strtlts &amp; Standby";#N/A,#N/A,FALSE,"AG";#N/A,#N/A,FALSE,"2001mixeduse"}</definedName>
    <definedName name="__L2" localSheetId="0" hidden="1">{"PI_Data",#N/A,TRUE,"P&amp;I Data"}</definedName>
    <definedName name="__L2" hidden="1">{"PI_Data",#N/A,TRUE,"P&amp;I Data"}</definedName>
    <definedName name="__m2" localSheetId="0" hidden="1">{"PI_Data",#N/A,TRUE,"P&amp;I Data"}</definedName>
    <definedName name="__m2" hidden="1">{"PI_Data",#N/A,TRUE,"P&amp;I Data"}</definedName>
    <definedName name="__p2" localSheetId="0" hidden="1">{"PI_Data",#N/A,TRUE,"P&amp;I Data"}</definedName>
    <definedName name="__p2" hidden="1">{"PI_Data",#N/A,TRUE,"P&amp;I Data"}</definedName>
    <definedName name="__t2" localSheetId="0" hidden="1">{"PI_Data",#N/A,TRUE,"P&amp;I Data"}</definedName>
    <definedName name="__t2" hidden="1">{"PI_Data",#N/A,TRUE,"P&amp;I Data"}</definedName>
    <definedName name="_11__123Graph_AChart_2A" localSheetId="0" hidden="1">#REF!</definedName>
    <definedName name="_11__123Graph_AChart_2A" hidden="1">#REF!</definedName>
    <definedName name="_12__123Graph_AChart_1A" localSheetId="0" hidden="1">#REF!</definedName>
    <definedName name="_12__123Graph_AChart_1A" hidden="1">#REF!</definedName>
    <definedName name="_15__123Graph_AChart_2A" localSheetId="0" hidden="1">#REF!</definedName>
    <definedName name="_15__123Graph_AChart_2A" hidden="1">#REF!</definedName>
    <definedName name="_15__123Graph_AGROSS_MARGINS" localSheetId="0" hidden="1">#REF!</definedName>
    <definedName name="_15__123Graph_AGROSS_MARGINS" hidden="1">#REF!</definedName>
    <definedName name="_17__123Graph_AChart_2A" localSheetId="0" hidden="1">#REF!</definedName>
    <definedName name="_17__123Graph_AChart_2A" hidden="1">#REF!</definedName>
    <definedName name="_17__123Graph_AGROSS_MARGINS" localSheetId="0" hidden="1">#REF!</definedName>
    <definedName name="_17__123Graph_AGROSS_MARGINS" hidden="1">#REF!</definedName>
    <definedName name="_18__123Graph_AGROWTH_REVS_A" localSheetId="0" hidden="1">#REF!</definedName>
    <definedName name="_18__123Graph_AGROWTH_REVS_A" hidden="1">#REF!</definedName>
    <definedName name="_19__123Graph_AGROWTH_REVS_B" localSheetId="0" hidden="1">#REF!</definedName>
    <definedName name="_19__123Graph_AGROWTH_REVS_B" hidden="1">#REF!</definedName>
    <definedName name="_21__123Graph_AGROSS_MARGINS" localSheetId="0" hidden="1">#REF!</definedName>
    <definedName name="_21__123Graph_AGROSS_MARGINS" hidden="1">#REF!</definedName>
    <definedName name="_21__123Graph_AGROWTH_REVS_B" localSheetId="0" hidden="1">#REF!</definedName>
    <definedName name="_21__123Graph_AGROWTH_REVS_B" hidden="1">#REF!</definedName>
    <definedName name="_24__123Graph_AGROWTH_REVS_A" localSheetId="0" hidden="1">#REF!</definedName>
    <definedName name="_24__123Graph_AGROWTH_REVS_A" hidden="1">#REF!</definedName>
    <definedName name="_24__123Graph_BGROSS_MARGINS" localSheetId="0" hidden="1">#REF!</definedName>
    <definedName name="_24__123Graph_BGROSS_MARGINS" hidden="1">#REF!</definedName>
    <definedName name="_25__123Graph_BGROWTH_REVS_A" localSheetId="0" hidden="1">#REF!</definedName>
    <definedName name="_25__123Graph_BGROWTH_REVS_A" hidden="1">#REF!</definedName>
    <definedName name="_26__123Graph_BGROWTH_REVS_B" localSheetId="0" hidden="1">#REF!</definedName>
    <definedName name="_26__123Graph_BGROWTH_REVS_B" hidden="1">#REF!</definedName>
    <definedName name="_27__123Graph_AGROWTH_REVS_B" localSheetId="0" hidden="1">#REF!</definedName>
    <definedName name="_27__123Graph_AGROWTH_REVS_B" hidden="1">#REF!</definedName>
    <definedName name="_3_0_Table2_" localSheetId="0" hidden="1">#REF!</definedName>
    <definedName name="_3_0_Table2_" hidden="1">#REF!</definedName>
    <definedName name="_30__123Graph_BGROSS_MARGINS" localSheetId="0" hidden="1">#REF!</definedName>
    <definedName name="_30__123Graph_BGROSS_MARGINS" hidden="1">#REF!</definedName>
    <definedName name="_31__123Graph_CGROWTH_REVS_A" localSheetId="0" hidden="1">#REF!</definedName>
    <definedName name="_31__123Graph_CGROWTH_REVS_A" hidden="1">#REF!</definedName>
    <definedName name="_32__123Graph_CGROWTH_REVS_B" localSheetId="0" hidden="1">#REF!</definedName>
    <definedName name="_32__123Graph_CGROWTH_REVS_B" hidden="1">#REF!</definedName>
    <definedName name="_33__123Graph_BGROWTH_REVS_A" localSheetId="0" hidden="1">#REF!</definedName>
    <definedName name="_33__123Graph_BGROWTH_REVS_A" hidden="1">#REF!</definedName>
    <definedName name="_34__123Graph_DGROWTH_REVS_A" localSheetId="0" hidden="1">#REF!</definedName>
    <definedName name="_34__123Graph_DGROWTH_REVS_A" hidden="1">#REF!</definedName>
    <definedName name="_35__123Graph_DGROWTH_REVS_B" localSheetId="0" hidden="1">#REF!</definedName>
    <definedName name="_35__123Graph_DGROWTH_REVS_B" hidden="1">#REF!</definedName>
    <definedName name="_36__123Graph_BGROSS_MARGINS" localSheetId="0" hidden="1">#REF!</definedName>
    <definedName name="_36__123Graph_BGROSS_MARGINS" hidden="1">#REF!</definedName>
    <definedName name="_36__123Graph_BGROWTH_REVS_B" localSheetId="0" hidden="1">#REF!</definedName>
    <definedName name="_36__123Graph_BGROWTH_REVS_B" hidden="1">#REF!</definedName>
    <definedName name="_37__123Graph_XChart_1A" localSheetId="0" hidden="1">#REF!</definedName>
    <definedName name="_37__123Graph_XChart_1A" hidden="1">#REF!</definedName>
    <definedName name="_38__123Graph_XChart_2A" localSheetId="0" hidden="1">#REF!</definedName>
    <definedName name="_38__123Graph_XChart_2A" hidden="1">#REF!</definedName>
    <definedName name="_39__123Graph_BGROWTH_REVS_A" localSheetId="0" hidden="1">#REF!</definedName>
    <definedName name="_39__123Graph_BGROWTH_REVS_A" hidden="1">#REF!</definedName>
    <definedName name="_42__123Graph_BGROWTH_REVS_B" localSheetId="0" hidden="1">#REF!</definedName>
    <definedName name="_42__123Graph_BGROWTH_REVS_B" hidden="1">#REF!</definedName>
    <definedName name="_43__123Graph_CGROWTH_REVS_A" localSheetId="0" hidden="1">#REF!</definedName>
    <definedName name="_43__123Graph_CGROWTH_REVS_A" hidden="1">#REF!</definedName>
    <definedName name="_46__123Graph_CGROWTH_REVS_B" localSheetId="0" hidden="1">#REF!</definedName>
    <definedName name="_46__123Graph_CGROWTH_REVS_B" hidden="1">#REF!</definedName>
    <definedName name="_46_0_S" localSheetId="0" hidden="1">#REF!</definedName>
    <definedName name="_46_0_S" hidden="1">#REF!</definedName>
    <definedName name="_47_0_S" localSheetId="0" hidden="1">#REF!</definedName>
    <definedName name="_47_0_S" hidden="1">#REF!</definedName>
    <definedName name="_48_0_S" localSheetId="0" hidden="1">#REF!</definedName>
    <definedName name="_48_0_S" hidden="1">#REF!</definedName>
    <definedName name="_49__123Graph_CGROWTH_REVS_A" localSheetId="0" hidden="1">#REF!</definedName>
    <definedName name="_49__123Graph_CGROWTH_REVS_A" hidden="1">#REF!</definedName>
    <definedName name="_50__123Graph_DGROWTH_REVS_A" localSheetId="0" hidden="1">#REF!</definedName>
    <definedName name="_50__123Graph_DGROWTH_REVS_A" hidden="1">#REF!</definedName>
    <definedName name="_52__123Graph_CGROWTH_REVS_B" localSheetId="0" hidden="1">#REF!</definedName>
    <definedName name="_52__123Graph_CGROWTH_REVS_B" hidden="1">#REF!</definedName>
    <definedName name="_53__123Graph_DGROWTH_REVS_B" localSheetId="0" hidden="1">#REF!</definedName>
    <definedName name="_53__123Graph_DGROWTH_REVS_B" hidden="1">#REF!</definedName>
    <definedName name="_55__123Graph_XChart_1A" localSheetId="0" hidden="1">#REF!</definedName>
    <definedName name="_55__123Graph_XChart_1A" hidden="1">#REF!</definedName>
    <definedName name="_55_0_Table2_" localSheetId="0" hidden="1">#REF!</definedName>
    <definedName name="_55_0_Table2_" hidden="1">#REF!</definedName>
    <definedName name="_56__123Graph_DGROWTH_REVS_A" localSheetId="0" hidden="1">#REF!</definedName>
    <definedName name="_56__123Graph_DGROWTH_REVS_A" hidden="1">#REF!</definedName>
    <definedName name="_56__123Graph_XChart_2A" localSheetId="0" hidden="1">#REF!</definedName>
    <definedName name="_56__123Graph_XChart_2A" hidden="1">#REF!</definedName>
    <definedName name="_56_0_Table2_" localSheetId="0" hidden="1">#REF!</definedName>
    <definedName name="_56_0_Table2_" hidden="1">#REF!</definedName>
    <definedName name="_57_0_Table2_" localSheetId="0" hidden="1">#REF!</definedName>
    <definedName name="_57_0_Table2_" hidden="1">#REF!</definedName>
    <definedName name="_59__123Graph_DGROWTH_REVS_B" localSheetId="0" hidden="1">#REF!</definedName>
    <definedName name="_59__123Graph_DGROWTH_REVS_B" hidden="1">#REF!</definedName>
    <definedName name="_6__123Graph_AChart_1A" localSheetId="0" hidden="1">#REF!</definedName>
    <definedName name="_6__123Graph_AChart_1A" hidden="1">#REF!</definedName>
    <definedName name="_60_0_S" localSheetId="0" hidden="1">#REF!</definedName>
    <definedName name="_60_0_S" hidden="1">#REF!</definedName>
    <definedName name="_61__123Graph_XChart_1A" localSheetId="0" hidden="1">#REF!</definedName>
    <definedName name="_61__123Graph_XChart_1A" hidden="1">#REF!</definedName>
    <definedName name="_62__123Graph_XChart_2A" localSheetId="0" hidden="1">#REF!</definedName>
    <definedName name="_62__123Graph_XChart_2A" hidden="1">#REF!</definedName>
    <definedName name="_63_0_Table2_" localSheetId="0" hidden="1">#REF!</definedName>
    <definedName name="_63_0_Table2_" hidden="1">#REF!</definedName>
    <definedName name="_64_0_Table2_" localSheetId="0" hidden="1">#REF!</definedName>
    <definedName name="_64_0_Table2_" hidden="1">#REF!</definedName>
    <definedName name="_65_0_Table2_" localSheetId="0" hidden="1">#REF!</definedName>
    <definedName name="_65_0_Table2_" hidden="1">#REF!</definedName>
    <definedName name="_66_0_Table2_" localSheetId="0" hidden="1">#REF!</definedName>
    <definedName name="_66_0_Table2_" hidden="1">#REF!</definedName>
    <definedName name="_7_0_Table2_" localSheetId="0" hidden="1">#REF!</definedName>
    <definedName name="_7_0_Table2_" hidden="1">#REF!</definedName>
    <definedName name="_70_0_S" localSheetId="0" hidden="1">#REF!</definedName>
    <definedName name="_70_0_S" hidden="1">#REF!</definedName>
    <definedName name="_71_0_S" localSheetId="0" hidden="1">#REF!</definedName>
    <definedName name="_71_0_S" hidden="1">#REF!</definedName>
    <definedName name="_72_0_S" localSheetId="0" hidden="1">#REF!</definedName>
    <definedName name="_72_0_S" hidden="1">#REF!</definedName>
    <definedName name="_79_0_Table2_" localSheetId="0" hidden="1">#REF!</definedName>
    <definedName name="_79_0_Table2_" hidden="1">#REF!</definedName>
    <definedName name="_8_0_Table2_" localSheetId="0" hidden="1">#REF!</definedName>
    <definedName name="_8_0_Table2_" hidden="1">#REF!</definedName>
    <definedName name="_80_0_Table2_" localSheetId="0" hidden="1">#REF!</definedName>
    <definedName name="_80_0_Table2_" hidden="1">#REF!</definedName>
    <definedName name="_81_0_Table2_" localSheetId="0" hidden="1">#REF!</definedName>
    <definedName name="_81_0_Table2_" hidden="1">#REF!</definedName>
    <definedName name="_88_0_Table2_" localSheetId="0" hidden="1">#REF!</definedName>
    <definedName name="_88_0_Table2_" hidden="1">#REF!</definedName>
    <definedName name="_89_0_Table2_" localSheetId="0" hidden="1">#REF!</definedName>
    <definedName name="_89_0_Table2_" hidden="1">#REF!</definedName>
    <definedName name="_9_0_Table2_" localSheetId="0" hidden="1">#REF!</definedName>
    <definedName name="_9_0_Table2_" hidden="1">#REF!</definedName>
    <definedName name="_90_0_Table2_" localSheetId="0" hidden="1">#REF!</definedName>
    <definedName name="_90_0_Table2_" hidden="1">#REF!</definedName>
    <definedName name="_a1" localSheetId="0" hidden="1">{#N/A,#N/A,FALSE,"Synth";"parc_DC",#N/A,FALSE,"parc";#N/A,#N/A,FALSE,"CA prest";#N/A,#N/A,FALSE,"Ratio CA";#N/A,#N/A,FALSE,"Trafic";"CR_GSM_acté_DC",#N/A,FALSE,"CR GSM_acté";#N/A,#N/A,FALSE,"Abonnés";#N/A,#N/A,FALSE,"Créances";#N/A,#N/A,FALSE,"Effectifs"}</definedName>
    <definedName name="_a1" hidden="1">{#N/A,#N/A,FALSE,"Synth";"parc_DC",#N/A,FALSE,"parc";#N/A,#N/A,FALSE,"CA prest";#N/A,#N/A,FALSE,"Ratio CA";#N/A,#N/A,FALSE,"Trafic";"CR_GSM_acté_DC",#N/A,FALSE,"CR GSM_acté";#N/A,#N/A,FALSE,"Abonnés";#N/A,#N/A,FALSE,"Créances";#N/A,#N/A,FALSE,"Effectifs"}</definedName>
    <definedName name="_AMO_UniqueIdentifier" hidden="1">"'1bd37225-f533-42ab-9062-4352d21091e2'"</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CumulativeOverlay01" hidden="1">0</definedName>
    <definedName name="_AtRisk_SimSetting_ReportOptionCustomItemCumulativeOverlay02" hidden="1">0</definedName>
    <definedName name="_AtRisk_SimSetting_ReportOptionCustomItemCumulativeOverlay03" hidden="1">0</definedName>
    <definedName name="_AtRisk_SimSetting_ReportOptionCustomItemCumulativeOverlay04" hidden="1">0</definedName>
    <definedName name="_AtRisk_SimSetting_ReportOptionCustomItemCumulativeOverlay05" hidden="1">0</definedName>
    <definedName name="_AtRisk_SimSetting_ReportOptionCustomItemCumulativeOverlay06" hidden="1">0</definedName>
    <definedName name="_AtRisk_SimSetting_ReportOptionCustomItemDistributionFormat01" hidden="1">1</definedName>
    <definedName name="_AtRisk_SimSetting_ReportOptionCustomItemDistributionFormat02" hidden="1">1</definedName>
    <definedName name="_AtRisk_SimSetting_ReportOptionCustomItemDistributionFormat03" hidden="1">4</definedName>
    <definedName name="_AtRisk_SimSetting_ReportOptionCustomItemDistributionFormat04" hidden="1">1</definedName>
    <definedName name="_AtRisk_SimSetting_ReportOptionCustomItemDistributionFormat05" hidden="1">1</definedName>
    <definedName name="_AtRisk_SimSetting_ReportOptionCustomItemDistributionFormat06" hidden="1">1</definedName>
    <definedName name="_AtRisk_SimSetting_ReportOptionCustomItemGraphFormat01" hidden="1">1</definedName>
    <definedName name="_AtRisk_SimSetting_ReportOptionCustomItemGraphFormat02" hidden="1">1</definedName>
    <definedName name="_AtRisk_SimSetting_ReportOptionCustomItemGraphFormat03" hidden="1">1</definedName>
    <definedName name="_AtRisk_SimSetting_ReportOptionCustomItemGraphFormat04" hidden="1">1</definedName>
    <definedName name="_AtRisk_SimSetting_ReportOptionCustomItemGraphFormat05" hidden="1">1</definedName>
    <definedName name="_AtRisk_SimSetting_ReportOptionCustomItemGraphFormat06" hidden="1">1</definedName>
    <definedName name="_AtRisk_SimSetting_ReportOptionCustomItemItemIndex01" hidden="1">0</definedName>
    <definedName name="_AtRisk_SimSetting_ReportOptionCustomItemItemIndex02" hidden="1">1</definedName>
    <definedName name="_AtRisk_SimSetting_ReportOptionCustomItemItemIndex03" hidden="1">2</definedName>
    <definedName name="_AtRisk_SimSetting_ReportOptionCustomItemItemIndex04" hidden="1">3</definedName>
    <definedName name="_AtRisk_SimSetting_ReportOptionCustomItemItemIndex05" hidden="1">4</definedName>
    <definedName name="_AtRisk_SimSetting_ReportOptionCustomItemItemIndex06" hidden="1">5</definedName>
    <definedName name="_AtRisk_SimSetting_ReportOptionCustomItemItemSize01" hidden="1">0</definedName>
    <definedName name="_AtRisk_SimSetting_ReportOptionCustomItemItemSize02" hidden="1">0</definedName>
    <definedName name="_AtRisk_SimSetting_ReportOptionCustomItemItemSize03" hidden="1">0</definedName>
    <definedName name="_AtRisk_SimSetting_ReportOptionCustomItemItemSize04" hidden="1">0</definedName>
    <definedName name="_AtRisk_SimSetting_ReportOptionCustomItemItemSize05" hidden="1">0</definedName>
    <definedName name="_AtRisk_SimSetting_ReportOptionCustomItemItemSize06" hidden="1">0</definedName>
    <definedName name="_AtRisk_SimSetting_ReportOptionCustomItemItemType01" hidden="1">1</definedName>
    <definedName name="_AtRisk_SimSetting_ReportOptionCustomItemItemType02" hidden="1">5</definedName>
    <definedName name="_AtRisk_SimSetting_ReportOptionCustomItemItemType03" hidden="1">1</definedName>
    <definedName name="_AtRisk_SimSetting_ReportOptionCustomItemItemType04" hidden="1">3</definedName>
    <definedName name="_AtRisk_SimSetting_ReportOptionCustomItemItemType05" hidden="1">2</definedName>
    <definedName name="_AtRisk_SimSetting_ReportOptionCustomItemItemType06" hidden="1">4</definedName>
    <definedName name="_AtRisk_SimSetting_ReportOptionCustomItemLegendType01" hidden="1">0</definedName>
    <definedName name="_AtRisk_SimSetting_ReportOptionCustomItemLegendType02" hidden="1">0</definedName>
    <definedName name="_AtRisk_SimSetting_ReportOptionCustomItemLegendType03" hidden="1">0</definedName>
    <definedName name="_AtRisk_SimSetting_ReportOptionCustomItemLegendType04" hidden="1">0</definedName>
    <definedName name="_AtRisk_SimSetting_ReportOptionCustomItemLegendType05" hidden="1">0</definedName>
    <definedName name="_AtRisk_SimSetting_ReportOptionCustomItemLegendType06" hidden="1">0</definedName>
    <definedName name="_AtRisk_SimSetting_ReportOptionCustomItemsCount" hidden="1">6</definedName>
    <definedName name="_AtRisk_SimSetting_ReportOptionCustomItemSensitivityFormat01" hidden="1">1</definedName>
    <definedName name="_AtRisk_SimSetting_ReportOptionCustomItemSensitivityFormat02" hidden="1">1</definedName>
    <definedName name="_AtRisk_SimSetting_ReportOptionCustomItemSensitivityFormat03" hidden="1">1</definedName>
    <definedName name="_AtRisk_SimSetting_ReportOptionCustomItemSensitivityFormat04" hidden="1">1</definedName>
    <definedName name="_AtRisk_SimSetting_ReportOptionCustomItemSensitivityFormat05" hidden="1">1</definedName>
    <definedName name="_AtRisk_SimSetting_ReportOptionCustomItemSensitivityFormat06" hidden="1">1</definedName>
    <definedName name="_AtRisk_SimSetting_ReportOptionCustomItemSummaryGraphType01" hidden="1">0</definedName>
    <definedName name="_AtRisk_SimSetting_ReportOptionCustomItemSummaryGraphType02" hidden="1">0</definedName>
    <definedName name="_AtRisk_SimSetting_ReportOptionCustomItemSummaryGraphType03" hidden="1">0</definedName>
    <definedName name="_AtRisk_SimSetting_ReportOptionCustomItemSummaryGraphType04" hidden="1">0</definedName>
    <definedName name="_AtRisk_SimSetting_ReportOptionCustomItemSummaryGraphType05" hidden="1">0</definedName>
    <definedName name="_AtRisk_SimSetting_ReportOptionCustomItemSummaryGraphType06"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2048</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 localSheetId="0" hidden="1">{#N/A,#N/A,FALSE,"CTC Summary - EOY";#N/A,#N/A,FALSE,"CTC Summary - Wtavg"}</definedName>
    <definedName name="_d" hidden="1">{#N/A,#N/A,FALSE,"CTC Summary - EOY";#N/A,#N/A,FALSE,"CTC Summary - Wtavg"}</definedName>
    <definedName name="_Dist_Values" localSheetId="0" hidden="1">#REF!</definedName>
    <definedName name="_Dist_Values" hidden="1">#REF!</definedName>
    <definedName name="_Fill" localSheetId="0" hidden="1">#REF!</definedName>
    <definedName name="_Fill" hidden="1">#REF!</definedName>
    <definedName name="_xlnm._FilterDatabase" localSheetId="0" hidden="1">'Electric MAT Capital'!$A$5:$AR$247</definedName>
    <definedName name="_foo1"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0"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0" hidden="1">{"Summary","1",FALSE,"Summary"}</definedName>
    <definedName name="_foo4" hidden="1">{"Summary","1",FALSE,"Summary"}</definedName>
    <definedName name="_g2" localSheetId="0" hidden="1">{#N/A,#N/A,TRUE,"Task Status";#N/A,#N/A,TRUE,"Document Status";#N/A,#N/A,TRUE,"Percent Complete";#N/A,#N/A,TRUE,"Manhour Sum"}</definedName>
    <definedName name="_g2" hidden="1">{#N/A,#N/A,TRUE,"Task Status";#N/A,#N/A,TRUE,"Document Status";#N/A,#N/A,TRUE,"Percent Complete";#N/A,#N/A,TRUE,"Manhour Sum"}</definedName>
    <definedName name="_huh2" localSheetId="0" hidden="1">{#N/A,#N/A,FALSE,"Dist Rev at PR ";#N/A,#N/A,FALSE,"Spec";#N/A,#N/A,FALSE,"Res";#N/A,#N/A,FALSE,"Small L&amp;P";#N/A,#N/A,FALSE,"Medium L&amp;P";#N/A,#N/A,FALSE,"E-19";#N/A,#N/A,FALSE,"E-20";#N/A,#N/A,FALSE,"Strtlts &amp; Standby";#N/A,#N/A,FALSE,"A-RTP";#N/A,#N/A,FALSE,"2003mixeduse"}</definedName>
    <definedName name="_huh2" hidden="1">{#N/A,#N/A,FALSE,"Dist Rev at PR ";#N/A,#N/A,FALSE,"Spec";#N/A,#N/A,FALSE,"Res";#N/A,#N/A,FALSE,"Small L&amp;P";#N/A,#N/A,FALSE,"Medium L&amp;P";#N/A,#N/A,FALSE,"E-19";#N/A,#N/A,FALSE,"E-20";#N/A,#N/A,FALSE,"Strtlts &amp; Standby";#N/A,#N/A,FALSE,"A-RTP";#N/A,#N/A,FALSE,"2003mixeduse"}</definedName>
    <definedName name="_Key1" localSheetId="0" hidden="1">#REF!</definedName>
    <definedName name="_Key1" hidden="1">#REF!</definedName>
    <definedName name="_Key2" localSheetId="0" hidden="1">#REF!</definedName>
    <definedName name="_Key2" hidden="1">#REF!</definedName>
    <definedName name="_L2" localSheetId="0" hidden="1">{"PI_Data",#N/A,TRUE,"P&amp;I Data"}</definedName>
    <definedName name="_L2" hidden="1">{"PI_Data",#N/A,TRUE,"P&amp;I Data"}</definedName>
    <definedName name="_m2" localSheetId="0" hidden="1">{"PI_Data",#N/A,TRUE,"P&amp;I Data"}</definedName>
    <definedName name="_m2" hidden="1">{"PI_Data",#N/A,TRUE,"P&amp;I Data"}</definedName>
    <definedName name="_Order1" hidden="1">255</definedName>
    <definedName name="_order1a" hidden="1">0</definedName>
    <definedName name="_Order2" hidden="1">255</definedName>
    <definedName name="_p2" localSheetId="0" hidden="1">{"PI_Data",#N/A,TRUE,"P&amp;I Data"}</definedName>
    <definedName name="_p2" hidden="1">{"PI_Data",#N/A,TRUE,"P&amp;I Data"}</definedName>
    <definedName name="_Regression_Int" hidden="1">1</definedName>
    <definedName name="_Sort" localSheetId="0" hidden="1">#REF!</definedName>
    <definedName name="_Sort" hidden="1">#REF!</definedName>
    <definedName name="_t1" localSheetId="0" hidden="1">{#N/A,#N/A,TRUE,"Task Status";#N/A,#N/A,TRUE,"Document Status";#N/A,#N/A,TRUE,"Percent Complete";#N/A,#N/A,TRUE,"Manhour Sum"}</definedName>
    <definedName name="_t1" hidden="1">{#N/A,#N/A,TRUE,"Task Status";#N/A,#N/A,TRUE,"Document Status";#N/A,#N/A,TRUE,"Percent Complete";#N/A,#N/A,TRUE,"Manhour Sum"}</definedName>
    <definedName name="_t2" localSheetId="0" hidden="1">{#N/A,#N/A,TRUE,"Task Status";#N/A,#N/A,TRUE,"Document Status";#N/A,#N/A,TRUE,"Percent Complete";#N/A,#N/A,TRUE,"Manhour Sum"}</definedName>
    <definedName name="_t2" hidden="1">{#N/A,#N/A,TRUE,"Task Status";#N/A,#N/A,TRUE,"Document Status";#N/A,#N/A,TRUE,"Percent Complete";#N/A,#N/A,TRUE,"Manhour Sum"}</definedName>
    <definedName name="_t3" localSheetId="0" hidden="1">{#N/A,#N/A,TRUE,"Task Status";#N/A,#N/A,TRUE,"Document Status";#N/A,#N/A,TRUE,"Percent Complete";#N/A,#N/A,TRUE,"Manhour Sum"}</definedName>
    <definedName name="_t3" hidden="1">{#N/A,#N/A,TRUE,"Task Status";#N/A,#N/A,TRUE,"Document Status";#N/A,#N/A,TRUE,"Percent Complete";#N/A,#N/A,TRUE,"Manhour Sum"}</definedName>
    <definedName name="_t6" localSheetId="0" hidden="1">{#N/A,#N/A,TRUE,"Task Status";#N/A,#N/A,TRUE,"Document Status";#N/A,#N/A,TRUE,"Percent Complete";#N/A,#N/A,TRUE,"Manhour Sum"}</definedName>
    <definedName name="_t6" hidden="1">{#N/A,#N/A,TRUE,"Task Status";#N/A,#N/A,TRUE,"Document Status";#N/A,#N/A,TRUE,"Percent Complete";#N/A,#N/A,TRUE,"Manhour Sum"}</definedName>
    <definedName name="_Table1_In1" localSheetId="0" hidden="1">#REF!</definedName>
    <definedName name="_Table1_In1" hidden="1">#REF!</definedName>
    <definedName name="_Table1_Out" localSheetId="0" hidden="1">#REF!</definedName>
    <definedName name="_Table1_Out" hidden="1">#REF!</definedName>
    <definedName name="_Table2_In1" localSheetId="0" hidden="1">#REF!</definedName>
    <definedName name="_Table2_In1" hidden="1">#REF!</definedName>
    <definedName name="_Table2_Out" localSheetId="0" hidden="1">#REF!</definedName>
    <definedName name="_Table2_Out" hidden="1">#REF!</definedName>
    <definedName name="a" localSheetId="0" hidden="1">{#N/A,#N/A,FALSE,"CTC Summary - EOY";#N/A,#N/A,FALSE,"CTC Summary - Wtavg"}</definedName>
    <definedName name="a" hidden="1">{#N/A,#N/A,FALSE,"CTC Summary - EOY";#N/A,#N/A,FALSE,"CTC Summary - Wtavg"}</definedName>
    <definedName name="aa" localSheetId="0" hidden="1">{#N/A,#N/A,FALSE,"CTC Summary - EOY";#N/A,#N/A,FALSE,"CTC Summary - Wtavg"}</definedName>
    <definedName name="aa"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AAAA" localSheetId="0" hidden="1">{#N/A,#N/A,FALSE,"Executive Review Sheet";#N/A,#N/A,FALSE,"Summary of Estimate Components";#N/A,#N/A,FALSE,"Summary of Allowances"}</definedName>
    <definedName name="AAAA" hidden="1">{#N/A,#N/A,FALSE,"Executive Review Sheet";#N/A,#N/A,FALSE,"Summary of Estimate Components";#N/A,#N/A,FALSE,"Summary of Allowances"}</definedName>
    <definedName name="ab" localSheetId="0" hidden="1">{#N/A,#N/A,TRUE,"Task Status";#N/A,#N/A,TRUE,"Document Status";#N/A,#N/A,TRUE,"Percent Complete";#N/A,#N/A,TRUE,"Manhour Sum"}</definedName>
    <definedName name="ab" hidden="1">{#N/A,#N/A,TRUE,"Task Status";#N/A,#N/A,TRUE,"Document Status";#N/A,#N/A,TRUE,"Percent Complete";#N/A,#N/A,TRUE,"Manhour Sum"}</definedName>
    <definedName name="abacdk" localSheetId="0" hidden="1">#REF!</definedName>
    <definedName name="abacdk" hidden="1">#REF!</definedName>
    <definedName name="abc" localSheetId="0" hidden="1">#REF!</definedName>
    <definedName name="abc" hidden="1">#REF!</definedName>
    <definedName name="abcd" localSheetId="0" hidden="1">{#N/A,#N/A,TRUE,"Task Status";#N/A,#N/A,TRUE,"Document Status";#N/A,#N/A,TRUE,"Percent Complete";#N/A,#N/A,TRUE,"Manhour Sum"}</definedName>
    <definedName name="abcd" hidden="1">{#N/A,#N/A,TRUE,"Task Status";#N/A,#N/A,TRUE,"Document Status";#N/A,#N/A,TRUE,"Percent Complete";#N/A,#N/A,TRUE,"Manhour Sum"}</definedName>
    <definedName name="Accelerated" localSheetId="0" hidden="1">{#N/A,#N/A,FALSE,"CTC Summary - EOY";#N/A,#N/A,FALSE,"CTC Summary - Wtavg"}</definedName>
    <definedName name="Accelerated" hidden="1">{#N/A,#N/A,FALSE,"CTC Summary - EOY";#N/A,#N/A,FALSE,"CTC Summary - Wtavg"}</definedName>
    <definedName name="ACCELERATED2" localSheetId="0" hidden="1">{#N/A,#N/A,FALSE,"CTC Summary - EOY";#N/A,#N/A,FALSE,"CTC Summary - Wtavg"}</definedName>
    <definedName name="ACCELERATED2" hidden="1">{#N/A,#N/A,FALSE,"CTC Summary - EOY";#N/A,#N/A,FALSE,"CTC Summary - Wtavg"}</definedName>
    <definedName name="ACCELLERATED1X" localSheetId="0" hidden="1">{#N/A,#N/A,FALSE,"CTC Summary - EOY";#N/A,#N/A,FALSE,"CTC Summary - Wtavg"}</definedName>
    <definedName name="ACCELLERATED1X" hidden="1">{#N/A,#N/A,FALSE,"CTC Summary - EOY";#N/A,#N/A,FALSE,"CTC Summary - Wtavg"}</definedName>
    <definedName name="AccessDatabase" hidden="1">"F:\REGUNIT\GRC99\TAX_ADJ\NEW_EST.mdb"</definedName>
    <definedName name="Accrual" localSheetId="0" hidden="1">{#N/A,#N/A,TRUE,"Task Status";#N/A,#N/A,TRUE,"Document Status";#N/A,#N/A,TRUE,"Percent Complete";#N/A,#N/A,TRUE,"Manhour Sum"}</definedName>
    <definedName name="Accrual" hidden="1">{#N/A,#N/A,TRUE,"Task Status";#N/A,#N/A,TRUE,"Document Status";#N/A,#N/A,TRUE,"Percent Complete";#N/A,#N/A,TRUE,"Manhour Sum"}</definedName>
    <definedName name="ads" localSheetId="0" hidden="1">{#N/A,#N/A,FALSE,"Aging Summary";#N/A,#N/A,FALSE,"Ratio Analysis";#N/A,#N/A,FALSE,"Test 120 Day Accts";#N/A,#N/A,FALSE,"Tickmarks"}</definedName>
    <definedName name="ads" hidden="1">{#N/A,#N/A,FALSE,"Aging Summary";#N/A,#N/A,FALSE,"Ratio Analysis";#N/A,#N/A,FALSE,"Test 120 Day Accts";#N/A,#N/A,FALSE,"Tickmarks"}</definedName>
    <definedName name="adsfag" localSheetId="0" hidden="1">{"PI_Data",#N/A,TRUE,"P&amp;I Data"}</definedName>
    <definedName name="adsfag" hidden="1">{"PI_Data",#N/A,TRUE,"P&amp;I Data"}</definedName>
    <definedName name="aeyneryna" localSheetId="0" hidden="1">{#N/A,#N/A,FALSE,"ND Rev at Pres Rates";#N/A,#N/A,FALSE,"Res - Unadj sales";#N/A,#N/A,FALSE,"Small L&amp;P";#N/A,#N/A,FALSE,"Medium L&amp;P";#N/A,#N/A,FALSE,"E-19";#N/A,#N/A,FALSE,"E-20";#N/A,#N/A,FALSE,"Strtlts &amp; Standby";#N/A,#N/A,FALSE,"AG";#N/A,#N/A,FALSE,"A-RTP";#N/A,#N/A,FALSE,"Spec"}</definedName>
    <definedName name="aeyneryna" hidden="1">{#N/A,#N/A,FALSE,"ND Rev at Pres Rates";#N/A,#N/A,FALSE,"Res - Unadj sales";#N/A,#N/A,FALSE,"Small L&amp;P";#N/A,#N/A,FALSE,"Medium L&amp;P";#N/A,#N/A,FALSE,"E-19";#N/A,#N/A,FALSE,"E-20";#N/A,#N/A,FALSE,"Strtlts &amp; Standby";#N/A,#N/A,FALSE,"AG";#N/A,#N/A,FALSE,"A-RTP";#N/A,#N/A,FALSE,"Spec"}</definedName>
    <definedName name="aeyrebye" localSheetId="0" hidden="1">{#N/A,#N/A,FALSE,"RRQ inputs ";#N/A,#N/A,FALSE,"FERC Rev @ PR";#N/A,#N/A,FALSE,"Distribution Revenue Allocation";#N/A,#N/A,FALSE,"Nonallocated Revenues";#N/A,#N/A,FALSE,"MC Revenues-03 sales, 96 MC's";#N/A,#N/A,FALSE,"FTA"}</definedName>
    <definedName name="aeyrebye" hidden="1">{#N/A,#N/A,FALSE,"RRQ inputs ";#N/A,#N/A,FALSE,"FERC Rev @ PR";#N/A,#N/A,FALSE,"Distribution Revenue Allocation";#N/A,#N/A,FALSE,"Nonallocated Revenues";#N/A,#N/A,FALSE,"MC Revenues-03 sales, 96 MC's";#N/A,#N/A,FALSE,"FTA"}</definedName>
    <definedName name="afg" localSheetId="0" hidden="1">{#N/A,#N/A,FALSE,"CTC Summary - EOY";#N/A,#N/A,FALSE,"CTC Summary - Wtavg"}</definedName>
    <definedName name="afg" hidden="1">{#N/A,#N/A,FALSE,"CTC Summary - EOY";#N/A,#N/A,FALSE,"CTC Summary - Wtavg"}</definedName>
    <definedName name="afgasdfgasd" localSheetId="0" hidden="1">{#N/A,#N/A,FALSE,"CTC Summary - EOY";#N/A,#N/A,FALSE,"CTC Summary - Wtavg"}</definedName>
    <definedName name="afgasdfgasd" hidden="1">{#N/A,#N/A,FALSE,"CTC Summary - EOY";#N/A,#N/A,FALSE,"CTC Summary - Wtavg"}</definedName>
    <definedName name="afgva" localSheetId="0" hidden="1">{"PI_Data",#N/A,TRUE,"P&amp;I Data"}</definedName>
    <definedName name="afgva" hidden="1">{"PI_Data",#N/A,TRUE,"P&amp;I Data"}</definedName>
    <definedName name="again" localSheetId="0" hidden="1">{#N/A,#N/A,FALSE,"ND Rev at Pres Rates";#N/A,#N/A,FALSE,"Res - Unadj sales";#N/A,#N/A,FALSE,"Small L&amp;P";#N/A,#N/A,FALSE,"Medium L&amp;P";#N/A,#N/A,FALSE,"E-19";#N/A,#N/A,FALSE,"E-20";#N/A,#N/A,FALSE,"Strtlts &amp; Standby";#N/A,#N/A,FALSE,"AG";#N/A,#N/A,FALSE,"A-RTP";#N/A,#N/A,FALSE,"Spec"}</definedName>
    <definedName name="again" hidden="1">{#N/A,#N/A,FALSE,"ND Rev at Pres Rates";#N/A,#N/A,FALSE,"Res - Unadj sales";#N/A,#N/A,FALSE,"Small L&amp;P";#N/A,#N/A,FALSE,"Medium L&amp;P";#N/A,#N/A,FALSE,"E-19";#N/A,#N/A,FALSE,"E-20";#N/A,#N/A,FALSE,"Strtlts &amp; Standby";#N/A,#N/A,FALSE,"AG";#N/A,#N/A,FALSE,"A-RTP";#N/A,#N/A,FALSE,"Spec"}</definedName>
    <definedName name="age" localSheetId="0" hidden="1">{"PI_Data",#N/A,TRUE,"P&amp;I Data"}</definedName>
    <definedName name="age" hidden="1">{"PI_Data",#N/A,TRUE,"P&amp;I Data"}</definedName>
    <definedName name="alpha" localSheetId="0" hidden="1">{#N/A,#N/A,FALSE,"Sum6 (1)"}</definedName>
    <definedName name="alpha" hidden="1">{#N/A,#N/A,FALSE,"Sum6 (1)"}</definedName>
    <definedName name="April" localSheetId="0" hidden="1">{#N/A,#N/A,FALSE,"CTC Summary - EOY";#N/A,#N/A,FALSE,"CTC Summary - Wtavg"}</definedName>
    <definedName name="April" hidden="1">{#N/A,#N/A,FALSE,"CTC Summary - EOY";#N/A,#N/A,FALSE,"CTC Summary - Wtavg"}</definedName>
    <definedName name="April_1" localSheetId="0" hidden="1">{#N/A,#N/A,FALSE,"CTC Summary - EOY";#N/A,#N/A,FALSE,"CTC Summary - Wtavg"}</definedName>
    <definedName name="April_1" hidden="1">{#N/A,#N/A,FALSE,"CTC Summary - EOY";#N/A,#N/A,FALSE,"CTC Summary - Wtavg"}</definedName>
    <definedName name="April_2" localSheetId="0" hidden="1">{#N/A,#N/A,FALSE,"CTC Summary - EOY";#N/A,#N/A,FALSE,"CTC Summary - Wtavg"}</definedName>
    <definedName name="April_2" hidden="1">{#N/A,#N/A,FALSE,"CTC Summary - EOY";#N/A,#N/A,FALSE,"CTC Summary - Wtavg"}</definedName>
    <definedName name="April_3" localSheetId="0" hidden="1">{#N/A,#N/A,FALSE,"CTC Summary - EOY";#N/A,#N/A,FALSE,"CTC Summary - Wtavg"}</definedName>
    <definedName name="April_3" hidden="1">{#N/A,#N/A,FALSE,"CTC Summary - EOY";#N/A,#N/A,FALSE,"CTC Summary - Wtavg"}</definedName>
    <definedName name="April1" localSheetId="0" hidden="1">{#N/A,#N/A,FALSE,"CTC Summary - EOY";#N/A,#N/A,FALSE,"CTC Summary - Wtavg"}</definedName>
    <definedName name="April1" hidden="1">{#N/A,#N/A,FALSE,"CTC Summary - EOY";#N/A,#N/A,FALSE,"CTC Summary - Wtavg"}</definedName>
    <definedName name="arsdf" localSheetId="0" hidden="1">{#N/A,#N/A,FALSE,"Aging Summary";#N/A,#N/A,FALSE,"Ratio Analysis";#N/A,#N/A,FALSE,"Test 120 Day Accts";#N/A,#N/A,FALSE,"Tickmarks"}</definedName>
    <definedName name="arsdf" hidden="1">{#N/A,#N/A,FALSE,"Aging Summary";#N/A,#N/A,FALSE,"Ratio Analysis";#N/A,#N/A,FALSE,"Test 120 Day Accts";#N/A,#N/A,FALSE,"Tickmarks"}</definedName>
    <definedName name="ART" localSheetId="0" hidden="1">{#N/A,#N/A,FALSE,"CTC Summary - EOY";#N/A,#N/A,FALSE,"CTC Summary - Wtavg"}</definedName>
    <definedName name="ART" hidden="1">{#N/A,#N/A,FALSE,"CTC Summary - EOY";#N/A,#N/A,FALSE,"CTC Summary - Wtavg"}</definedName>
    <definedName name="as"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AS2DocOpenMode" hidden="1">"AS2DocumentEdit"</definedName>
    <definedName name="asd" localSheetId="0" hidden="1">{#N/A,#N/A,FALSE,"Aging Summary";#N/A,#N/A,FALSE,"Ratio Analysis";#N/A,#N/A,FALSE,"Test 120 Day Accts";#N/A,#N/A,FALSE,"Tickmarks"}</definedName>
    <definedName name="asd" hidden="1">{#N/A,#N/A,FALSE,"Aging Summary";#N/A,#N/A,FALSE,"Ratio Analysis";#N/A,#N/A,FALSE,"Test 120 Day Accts";#N/A,#N/A,FALSE,"Tickmarks"}</definedName>
    <definedName name="asda" localSheetId="0" hidden="1">{#N/A,#N/A,FALSE,"Inputs And Assumptions";#N/A,#N/A,FALSE,"Revenue Allocation";#N/A,#N/A,FALSE,"RSP Surch Allocations";#N/A,#N/A,FALSE,"Generation Calculations";#N/A,#N/A,FALSE,"Test Year 2001 Sales and Revs."}</definedName>
    <definedName name="asda" hidden="1">{#N/A,#N/A,FALSE,"Inputs And Assumptions";#N/A,#N/A,FALSE,"Revenue Allocation";#N/A,#N/A,FALSE,"RSP Surch Allocations";#N/A,#N/A,FALSE,"Generation Calculations";#N/A,#N/A,FALSE,"Test Year 2001 Sales and Revs."}</definedName>
    <definedName name="AsSoldExcRev" localSheetId="0" hidden="1">{#N/A,#N/A,FALSE,"Sum6 (1)"}</definedName>
    <definedName name="AsSoldExcRev" hidden="1">{#N/A,#N/A,FALSE,"Sum6 (1)"}</definedName>
    <definedName name="August" localSheetId="0" hidden="1">{#N/A,#N/A,FALSE,"CTC Summary - EOY";#N/A,#N/A,FALSE,"CTC Summary - Wtavg"}</definedName>
    <definedName name="August" hidden="1">{#N/A,#N/A,FALSE,"CTC Summary - EOY";#N/A,#N/A,FALSE,"CTC Summary - Wtavg"}</definedName>
    <definedName name="August_1" localSheetId="0" hidden="1">{#N/A,#N/A,FALSE,"CTC Summary - EOY";#N/A,#N/A,FALSE,"CTC Summary - Wtavg"}</definedName>
    <definedName name="August_1" hidden="1">{#N/A,#N/A,FALSE,"CTC Summary - EOY";#N/A,#N/A,FALSE,"CTC Summary - Wtavg"}</definedName>
    <definedName name="August_2" localSheetId="0" hidden="1">{#N/A,#N/A,FALSE,"CTC Summary - EOY";#N/A,#N/A,FALSE,"CTC Summary - Wtavg"}</definedName>
    <definedName name="August_2" hidden="1">{#N/A,#N/A,FALSE,"CTC Summary - EOY";#N/A,#N/A,FALSE,"CTC Summary - Wtavg"}</definedName>
    <definedName name="August_3" localSheetId="0" hidden="1">{#N/A,#N/A,FALSE,"CTC Summary - EOY";#N/A,#N/A,FALSE,"CTC Summary - Wtavg"}</definedName>
    <definedName name="August_3" hidden="1">{#N/A,#N/A,FALSE,"CTC Summary - EOY";#N/A,#N/A,FALSE,"CTC Summary - Wtavg"}</definedName>
    <definedName name="b" localSheetId="0" hidden="1">{#N/A,#N/A,FALSE,"CTC Summary - EOY";#N/A,#N/A,FALSE,"CTC Summary - Wtavg"}</definedName>
    <definedName name="b" hidden="1">{#N/A,#N/A,FALSE,"CTC Summary - EOY";#N/A,#N/A,FALSE,"CTC Summary - Wtavg"}</definedName>
    <definedName name="b_1" localSheetId="0" hidden="1">{#N/A,#N/A,FALSE,"CTC Summary - EOY";#N/A,#N/A,FALSE,"CTC Summary - Wtavg"}</definedName>
    <definedName name="b_1" hidden="1">{#N/A,#N/A,FALSE,"CTC Summary - EOY";#N/A,#N/A,FALSE,"CTC Summary - Wtavg"}</definedName>
    <definedName name="b_2" localSheetId="0" hidden="1">{#N/A,#N/A,FALSE,"CTC Summary - EOY";#N/A,#N/A,FALSE,"CTC Summary - Wtavg"}</definedName>
    <definedName name="b_2" hidden="1">{#N/A,#N/A,FALSE,"CTC Summary - EOY";#N/A,#N/A,FALSE,"CTC Summary - Wtavg"}</definedName>
    <definedName name="b_3" localSheetId="0" hidden="1">{#N/A,#N/A,FALSE,"CTC Summary - EOY";#N/A,#N/A,FALSE,"CTC Summary - Wtavg"}</definedName>
    <definedName name="b_3" hidden="1">{#N/A,#N/A,FALSE,"CTC Summary - EOY";#N/A,#N/A,FALSE,"CTC Summary - Wtavg"}</definedName>
    <definedName name="BA2Num" hidden="1">#REF!</definedName>
    <definedName name="baeye"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aeye"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bb" localSheetId="0" hidden="1">{#N/A,#N/A,FALSE,"CTC Summary - EOY";#N/A,#N/A,FALSE,"CTC Summary - Wtavg"}</definedName>
    <definedName name="bb" hidden="1">{#N/A,#N/A,FALSE,"CTC Summary - EOY";#N/A,#N/A,FALSE,"CTC Summary - Wtavg"}</definedName>
    <definedName name="bc" localSheetId="0" hidden="1">#REF!</definedName>
    <definedName name="bc" hidden="1">#REF!</definedName>
    <definedName name="beryb" localSheetId="0" hidden="1">{#N/A,#N/A,FALSE,"E-1, EM, ES";#N/A,#N/A,FALSE,"ESR, ET";#N/A,#N/A,FALSE,"E-7, E-A7";#N/A,#N/A,FALSE,"E-8";#N/A,#N/A,FALSE,"E-9 A, B, C, D";#N/A,#N/A,FALSE,"EL-1, EML";#N/A,#N/A,FALSE,"ESL, ESRL";#N/A,#N/A,FALSE,"ETL, EL-7";#N/A,#N/A,FALSE,"EL-A7, EL-8"}</definedName>
    <definedName name="beryb" hidden="1">{#N/A,#N/A,FALSE,"E-1, EM, ES";#N/A,#N/A,FALSE,"ESR, ET";#N/A,#N/A,FALSE,"E-7, E-A7";#N/A,#N/A,FALSE,"E-8";#N/A,#N/A,FALSE,"E-9 A, B, C, D";#N/A,#N/A,FALSE,"EL-1, EML";#N/A,#N/A,FALSE,"ESL, ESRL";#N/A,#N/A,FALSE,"ETL, EL-7";#N/A,#N/A,FALSE,"EL-A7, EL-8"}</definedName>
    <definedName name="beyreb" localSheetId="0" hidden="1">{"PI_Data",#N/A,TRUE,"P&amp;I Data"}</definedName>
    <definedName name="beyreb" hidden="1">{"PI_Data",#N/A,TRUE,"P&amp;I Data"}</definedName>
    <definedName name="bncv" localSheetId="0" hidden="1">{"PI_Data",#N/A,TRUE,"P&amp;I Data"}</definedName>
    <definedName name="bncv" hidden="1">{"PI_Data",#N/A,TRUE,"P&amp;I Data"}</definedName>
    <definedName name="bq5b654bw4" localSheetId="0" hidden="1">{#N/A,#N/A,FALSE,"UN-AG1B";#N/A,#N/A,FALSE,"UN-AGRB  ";#N/A,#N/A,FALSE,"UN-AGVB ";#N/A,#N/A,FALSE,"UN-AG4B";#N/A,#N/A,FALSE,"UN-AG4C";#N/A,#N/A,FALSE,"UN-AG5B";#N/A,#N/A,FALSE,"UN-AG5C ";#N/A,#N/A,FALSE,"UN-AG6B";#N/A,#N/A,FALSE,"Dist Cals";#N/A,#N/A,FALSE,"7B-Avg.";#N/A,#N/A,FALSE,"7B Tier1-avg";#N/A,#N/A,FALSE,"7B Tier2-avg";#N/A,#N/A,FALSE,"Ag-7B Dist Calc";#N/A,#N/A,FALSE,"AG RL Calc"}</definedName>
    <definedName name="bq5b654bw4" hidden="1">{#N/A,#N/A,FALSE,"UN-AG1B";#N/A,#N/A,FALSE,"UN-AGRB  ";#N/A,#N/A,FALSE,"UN-AGVB ";#N/A,#N/A,FALSE,"UN-AG4B";#N/A,#N/A,FALSE,"UN-AG4C";#N/A,#N/A,FALSE,"UN-AG5B";#N/A,#N/A,FALSE,"UN-AG5C ";#N/A,#N/A,FALSE,"UN-AG6B";#N/A,#N/A,FALSE,"Dist Cals";#N/A,#N/A,FALSE,"7B-Avg.";#N/A,#N/A,FALSE,"7B Tier1-avg";#N/A,#N/A,FALSE,"7B Tier2-avg";#N/A,#N/A,FALSE,"Ag-7B Dist Calc";#N/A,#N/A,FALSE,"AG RL Calc"}</definedName>
    <definedName name="Bruce" localSheetId="0" hidden="1">{#N/A,#N/A,FALSE,"Inputs And Assumptions";#N/A,#N/A,FALSE,"Revenue Allocation";#N/A,#N/A,FALSE,"RSP Surch Allocations";#N/A,#N/A,FALSE,"Generation Calculations";#N/A,#N/A,FALSE,"Test Year 2001 Sales and Revs."}</definedName>
    <definedName name="Bruce" hidden="1">{#N/A,#N/A,FALSE,"Inputs And Assumptions";#N/A,#N/A,FALSE,"Revenue Allocation";#N/A,#N/A,FALSE,"RSP Surch Allocations";#N/A,#N/A,FALSE,"Generation Calculations";#N/A,#N/A,FALSE,"Test Year 2001 Sales and Revs."}</definedName>
    <definedName name="bw54nw4n"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bw54nw4n"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cc" localSheetId="0" hidden="1">{"PI_Data",#N/A,TRUE,"P&amp;I Data"}</definedName>
    <definedName name="cc" hidden="1">{"PI_Data",#N/A,TRUE,"P&amp;I Data"}</definedName>
    <definedName name="CCC" localSheetId="0" hidden="1">{#N/A,#N/A,FALSE,"Sum6 (1)"}</definedName>
    <definedName name="CCC" hidden="1">{#N/A,#N/A,FALSE,"Sum6 (1)"}</definedName>
    <definedName name="CIQWBGuid" hidden="1">"26fc304f-3458-431f-93f8-b9e285949ba8"</definedName>
    <definedName name="copy" localSheetId="0" hidden="1">{#N/A,#N/A,FALSE,"Dist Rev at PR ";#N/A,#N/A,FALSE,"Spec";#N/A,#N/A,FALSE,"Res";#N/A,#N/A,FALSE,"Small L&amp;P";#N/A,#N/A,FALSE,"Medium L&amp;P";#N/A,#N/A,FALSE,"E-19";#N/A,#N/A,FALSE,"E-20";#N/A,#N/A,FALSE,"Strtlts &amp; Standby";#N/A,#N/A,FALSE,"A-RTP";#N/A,#N/A,FALSE,"2003mixeduse"}</definedName>
    <definedName name="copy" hidden="1">{#N/A,#N/A,FALSE,"Dist Rev at PR ";#N/A,#N/A,FALSE,"Spec";#N/A,#N/A,FALSE,"Res";#N/A,#N/A,FALSE,"Small L&amp;P";#N/A,#N/A,FALSE,"Medium L&amp;P";#N/A,#N/A,FALSE,"E-19";#N/A,#N/A,FALSE,"E-20";#N/A,#N/A,FALSE,"Strtlts &amp; Standby";#N/A,#N/A,FALSE,"A-RTP";#N/A,#N/A,FALSE,"2003mixeduse"}</definedName>
    <definedName name="copyprint" localSheetId="0" hidden="1">{#N/A,#N/A,FALSE,"Workpaper Tables 4-1 &amp; 4-2";#N/A,#N/A,FALSE,"Revenue Allocation Results";#N/A,#N/A,FALSE,"FERC Rev @ PR";#N/A,#N/A,FALSE,"Distribution Revenue Allocation";#N/A,#N/A,FALSE,"Nonallocated Revenues ";#N/A,#N/A,FALSE,"2000mixuse";#N/A,#N/A,FALSE,"MC Revenues- 00 sales, 96 MC's"}</definedName>
    <definedName name="copyprint" hidden="1">{#N/A,#N/A,FALSE,"Workpaper Tables 4-1 &amp; 4-2";#N/A,#N/A,FALSE,"Revenue Allocation Results";#N/A,#N/A,FALSE,"FERC Rev @ PR";#N/A,#N/A,FALSE,"Distribution Revenue Allocation";#N/A,#N/A,FALSE,"Nonallocated Revenues ";#N/A,#N/A,FALSE,"2000mixuse";#N/A,#N/A,FALSE,"MC Revenues- 00 sales, 96 MC's"}</definedName>
    <definedName name="copy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0" hidden="1">{#N/A,#N/A,FALSE,"RRQ inputs ";#N/A,#N/A,FALSE,"FERC Rev @ PR";#N/A,#N/A,FALSE,"Distribution Revenue Allocation";#N/A,#N/A,FALSE,"Nonallocated Revenues";#N/A,#N/A,FALSE,"MC Revenues-03 sales, 96 MC's";#N/A,#N/A,FALSE,"FTA"}</definedName>
    <definedName name="copyrevalloc" hidden="1">{#N/A,#N/A,FALSE,"RRQ inputs ";#N/A,#N/A,FALSE,"FERC Rev @ PR";#N/A,#N/A,FALSE,"Distribution Revenue Allocation";#N/A,#N/A,FALSE,"Nonallocated Revenues";#N/A,#N/A,FALSE,"MC Revenues-03 sales, 96 MC's";#N/A,#N/A,FALSE,"FTA"}</definedName>
    <definedName name="copyschudel" localSheetId="0" hidden="1">{#N/A,#N/A,FALSE,"ND Rev at Pres Rates";#N/A,#N/A,FALSE,"Res - Unadj";#N/A,#N/A,FALSE,"Small L&amp;P";#N/A,#N/A,FALSE,"Medium L&amp;P";#N/A,#N/A,FALSE,"E-19";#N/A,#N/A,FALSE,"E-20";#N/A,#N/A,FALSE,"A-RTP";#N/A,#N/A,FALSE,"Strtlts &amp; Standby";#N/A,#N/A,FALSE,"AG";#N/A,#N/A,FALSE,"2001mixeduse"}</definedName>
    <definedName name="copyschudel" hidden="1">{#N/A,#N/A,FALSE,"ND Rev at Pres Rates";#N/A,#N/A,FALSE,"Res - Unadj";#N/A,#N/A,FALSE,"Small L&amp;P";#N/A,#N/A,FALSE,"Medium L&amp;P";#N/A,#N/A,FALSE,"E-19";#N/A,#N/A,FALSE,"E-20";#N/A,#N/A,FALSE,"A-RTP";#N/A,#N/A,FALSE,"Strtlts &amp; Standby";#N/A,#N/A,FALSE,"AG";#N/A,#N/A,FALSE,"2001mixeduse"}</definedName>
    <definedName name="correct"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orrec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CTIT" localSheetId="0" hidden="1">{"PI_Data",#N/A,TRUE,"P&amp;I Data"}</definedName>
    <definedName name="CTIT" hidden="1">{"PI_Data",#N/A,TRUE,"P&amp;I Data"}</definedName>
    <definedName name="d" localSheetId="0" hidden="1">{#N/A,#N/A,FALSE,"CTC Summary - EOY";#N/A,#N/A,FALSE,"CTC Summary - Wtavg"}</definedName>
    <definedName name="d" hidden="1">{#N/A,#N/A,FALSE,"CTC Summary - EOY";#N/A,#N/A,FALSE,"CTC Summary - Wtavg"}</definedName>
    <definedName name="d_1" localSheetId="0" hidden="1">{#N/A,#N/A,FALSE,"CTC Summary - EOY";#N/A,#N/A,FALSE,"CTC Summary - Wtavg"}</definedName>
    <definedName name="d_1" hidden="1">{#N/A,#N/A,FALSE,"CTC Summary - EOY";#N/A,#N/A,FALSE,"CTC Summary - Wtavg"}</definedName>
    <definedName name="d_2" localSheetId="0" hidden="1">{#N/A,#N/A,FALSE,"CTC Summary - EOY";#N/A,#N/A,FALSE,"CTC Summary - Wtavg"}</definedName>
    <definedName name="d_2" hidden="1">{#N/A,#N/A,FALSE,"CTC Summary - EOY";#N/A,#N/A,FALSE,"CTC Summary - Wtavg"}</definedName>
    <definedName name="d_3" localSheetId="0" hidden="1">{#N/A,#N/A,FALSE,"CTC Summary - EOY";#N/A,#N/A,FALSE,"CTC Summary - Wtavg"}</definedName>
    <definedName name="d_3" hidden="1">{#N/A,#N/A,FALSE,"CTC Summary - EOY";#N/A,#N/A,FALSE,"CTC Summary - Wtavg"}</definedName>
    <definedName name="DeleteMe" localSheetId="0" hidden="1">{#N/A,#N/A,FALSE,"Dist Rev at PR ";#N/A,#N/A,FALSE,"Spec";#N/A,#N/A,FALSE,"Res";#N/A,#N/A,FALSE,"Small L&amp;P";#N/A,#N/A,FALSE,"Medium L&amp;P";#N/A,#N/A,FALSE,"E-19";#N/A,#N/A,FALSE,"E-20";#N/A,#N/A,FALSE,"Strtlts &amp; Standby";#N/A,#N/A,FALSE,"A-RTP";#N/A,#N/A,FALSE,"2003mixeduse"}</definedName>
    <definedName name="DeleteMe" hidden="1">{#N/A,#N/A,FALSE,"Dist Rev at PR ";#N/A,#N/A,FALSE,"Spec";#N/A,#N/A,FALSE,"Res";#N/A,#N/A,FALSE,"Small L&amp;P";#N/A,#N/A,FALSE,"Medium L&amp;P";#N/A,#N/A,FALSE,"E-19";#N/A,#N/A,FALSE,"E-20";#N/A,#N/A,FALSE,"Strtlts &amp; Standby";#N/A,#N/A,FALSE,"A-RTP";#N/A,#N/A,FALSE,"2003mixeduse"}</definedName>
    <definedName name="DELTA" localSheetId="0" hidden="1">{#N/A,#N/A,FALSE,"Sum6 (1)"}</definedName>
    <definedName name="DELTA" hidden="1">{#N/A,#N/A,FALSE,"Sum6 (1)"}</definedName>
    <definedName name="dfd" hidden="1">40665.3713194444</definedName>
    <definedName name="dsfasdfd" localSheetId="0" hidden="1">{"PI_Data",#N/A,TRUE,"P&amp;I Data"}</definedName>
    <definedName name="dsfasdfd" hidden="1">{"PI_Data",#N/A,TRUE,"P&amp;I Data"}</definedName>
    <definedName name="dyfhn" localSheetId="0" hidden="1">{#N/A,#N/A,FALSE,"Aging Summary";#N/A,#N/A,FALSE,"Ratio Analysis";#N/A,#N/A,FALSE,"Test 120 Day Accts";#N/A,#N/A,FALSE,"Tickmarks"}</definedName>
    <definedName name="dyfhn" hidden="1">{#N/A,#N/A,FALSE,"Aging Summary";#N/A,#N/A,FALSE,"Ratio Analysis";#N/A,#N/A,FALSE,"Test 120 Day Accts";#N/A,#N/A,FALSE,"Tickmarks"}</definedName>
    <definedName name="e" localSheetId="0" hidden="1">{#N/A,#N/A,FALSE,"CTC Summary - EOY";#N/A,#N/A,FALSE,"CTC Summary - Wtavg"}</definedName>
    <definedName name="e" hidden="1">{#N/A,#N/A,FALSE,"CTC Summary - EOY";#N/A,#N/A,FALSE,"CTC Summary - Wtavg"}</definedName>
    <definedName name="e_1" localSheetId="0" hidden="1">{#N/A,#N/A,FALSE,"CTC Summary - EOY";#N/A,#N/A,FALSE,"CTC Summary - Wtavg"}</definedName>
    <definedName name="e_1" hidden="1">{#N/A,#N/A,FALSE,"CTC Summary - EOY";#N/A,#N/A,FALSE,"CTC Summary - Wtavg"}</definedName>
    <definedName name="e_2" localSheetId="0" hidden="1">{#N/A,#N/A,FALSE,"CTC Summary - EOY";#N/A,#N/A,FALSE,"CTC Summary - Wtavg"}</definedName>
    <definedName name="e_2" hidden="1">{#N/A,#N/A,FALSE,"CTC Summary - EOY";#N/A,#N/A,FALSE,"CTC Summary - Wtavg"}</definedName>
    <definedName name="e_3" localSheetId="0" hidden="1">{#N/A,#N/A,FALSE,"CTC Summary - EOY";#N/A,#N/A,FALSE,"CTC Summary - Wtavg"}</definedName>
    <definedName name="e_3" hidden="1">{#N/A,#N/A,FALSE,"CTC Summary - EOY";#N/A,#N/A,FALSE,"CTC Summary - Wtavg"}</definedName>
    <definedName name="ED" hidden="1">"3W3Y8WU9D4KB8I8XZYLB5WWMT"</definedName>
    <definedName name="ee" localSheetId="0" hidden="1">{"PI_Data",#N/A,TRUE,"P&amp;I Data"}</definedName>
    <definedName name="ee" hidden="1">{"PI_Data",#N/A,TRUE,"P&amp;I Data"}</definedName>
    <definedName name="ef" localSheetId="0" hidden="1">{"PI_Data",#N/A,TRUE,"P&amp;I Data"}</definedName>
    <definedName name="ef" hidden="1">{"PI_Data",#N/A,TRUE,"P&amp;I Data"}</definedName>
    <definedName name="ei" localSheetId="0" hidden="1">{"PI_Data",#N/A,TRUE,"P&amp;I Data"}</definedName>
    <definedName name="ei" hidden="1">{"PI_Data",#N/A,TRUE,"P&amp;I Data"}</definedName>
    <definedName name="Electrical" localSheetId="0" hidden="1">{#N/A,#N/A,TRUE,"Task Status";#N/A,#N/A,TRUE,"Document Status";#N/A,#N/A,TRUE,"Percent Complete";#N/A,#N/A,TRUE,"Manhour Sum"}</definedName>
    <definedName name="Electrical" hidden="1">{#N/A,#N/A,TRUE,"Task Status";#N/A,#N/A,TRUE,"Document Status";#N/A,#N/A,TRUE,"Percent Complete";#N/A,#N/A,TRUE,"Manhour Sum"}</definedName>
    <definedName name="em" localSheetId="0" hidden="1">{"PI_Data",#N/A,TRUE,"P&amp;I Data"}</definedName>
    <definedName name="em" hidden="1">{"PI_Data",#N/A,TRUE,"P&amp;I Data"}</definedName>
    <definedName name="EPMWorkbookOptions_10" hidden="1">"IYnnk0x/xSEiQ|z8iiCXIzs7O/9cJ8f8eK/f0|M3x61cnX9vI3bt3//7|/v7tjdz/u/IzXRy/FnsqDUPXjFOJx0|/8/91Vv3GiLJniPL7vzz5/b/7I7J4vHL24uVX/5/33L9RisDa/f4/yu11mt2q1YCiJ8qevfn6wcynD3Z3Dg4e3F7P33uPYCbLH04ePtx/uD2bTO5t79/fPdienD/ItrNPZ/cmD|/d39s7n/2/IJgREoaM|vz08|Pn|sX/x3"</definedName>
    <definedName name="EPMWorkbookOptions_11" hidden="1">"n1myTL06|||OL3|f13f|SqdZrdqtWABD/76sUJUfj4a8swTcenn9679x4Zif33EOL/j2QkDBV73tqz4x|xqt/sVq0GWPXlqy|fnb05Ieqevvr67PreafD7//9jV5|SIcuefPf0|cmXP|JZv9mtWg3w7KuXb06|ekXkPfn6XtL7s|yn78Gy/x9xkzxCSsLmq9f/n/fjvzFaPD/5/zop/t8jsW/Ovjj9IYrqg///iSooGFqVvZ3dB2NO0/x/nU|/U"</definedName>
    <definedName name="EPMWorkbookOptions_12" hidden="1">"Zp8|iOadGmy8yM|6fPJ/R/RJKJPdvf|v06Q//cYvS9Oj19/9er09Q/R8B28h|H7/0hYZagoTtnL01dnXz49|/|8a/bNUONHaff3bBRgE2/0|O7xalUW06wlOPbz4FPTnKBVyyUhTp89zdqMP/Y/fFN1B//4VX5e5838y|WXq3x5dJ6VTf74bvghtzsp86wG0C|Xr7PL3LTsfsxtv1vVbydV9ZaEtGUymtb9L8L2VzOdtcdnzU9mdZFNyvyLvL5w"</definedName>
    <definedName name="EPMWorkbookOptions_13" hidden="1">"EHqf/8aJA/vlSqjx/wB5z7V2m10AAA=="</definedName>
    <definedName name="EPMWorkbookOptions_14" hidden="1">"xalUW06wlOPbz4FPTnKBVyyUhTp89zdqMP/Y/fFN1B//4VX5e5838y|WXq3x5dJ6VTf74bvghtzsp86wG0C|Xr7PL3LTsfsxtv1vVbydV9ZY0VstkNK37X4Ttr2Y6a4/Pmp/M6iKblPkXeX3hIPQ|/40TB/bLlVDj/wES2Pnf7ngAAA=="</definedName>
    <definedName name="EPMWorkbookOptions_2" localSheetId="0" hidden="1">"jqr64u7ezs3v39/7i|evpPF9k28WyabPlNP/IvjW7|a2PqNc0fXxSLZf5FH2|qU7WdZ0v258s8iv|Mvj6adZm|il9/iJb5NKb7anNF6t1XXBXXzV5/bLOz3OCN83HhNBHR7//s5df/P5PXp68|O7uzu//PYNePp2sdifj1cV8TL|Pp9Xi0f7|vZ2du022ujtZTe9|//f/3ndPT15/|/T5c/r1ZZktl0Q8|vU8K5v8|4/vAhWH2PFqVRbTzCPirR"</definedName>
    <definedName name="EPMWorkbookOptions_2" hidden="1">"9F3OxBOtzB60hFONCeryveGHd9WJr+7iO45h/1l2AQAA"</definedName>
    <definedName name="EPMWorkbookOptions_3" hidden="1">"E0MEIo3sc67iODRKdvIZijYXp38KtvF7NZvnxaLPJlw5gON3VYNkEbavV6Xl1ZGCdVWdVHbb3OH9|NfLHpVR5F5M3e6PRFYoo2f9c|yy6rumgJL54Kebn33S3ef1bUTeshEP||A8hiOUyg27by2321LH7ROueRH5|cfPnVizeP78a|3ARDKE6ifX9n997BrgcgNhf87pf1LK|Pdh7flV|i0JtVmV2/rKtVXrfXR7v3P71/nk/Ot|9/Otvf3t87f"</definedName>
    <definedName name="EPMWorkbookOptions_4" hidden="1">"7h9cD/Pt3eyfG9/Nnmw/2ByDz2Hb0UAP8|a9nVekpTnsy/yxYSUVaRZyJTRBtRE3vfI9D0l4vfH33t5/Or0xZtv79Kvz06ekeD2Gg8A/XaR11k9nV|7pikpxkfLovzsI3DNRx3x8d6NTN3t3n1896bhfoP0|OLzL978/k|Onx|/ODn9/UnVnb75EXk88rz8/d98|eb3f3X6k/9fp8rju7cRNk9f/KzptpPjN6eff/nq9/n6ym1nZ/9gZ|f2um33"</definedName>
    <definedName name="EPMWorkbookOptions_5" hidden="1">"/3|6zRCRWJT|9|b3f/b77D44fklS/P91Pv0GCfLpjwgS45Dff3dvjP99|iPKWMrc/xGrWIIcn7z56vj5/9dp8f8ee/f0|M3x61cnX9vc3bt3//7|/v7tzd3e///MndIw9M3IMyO/9el3/r/Oqt8oUc5evPzq560L36PInmGT3//lye//3R|RJZSe56efE2V|RJYgP/Dqyy9|/5MvX7z|8kcmMGh2q1bx4RwRcc/efP2A79MHuzsHBw9ubwHv/f/"</definedName>
    <definedName name="EPMWorkbookOptions_6" hidden="1">"PAgoJQ15l|dUv/j/Oq98kWb57/97ej|jh6PHq9PMzUmg/IokjydOvvvji9/n9KZG08/91qvy/R8k/||rFCVH4|GureZqOTz|9d|89Env7///T84aKPWft2fGPWNVvdqtWA6z68tWXz87enBB1T199fXZ97zW2|z9MdjVd34bm3PBrsatPyZBlT757|vzky/|v8|zPAl1e0B9Pvvp5a46HKfPd05P/fwRe3zxpTl68OPni/|tk|X|P/n/18s3JV6"</definedName>
    <definedName name="EPMWorkbookOptions_7" hidden="1">"|IuidfPyh9f/X/6f//1L9HSFk8|Or10/|vs|k3RovnJ/9fJ8X/eyT2zdkXpz9EUX3w/z9RBQVDo7K3s/NgzNnx/6/z6TdJk91Pxzs/b5fGowS5/yMmiTDJj2jSp8nu/|fzrv/vsXhfnB6//urV6esfotU7|P|f1TNUFI/s5emrsy|fnv1/3i/7Zqjx|7z5/7yv/g2K6y0aBdjEGz2|e7xalcU0awmO/Tz41DQnaNVySYjTZ0|zNuOP/Q/fVN3BP"</definedName>
    <definedName name="EPMWorkbookOptions_8" hidden="1">"36Vn9d5M/9y|eUqXx6dZ2WTP74bfsjtTso8qwH0y|Xr7DI3Lbsfc9vvVvXbSVW9JSFtmYymdf|LsP3VTGft8Vnzk1ldZJMy/yKvLxyE3ue/ceLAfrkSavw/fw2RD6k0AAA="</definedName>
    <definedName name="EPMWorkbookOptions_9" hidden="1">"JMTps6dZm/HH/odvqu7gH7/Kz|u8mX|5/HKVL4/Os7LJH98NP|R2J2We1QD65fJ1dpmblt2Pue13q/rtpKreksZqmYymdf|LsP3VTGft8Vnzk1ldZJMy/yKvLxyE3ue/ceLAfrkSavw/KQ2mP6dFAAA="</definedName>
    <definedName name="EV__DECIMALSYMBOL__" hidden="1">"."</definedName>
    <definedName name="EV__EVCOM_OPTIONS__" hidden="1">8</definedName>
    <definedName name="EV__EXPOPTIONS__" localSheetId="0" hidden="1">1</definedName>
    <definedName name="EV__EXPOPTIONS__" hidden="1">0</definedName>
    <definedName name="EV__LASTREFTIME__" localSheetId="0" hidden="1">40829.3368981481</definedName>
    <definedName name="EV__LASTREFTIME__" hidden="1">"(GMT-08:00)3/16/2012 1:55:43 PM"</definedName>
    <definedName name="EV__LOCKEDCVW__CONSOLIDATION" hidden="1">"P_NET_INCOME,ACTUAL,TOTPC,LEGALENTITY,F_CLO,TOTFA,LC,NON_INTERCO,NON_PC_INTERCO,WEC_CONSOL,2011.Jun,Periodic,"</definedName>
    <definedName name="EV__LOCKEDCVW__FERC_TRANS_AG" hidden="1">"ALL_COST_INDICATOR,TOTAL_P_DATASRC,ALLFERC,ALLDPT,ALLRSC,ALLCSTELEM,XXXX.INP,ACT,PERIODIC,"</definedName>
    <definedName name="EV__LOCKEDCVW__FERC_TRANS_MO" hidden="1">"TOTAL_P_DATASRC,ALLFERC,ALLFID,ALLMAT,99,CH_7_ENVIRONMENT_E,C_RECEIVER_CC_NA,ALLRSC,2016.INP,ACT,PERIODIC,"</definedName>
    <definedName name="EV__LOCKSTATUS__" localSheetId="0" hidden="1">1</definedName>
    <definedName name="EV__LOCKSTATUS__" hidden="1">4</definedName>
    <definedName name="EV__MAXEXPCOLS__" hidden="1">100</definedName>
    <definedName name="EV__MAXEXPROWS__" hidden="1">1000</definedName>
    <definedName name="EV__MEMORYCVW__" hidden="1">0</definedName>
    <definedName name="EV__USERCHANGEOPTIONS__" hidden="1">1</definedName>
    <definedName name="EV__WBEVMODE__" localSheetId="0" hidden="1">1</definedName>
    <definedName name="EV__WBEVMODE__" hidden="1">0</definedName>
    <definedName name="EV__WBREFOPTIONS__" localSheetId="0" hidden="1">4</definedName>
    <definedName name="EV__WBREFOPTIONS__" hidden="1">134217732</definedName>
    <definedName name="EV__WBVERSION__" hidden="1">0</definedName>
    <definedName name="F" localSheetId="0" hidden="1">{#N/A,#N/A,FALSE,"CTC Summary - EOY";#N/A,#N/A,FALSE,"CTC Summary - Wtavg"}</definedName>
    <definedName name="F" hidden="1">{#N/A,#N/A,FALSE,"CTC Summary - EOY";#N/A,#N/A,FALSE,"CTC Summary - Wtavg"}</definedName>
    <definedName name="FERC" localSheetId="0" hidden="1">{#N/A,#N/A,FALSE,"CTC Summary - EOY";#N/A,#N/A,FALSE,"CTC Summary - Wtavg"}</definedName>
    <definedName name="FERC" hidden="1">{#N/A,#N/A,FALSE,"CTC Summary - EOY";#N/A,#N/A,FALSE,"CTC Summary - Wtavg"}</definedName>
    <definedName name="ff" localSheetId="0" hidden="1">{#N/A,#N/A,FALSE,"CTC Summary - EOY";#N/A,#N/A,FALSE,"CTC Summary - Wtavg"}</definedName>
    <definedName name="ff" hidden="1">{#N/A,#N/A,FALSE,"CTC Summary - EOY";#N/A,#N/A,FALSE,"CTC Summary - Wtavg"}</definedName>
    <definedName name="fg" localSheetId="0" hidden="1">{#N/A,#N/A,FALSE,"Aging Summary";#N/A,#N/A,FALSE,"Ratio Analysis";#N/A,#N/A,FALSE,"Test 120 Day Accts";#N/A,#N/A,FALSE,"Tickmarks"}</definedName>
    <definedName name="fg" hidden="1">{#N/A,#N/A,FALSE,"Aging Summary";#N/A,#N/A,FALSE,"Ratio Analysis";#N/A,#N/A,FALSE,"Test 120 Day Accts";#N/A,#N/A,FALSE,"Tickmarks"}</definedName>
    <definedName name="fgn"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gn"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Fill_old" localSheetId="0" hidden="1">#REF!</definedName>
    <definedName name="Fill_old" hidden="1">#REF!</definedName>
    <definedName name="foo"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rmsFlowWorkbook" localSheetId="0" hidden="1">#REF!</definedName>
    <definedName name="FormsFlowWorkbook" hidden="1">#REF!</definedName>
    <definedName name="g" localSheetId="0" hidden="1">{#N/A,#N/A,FALSE,"Aging Summary";#N/A,#N/A,FALSE,"Ratio Analysis";#N/A,#N/A,FALSE,"Test 120 Day Accts";#N/A,#N/A,FALSE,"Tickmarks"}</definedName>
    <definedName name="g" hidden="1">{#N/A,#N/A,FALSE,"Aging Summary";#N/A,#N/A,FALSE,"Ratio Analysis";#N/A,#N/A,FALSE,"Test 120 Day Accts";#N/A,#N/A,FALSE,"Tickmarks"}</definedName>
    <definedName name="GasReport" localSheetId="0" hidden="1">{#N/A,#N/A,FALSE,"CTC Summary - EOY";#N/A,#N/A,FALSE,"CTC Summary - Wtavg"}</definedName>
    <definedName name="GasReport" hidden="1">{#N/A,#N/A,FALSE,"CTC Summary - EOY";#N/A,#N/A,FALSE,"CTC Summary - Wtavg"}</definedName>
    <definedName name="GG" localSheetId="0" hidden="1">{#N/A,#N/A,FALSE,"Aging Summary";#N/A,#N/A,FALSE,"Ratio Analysis";#N/A,#N/A,FALSE,"Test 120 Day Accts";#N/A,#N/A,FALSE,"Tickmarks"}</definedName>
    <definedName name="GG" hidden="1">{#N/A,#N/A,FALSE,"Aging Summary";#N/A,#N/A,FALSE,"Ratio Analysis";#N/A,#N/A,FALSE,"Test 120 Day Accts";#N/A,#N/A,FALSE,"Tickmarks"}</definedName>
    <definedName name="gggg"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ggg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gjgfjjdf" localSheetId="0" hidden="1">{"PI_Data",#N/A,TRUE,"P&amp;I Data"}</definedName>
    <definedName name="gjgfjjdf" hidden="1">{"PI_Data",#N/A,TRUE,"P&amp;I Data"}</definedName>
    <definedName name="gonogo" localSheetId="0" hidden="1">{#N/A,#N/A,FALSE,"F. Tax Analysis";#N/A,#N/A,FALSE,"G. Bond Analysis";#N/A,#N/A,FALSE,"H. Insurance Analysis"}</definedName>
    <definedName name="gonogo" hidden="1">{#N/A,#N/A,FALSE,"F. Tax Analysis";#N/A,#N/A,FALSE,"G. Bond Analysis";#N/A,#N/A,FALSE,"H. Insurance Analysis"}</definedName>
    <definedName name="haroldharold" localSheetId="0" hidden="1">{"PI_Data",#N/A,TRUE,"P&amp;I Data"}</definedName>
    <definedName name="haroldharold" hidden="1">{"PI_Data",#N/A,TRUE,"P&amp;I Data"}</definedName>
    <definedName name="hh" localSheetId="0" hidden="1">{#N/A,#N/A,FALSE,"CTC Summary - EOY";#N/A,#N/A,FALSE,"CTC Summary - Wtavg"}</definedName>
    <definedName name="hh" hidden="1">{#N/A,#N/A,FALSE,"CTC Summary - EOY";#N/A,#N/A,FALSE,"CTC Summary - Wtavg"}</definedName>
    <definedName name="hj" localSheetId="0" hidden="1">{"PI_Data",#N/A,TRUE,"P&amp;I Data"}</definedName>
    <definedName name="hj" hidden="1">{"PI_Data",#N/A,TRUE,"P&amp;I Data"}</definedName>
    <definedName name="HTM_Control2" localSheetId="0" hidden="1">{"'Summary'!$A$1:$J$24"}</definedName>
    <definedName name="HTM_Control2" hidden="1">{"'Summary'!$A$1:$J$24"}</definedName>
    <definedName name="HTML_CodePage" hidden="1">1252</definedName>
    <definedName name="HTML_Control" localSheetId="0" hidden="1">{"'Summary'!$A$1:$J$24"}</definedName>
    <definedName name="HTML_Control" hidden="1">{"'Summary'!$A$1:$J$24"}</definedName>
    <definedName name="HTML_Control2" localSheetId="0" hidden="1">{"'Summary'!$A$1:$J$24"}</definedName>
    <definedName name="HTML_Control2"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huh"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huhnd" localSheetId="0" hidden="1">{#N/A,#N/A,FALSE,"ND Rev at Pres Rates";#N/A,#N/A,FALSE,"Res - Unadj sales";#N/A,#N/A,FALSE,"Small L&amp;P";#N/A,#N/A,FALSE,"Medium L&amp;P";#N/A,#N/A,FALSE,"E-19";#N/A,#N/A,FALSE,"E-20";#N/A,#N/A,FALSE,"Strtlts &amp; Standby";#N/A,#N/A,FALSE,"AG";#N/A,#N/A,FALSE,"A-RTP";#N/A,#N/A,FALSE,"Spec"}</definedName>
    <definedName name="huhnd" hidden="1">{#N/A,#N/A,FALSE,"ND Rev at Pres Rates";#N/A,#N/A,FALSE,"Res - Unadj sales";#N/A,#N/A,FALSE,"Small L&amp;P";#N/A,#N/A,FALSE,"Medium L&amp;P";#N/A,#N/A,FALSE,"E-19";#N/A,#N/A,FALSE,"E-20";#N/A,#N/A,FALSE,"Strtlts &amp; Standby";#N/A,#N/A,FALSE,"AG";#N/A,#N/A,FALSE,"A-RTP";#N/A,#N/A,FALSE,"Spec"}</definedName>
    <definedName name="huhnd2" localSheetId="0" hidden="1">{#N/A,#N/A,FALSE,"ND Rev at Pres Rates";#N/A,#N/A,FALSE,"Res - Unadj sales";#N/A,#N/A,FALSE,"Small L&amp;P";#N/A,#N/A,FALSE,"Medium L&amp;P";#N/A,#N/A,FALSE,"E-19";#N/A,#N/A,FALSE,"E-20";#N/A,#N/A,FALSE,"Strtlts &amp; Standby";#N/A,#N/A,FALSE,"AG";#N/A,#N/A,FALSE,"A-RTP";#N/A,#N/A,FALSE,"Spec"}</definedName>
    <definedName name="huhnd2" hidden="1">{#N/A,#N/A,FALSE,"ND Rev at Pres Rates";#N/A,#N/A,FALSE,"Res - Unadj sales";#N/A,#N/A,FALSE,"Small L&amp;P";#N/A,#N/A,FALSE,"Medium L&amp;P";#N/A,#N/A,FALSE,"E-19";#N/A,#N/A,FALSE,"E-20";#N/A,#N/A,FALSE,"Strtlts &amp; Standby";#N/A,#N/A,FALSE,"AG";#N/A,#N/A,FALSE,"A-RTP";#N/A,#N/A,FALSE,"Spec"}</definedName>
    <definedName name="huhprint" localSheetId="0" hidden="1">{#N/A,#N/A,FALSE,"Workpaper Tables 4-1 &amp; 4-2";#N/A,#N/A,FALSE,"Revenue Allocation Results";#N/A,#N/A,FALSE,"FERC Rev @ PR";#N/A,#N/A,FALSE,"Distribution Revenue Allocation";#N/A,#N/A,FALSE,"Nonallocated Revenues ";#N/A,#N/A,FALSE,"2000mixuse";#N/A,#N/A,FALSE,"MC Revenues- 00 sales, 96 MC's"}</definedName>
    <definedName name="huhprint" hidden="1">{#N/A,#N/A,FALSE,"Workpaper Tables 4-1 &amp; 4-2";#N/A,#N/A,FALSE,"Revenue Allocation Results";#N/A,#N/A,FALSE,"FERC Rev @ PR";#N/A,#N/A,FALSE,"Distribution Revenue Allocation";#N/A,#N/A,FALSE,"Nonallocated Revenues ";#N/A,#N/A,FALSE,"2000mixuse";#N/A,#N/A,FALSE,"MC Revenues- 00 sales, 96 MC's"}</definedName>
    <definedName name="huh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0" hidden="1">{#N/A,#N/A,FALSE,"RRQ inputs ";#N/A,#N/A,FALSE,"FERC Rev @ PR";#N/A,#N/A,FALSE,"Distribution Revenue Allocation";#N/A,#N/A,FALSE,"Nonallocated Revenues";#N/A,#N/A,FALSE,"MC Revenues-03 sales, 96 MC's";#N/A,#N/A,FALSE,"FTA"}</definedName>
    <definedName name="huhrevalloc" hidden="1">{#N/A,#N/A,FALSE,"RRQ inputs ";#N/A,#N/A,FALSE,"FERC Rev @ PR";#N/A,#N/A,FALSE,"Distribution Revenue Allocation";#N/A,#N/A,FALSE,"Nonallocated Revenues";#N/A,#N/A,FALSE,"MC Revenues-03 sales, 96 MC's";#N/A,#N/A,FALSE,"FTA"}</definedName>
    <definedName name="huhschudel" localSheetId="0" hidden="1">{#N/A,#N/A,FALSE,"ND Rev at Pres Rates";#N/A,#N/A,FALSE,"Res - Unadj";#N/A,#N/A,FALSE,"Small L&amp;P";#N/A,#N/A,FALSE,"Medium L&amp;P";#N/A,#N/A,FALSE,"E-19";#N/A,#N/A,FALSE,"E-20";#N/A,#N/A,FALSE,"A-RTP";#N/A,#N/A,FALSE,"Strtlts &amp; Standby";#N/A,#N/A,FALSE,"AG";#N/A,#N/A,FALSE,"2001mixeduse"}</definedName>
    <definedName name="huhschudel" hidden="1">{#N/A,#N/A,FALSE,"ND Rev at Pres Rates";#N/A,#N/A,FALSE,"Res - Unadj";#N/A,#N/A,FALSE,"Small L&amp;P";#N/A,#N/A,FALSE,"Medium L&amp;P";#N/A,#N/A,FALSE,"E-19";#N/A,#N/A,FALSE,"E-20";#N/A,#N/A,FALSE,"A-RTP";#N/A,#N/A,FALSE,"Strtlts &amp; Standby";#N/A,#N/A,FALSE,"AG";#N/A,#N/A,FALSE,"2001mixeduse"}</definedName>
    <definedName name="i" localSheetId="0" hidden="1">{"PI_Data",#N/A,TRUE,"P&amp;I Data"}</definedName>
    <definedName name="i" hidden="1">{"PI_Data",#N/A,TRUE,"P&amp;I Data"}</definedName>
    <definedName name="i6i" localSheetId="0" hidden="1">{#N/A,#N/A,FALSE,"Workpaper Tables 4-1 &amp; 4-2";#N/A,#N/A,FALSE,"Revenue Allocation Results";#N/A,#N/A,FALSE,"FERC Rev @ PR";#N/A,#N/A,FALSE,"Distribution Revenue Allocation";#N/A,#N/A,FALSE,"Nonallocated Revenues ";#N/A,#N/A,FALSE,"2000mixuse";#N/A,#N/A,FALSE,"MC Revenues- 00 sales, 96 MC's"}</definedName>
    <definedName name="i6i" hidden="1">{#N/A,#N/A,FALSE,"Workpaper Tables 4-1 &amp; 4-2";#N/A,#N/A,FALSE,"Revenue Allocation Results";#N/A,#N/A,FALSE,"FERC Rev @ PR";#N/A,#N/A,FALSE,"Distribution Revenue Allocation";#N/A,#N/A,FALSE,"Nonallocated Revenues ";#N/A,#N/A,FALSE,"2000mixuse";#N/A,#N/A,FALSE,"MC Revenues- 00 sales, 96 MC's"}</definedName>
    <definedName name="ii" localSheetId="0" hidden="1">{"PI_Data",#N/A,TRUE,"P&amp;I Data"}</definedName>
    <definedName name="ii" hidden="1">{"PI_Data",#N/A,TRUE,"P&amp;I Data"}</definedName>
    <definedName name="im" localSheetId="0" hidden="1">{#N/A,#N/A,FALSE,"ND Rev at Pres Rates";#N/A,#N/A,FALSE,"Res - Unadj";#N/A,#N/A,FALSE,"Small L&amp;P";#N/A,#N/A,FALSE,"Medium L&amp;P";#N/A,#N/A,FALSE,"E-19";#N/A,#N/A,FALSE,"E-20";#N/A,#N/A,FALSE,"A-RTP";#N/A,#N/A,FALSE,"Strtlts &amp; Standby";#N/A,#N/A,FALSE,"AG";#N/A,#N/A,FALSE,"2001mixeduse"}</definedName>
    <definedName name="im" hidden="1">{#N/A,#N/A,FALSE,"ND Rev at Pres Rates";#N/A,#N/A,FALSE,"Res - Unadj";#N/A,#N/A,FALSE,"Small L&amp;P";#N/A,#N/A,FALSE,"Medium L&amp;P";#N/A,#N/A,FALSE,"E-19";#N/A,#N/A,FALSE,"E-20";#N/A,#N/A,FALSE,"A-RTP";#N/A,#N/A,FALSE,"Strtlts &amp; Standby";#N/A,#N/A,FALSE,"AG";#N/A,#N/A,FALSE,"2001mixeduse"}</definedName>
    <definedName name="im67o67o4" localSheetId="0" hidden="1">{#N/A,#N/A,FALSE,"ND Rev at Pres Rates";#N/A,#N/A,FALSE,"Res - Unadj sales";#N/A,#N/A,FALSE,"Small L&amp;P";#N/A,#N/A,FALSE,"Medium L&amp;P";#N/A,#N/A,FALSE,"E-19";#N/A,#N/A,FALSE,"E-20";#N/A,#N/A,FALSE,"Strtlts &amp; Standby";#N/A,#N/A,FALSE,"AG";#N/A,#N/A,FALSE,"A-RTP";#N/A,#N/A,FALSE,"Spec"}</definedName>
    <definedName name="im67o67o4" hidden="1">{#N/A,#N/A,FALSE,"ND Rev at Pres Rates";#N/A,#N/A,FALSE,"Res - Unadj sales";#N/A,#N/A,FALSE,"Small L&amp;P";#N/A,#N/A,FALSE,"Medium L&amp;P";#N/A,#N/A,FALSE,"E-19";#N/A,#N/A,FALSE,"E-20";#N/A,#N/A,FALSE,"Strtlts &amp; Standby";#N/A,#N/A,FALSE,"AG";#N/A,#N/A,FALSE,"A-RTP";#N/A,#N/A,FALSE,"Spec"}</definedName>
    <definedName name="in" localSheetId="0" hidden="1">{#N/A,#N/A,FALSE,"CTC Summary - EOY";#N/A,#N/A,FALSE,"CTC Summary - Wtavg"}</definedName>
    <definedName name="in" hidden="1">{#N/A,#N/A,FALSE,"CTC Summary - EOY";#N/A,#N/A,FALSE,"CTC Summary - Wtavg"}</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UNUSED_UNUSED_UNUSED" hidden="1">"c6813"</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UNUSED_UNUSED_UNUSED" hidden="1">"c6815"</definedName>
    <definedName name="IQ_BALANCE_SERV_YOY_FC_UNUSED_UNUSED_UNUSED" hidden="1">"c8135"</definedName>
    <definedName name="IQ_BALANCE_SERV_YOY_UNUSED_UNUSED_UNUSED" hidden="1">"c7255"</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UNUSED_UNUSED_UNUSED" hidden="1">"c6817"</definedName>
    <definedName name="IQ_BALANCE_TRADE_YOY_FC_UNUSED_UNUSED_UNUSED" hidden="1">"c8137"</definedName>
    <definedName name="IQ_BALANCE_TRADE_YOY_UNUSED_UNUSED_UNUSED" hidden="1">"c7257"</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CH" hidden="1">110000</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UNUSED_UNUSED_UNUSED" hidden="1">"c6960"</definedName>
    <definedName name="IQ_CHANGE_INVENT_REAL_YOY_FC_UNUSED_UNUSED_UNUSED" hidden="1">"c8280"</definedName>
    <definedName name="IQ_CHANGE_INVENT_REAL_YOY_UNUSED_UNUSED_UNUSED" hidden="1">"c7400"</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Q" hidden="1">5000</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OP_FC_UNUSED_UNUSED_UNUSED" hidden="1">"c7947"</definedName>
    <definedName name="IQ_CURR_ACCT_BALANCE_POP_UNUSED_UNUSED_UNUSED" hidden="1">"c7067"</definedName>
    <definedName name="IQ_CURR_ACCT_BALANCE_UNUSED_UNUSED_UNUSED" hidden="1">"c6847"</definedName>
    <definedName name="IQ_CURR_ACCT_BALANCE_YOY_FC_UNUSED_UNUSED_UNUSED" hidden="1">"c8167"</definedName>
    <definedName name="IQ_CURR_ACCT_BALANCE_YOY_UNUSED_UNUSED_UNUSED" hidden="1">"c7287"</definedName>
    <definedName name="IQ_CY" hidden="1">10000</definedName>
    <definedName name="IQ_DAILY" hidden="1">500000</definedName>
    <definedName name="IQ_DNTM" hidden="1">700000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648_UNUSED_UNUSED_UNUSED" hidden="1">"c7648"</definedName>
    <definedName name="IQ_ECO_METRIC_7705_UNUSED_UNUSED_UNUSED" hidden="1">"c7705"</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68_UNUSED_UNUSED_UNUSED" hidden="1">"c7868"</definedName>
    <definedName name="IQ_ECO_METRIC_7925_UNUSED_UNUSED_UNUSED" hidden="1">"c7925"</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88_UNUSED_UNUSED_UNUSED" hidden="1">"c8088"</definedName>
    <definedName name="IQ_ECO_METRIC_8145_UNUSED_UNUSED_UNUSED" hidden="1">"c8145"</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308_UNUSED_UNUSED_UNUSED" hidden="1">"c8308"</definedName>
    <definedName name="IQ_ECO_METRIC_8436_UNUSED_UNUSED_UNUSED" hidden="1">"c8436"</definedName>
    <definedName name="IQ_ECO_METRIC_8437_UNUSED_UNUSED_UNUSED" hidden="1">"c8437"</definedName>
    <definedName name="IQ_ECO_METRIC_8528_UNUSED_UNUSED_UNUSED" hidden="1">"c8528"</definedName>
    <definedName name="IQ_EXPENSE_CODE_" hidden="1">"zwj561"</definedName>
    <definedName name="IQ_EXPORTS_APR_FC_UNUSED_UNUSED_UNUSED" hidden="1">"c8401"</definedName>
    <definedName name="IQ_EXPORTS_APR_UNUSED_UNUSED_UNUSED" hidden="1">"c7521"</definedName>
    <definedName name="IQ_EXPORTS_FC_UNUSED_UNUSED_UNUSED" hidden="1">"c7741"</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_FC_UNUSED_UNUSED_UNUSED" hidden="1">"c8292"</definedName>
    <definedName name="IQ_EXPORTS_GOODS_REAL_SAAR_YOY_UNUSED_UNUSED_UNUSED" hidden="1">"c7412"</definedName>
    <definedName name="IQ_EXPORTS_POP_FC_UNUSED_UNUSED_UNUSED" hidden="1">"c7961"</definedName>
    <definedName name="IQ_EXPORTS_POP_UNUSED_UNUSED_UNUSED" hidden="1">"c7081"</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_FC_UNUSED_UNUSED_UNUSED" hidden="1">"c8296"</definedName>
    <definedName name="IQ_EXPORTS_SERVICES_REAL_SAAR_YOY_UNUSED_UNUSED_UNUSED" hidden="1">"c7416"</definedName>
    <definedName name="IQ_EXPORTS_UNUSED_UNUSED_UNUSED" hidden="1">"c6861"</definedName>
    <definedName name="IQ_EXPORTS_YOY_FC_UNUSED_UNUSED_UNUSED" hidden="1">"c8181"</definedName>
    <definedName name="IQ_EXPORTS_YOY_UNUSED_UNUSED_UNUSED" hidden="1">"c7301"</definedName>
    <definedName name="IQ_FH" hidden="1">100000</definedName>
    <definedName name="IQ_FIN_DIV_CURRENT_PORT_DEBT_TOTAL" hidden="1">"c5524"</definedName>
    <definedName name="IQ_FIN_DIV_CURRENT_PORT_LEASES_TOTAL" hidden="1">"c5523"</definedName>
    <definedName name="IQ_FIN_DIV_DEBT_LT_TOTAL" hidden="1">"c5526"</definedName>
    <definedName name="IQ_FIN_DIV_LEASES_LT_TOTAL" hidden="1">"c5525"</definedName>
    <definedName name="IQ_FIN_DIV_NOTES_PAY_TOTAL" hidden="1">"c5522"</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UNUSED_UNUSED_UNUSED" hidden="1">"c6978"</definedName>
    <definedName name="IQ_FIXED_INVEST_REAL_YOY_FC_UNUSED_UNUSED_UNUSED" hidden="1">"c8298"</definedName>
    <definedName name="IQ_FIXED_INVEST_REAL_YOY_UNUSED_UNUSED_UNUSED" hidden="1">"c7418"</definedName>
    <definedName name="IQ_FIXED_INVEST_UNUSED_UNUSED_UNUSED" hidden="1">"c6870"</definedName>
    <definedName name="IQ_FIXED_INVEST_YOY_FC_UNUSED_UNUSED_UNUSED" hidden="1">"c8190"</definedName>
    <definedName name="IQ_FIXED_INVEST_YOY_UNUSED_UNUSED_UNUSED" hidden="1">"c7310"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YOY_FC_UNUSED_UNUSED_UNUSED" hidden="1">"c8304"</definedName>
    <definedName name="IQ_IMPORTS_GOODS_SERVICES_REAL_SAAR_YOY_UNUSED_UNUSED_UNUSED" hidden="1">"c7424"</definedName>
    <definedName name="IQ_IMPORTS_GOODS_SERVICES_UNUSED_UNUSED_UNUSED" hidden="1">"c6889"</definedName>
    <definedName name="IQ_IMPORTS_GOODS_SERVICES_YOY_FC_UNUSED_UNUSED_UNUSED" hidden="1">"c8209"</definedName>
    <definedName name="IQ_IMPORTS_GOODS_SERVICES_YOY_UNUSED_UNUSED_UNUSED" hidden="1">"c7329"</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LATESTK" hidden="1">1000</definedName>
    <definedName name="IQ_LATESTQ" hidden="1">500</definedName>
    <definedName name="IQ_LOANS_SECURED_RE_NET_CHARGE_OFFS_FDIC" hidden="1">"c6626"</definedName>
    <definedName name="IQ_LTM" hidden="1">2000</definedName>
    <definedName name="IQ_LTMMONTH" hidden="1">120000</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ONTH" hidden="1">15000</definedName>
    <definedName name="IQ_MTD" hidden="1">800000</definedName>
    <definedName name="IQ_NAMES_REVISION_DATE_" hidden="1">43572.9332523148</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UNUSED_UNUSED_UNUSED" hidden="1">"c6928"</definedName>
    <definedName name="IQ_NONRES_FIXED_INVEST_PRIV_YOY_FC_UNUSED_UNUSED_UNUSED" hidden="1">"c8248"</definedName>
    <definedName name="IQ_NONRES_FIXED_INVEST_PRIV_YOY_UNUSED_UNUSED_UNUSED" hidden="1">"c7368"</definedName>
    <definedName name="IQ_NTM" hidden="1">6000</definedName>
    <definedName name="IQ_OPENED55" hidden="1">1</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QTD" hidden="1">750000</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VOLVING_SECURED_1_4_NON_ACCRUAL_FFIEC" hidden="1">"c13314"</definedName>
    <definedName name="IQ_TODAY" hidden="1">0</definedName>
    <definedName name="IQ_TOTAL_LOANS_LEASES_NON_ACCRUAL_FFIEC" hidden="1">"c13757"</definedName>
    <definedName name="IQ_WEEK" hidden="1">50000</definedName>
    <definedName name="IQ_YTD" hidden="1">3000</definedName>
    <definedName name="IQ_YTDMONTH" hidden="1">130000</definedName>
    <definedName name="iw" localSheetId="0" hidden="1">{#N/A,#N/A,FALSE,"ND Rev at Pres Rates";#N/A,#N/A,FALSE,"Res - Unadj sales";#N/A,#N/A,FALSE,"Small L&amp;P";#N/A,#N/A,FALSE,"Medium L&amp;P";#N/A,#N/A,FALSE,"E-19";#N/A,#N/A,FALSE,"E-20";#N/A,#N/A,FALSE,"Strtlts &amp; Standby";#N/A,#N/A,FALSE,"AG";#N/A,#N/A,FALSE,"A-RTP";#N/A,#N/A,FALSE,"Spec"}</definedName>
    <definedName name="iw" hidden="1">{#N/A,#N/A,FALSE,"ND Rev at Pres Rates";#N/A,#N/A,FALSE,"Res - Unadj sales";#N/A,#N/A,FALSE,"Small L&amp;P";#N/A,#N/A,FALSE,"Medium L&amp;P";#N/A,#N/A,FALSE,"E-19";#N/A,#N/A,FALSE,"E-20";#N/A,#N/A,FALSE,"Strtlts &amp; Standby";#N/A,#N/A,FALSE,"AG";#N/A,#N/A,FALSE,"A-RTP";#N/A,#N/A,FALSE,"Spec"}</definedName>
    <definedName name="iytbeybeqy"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iytbeybeqy"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j" localSheetId="0" hidden="1">{#N/A,#N/A,TRUE,"Task Status";#N/A,#N/A,TRUE,"Document Status";#N/A,#N/A,TRUE,"Percent Complete";#N/A,#N/A,TRUE,"Manhour Sum"}</definedName>
    <definedName name="j" hidden="1">{#N/A,#N/A,TRUE,"Task Status";#N/A,#N/A,TRUE,"Document Status";#N/A,#N/A,TRUE,"Percent Complete";#N/A,#N/A,TRUE,"Manhour Sum"}</definedName>
    <definedName name="Jeanne" localSheetId="0" hidden="1">#REF!</definedName>
    <definedName name="Jeanne" hidden="1">#REF!</definedName>
    <definedName name="jhnhgg" localSheetId="0" hidden="1">{#N/A,#N/A,FALSE,"Aging Summary";#N/A,#N/A,FALSE,"Ratio Analysis";#N/A,#N/A,FALSE,"Test 120 Day Accts";#N/A,#N/A,FALSE,"Tickmarks"}</definedName>
    <definedName name="jhnhgg" hidden="1">{#N/A,#N/A,FALSE,"Aging Summary";#N/A,#N/A,FALSE,"Ratio Analysis";#N/A,#N/A,FALSE,"Test 120 Day Accts";#N/A,#N/A,FALSE,"Tickmarks"}</definedName>
    <definedName name="jj" localSheetId="0" hidden="1">{#N/A,#N/A,FALSE,"CTC Summary - EOY";#N/A,#N/A,FALSE,"CTC Summary - Wtavg"}</definedName>
    <definedName name="jj" hidden="1">{#N/A,#N/A,FALSE,"CTC Summary - EOY";#N/A,#N/A,FALSE,"CTC Summary - Wtavg"}</definedName>
    <definedName name="jk" localSheetId="0" hidden="1">{#N/A,#N/A,FALSE,"CTC Summary - EOY";#N/A,#N/A,FALSE,"CTC Summary - Wtavg"}</definedName>
    <definedName name="jk" hidden="1">{#N/A,#N/A,FALSE,"CTC Summary - EOY";#N/A,#N/A,FALSE,"CTC Summary - Wtavg"}</definedName>
    <definedName name="July" localSheetId="0" hidden="1">{#N/A,#N/A,FALSE,"CTC Summary - EOY";#N/A,#N/A,FALSE,"CTC Summary - Wtavg"}</definedName>
    <definedName name="July" hidden="1">{#N/A,#N/A,FALSE,"CTC Summary - EOY";#N/A,#N/A,FALSE,"CTC Summary - Wtavg"}</definedName>
    <definedName name="July_1" localSheetId="0" hidden="1">{#N/A,#N/A,FALSE,"CTC Summary - EOY";#N/A,#N/A,FALSE,"CTC Summary - Wtavg"}</definedName>
    <definedName name="July_1" hidden="1">{#N/A,#N/A,FALSE,"CTC Summary - EOY";#N/A,#N/A,FALSE,"CTC Summary - Wtavg"}</definedName>
    <definedName name="July_2" localSheetId="0" hidden="1">{#N/A,#N/A,FALSE,"CTC Summary - EOY";#N/A,#N/A,FALSE,"CTC Summary - Wtavg"}</definedName>
    <definedName name="July_2" hidden="1">{#N/A,#N/A,FALSE,"CTC Summary - EOY";#N/A,#N/A,FALSE,"CTC Summary - Wtavg"}</definedName>
    <definedName name="July_3" localSheetId="0" hidden="1">{#N/A,#N/A,FALSE,"CTC Summary - EOY";#N/A,#N/A,FALSE,"CTC Summary - Wtavg"}</definedName>
    <definedName name="July_3" hidden="1">{#N/A,#N/A,FALSE,"CTC Summary - EOY";#N/A,#N/A,FALSE,"CTC Summary - Wtavg"}</definedName>
    <definedName name="June" localSheetId="0" hidden="1">{#N/A,#N/A,FALSE,"CTC Summary - EOY";#N/A,#N/A,FALSE,"CTC Summary - Wtavg"}</definedName>
    <definedName name="June" hidden="1">{#N/A,#N/A,FALSE,"CTC Summary - EOY";#N/A,#N/A,FALSE,"CTC Summary - Wtavg"}</definedName>
    <definedName name="June_1" localSheetId="0" hidden="1">{#N/A,#N/A,FALSE,"CTC Summary - EOY";#N/A,#N/A,FALSE,"CTC Summary - Wtavg"}</definedName>
    <definedName name="June_1" hidden="1">{#N/A,#N/A,FALSE,"CTC Summary - EOY";#N/A,#N/A,FALSE,"CTC Summary - Wtavg"}</definedName>
    <definedName name="June_2" localSheetId="0" hidden="1">{#N/A,#N/A,FALSE,"CTC Summary - EOY";#N/A,#N/A,FALSE,"CTC Summary - Wtavg"}</definedName>
    <definedName name="June_2" hidden="1">{#N/A,#N/A,FALSE,"CTC Summary - EOY";#N/A,#N/A,FALSE,"CTC Summary - Wtavg"}</definedName>
    <definedName name="June_3" localSheetId="0" hidden="1">{#N/A,#N/A,FALSE,"CTC Summary - EOY";#N/A,#N/A,FALSE,"CTC Summary - Wtavg"}</definedName>
    <definedName name="June_3" hidden="1">{#N/A,#N/A,FALSE,"CTC Summary - EOY";#N/A,#N/A,FALSE,"CTC Summary - Wtavg"}</definedName>
    <definedName name="junk" hidden="1">"S:\23150\06RET\Transformation\"</definedName>
    <definedName name="junk1" hidden="1">"Will Kane"</definedName>
    <definedName name="KK" localSheetId="0" hidden="1">{#N/A,#N/A,FALSE,"Aging Summary";#N/A,#N/A,FALSE,"Ratio Analysis";#N/A,#N/A,FALSE,"Test 120 Day Accts";#N/A,#N/A,FALSE,"Tickmarks"}</definedName>
    <definedName name="KK" hidden="1">{#N/A,#N/A,FALSE,"Aging Summary";#N/A,#N/A,FALSE,"Ratio Analysis";#N/A,#N/A,FALSE,"Test 120 Day Accts";#N/A,#N/A,FALSE,"Tickmarks"}</definedName>
    <definedName name="L" localSheetId="0" hidden="1">{"PI_Data",#N/A,TRUE,"P&amp;I Data"}</definedName>
    <definedName name="L2X" localSheetId="0" hidden="1">{"PI_Data",#N/A,TRUE,"P&amp;I Data"}</definedName>
    <definedName name="L2X" hidden="1">{"PI_Data",#N/A,TRUE,"P&amp;I Data"}</definedName>
    <definedName name="leaders" localSheetId="0" hidden="1">{#N/A,#N/A,FALSE,"Sum6 (1)"}</definedName>
    <definedName name="leaders" hidden="1">{#N/A,#N/A,FALSE,"Sum6 (1)"}</definedName>
    <definedName name="leroy" localSheetId="0" hidden="1">{#N/A,#N/A,TRUE,"Task Status";#N/A,#N/A,TRUE,"Document Status";#N/A,#N/A,TRUE,"Percent Complete";#N/A,#N/A,TRUE,"Manhour Sum"}</definedName>
    <definedName name="leroy" hidden="1">{#N/A,#N/A,TRUE,"Task Status";#N/A,#N/A,TRUE,"Document Status";#N/A,#N/A,TRUE,"Percent Complete";#N/A,#N/A,TRUE,"Manhour Sum"}</definedName>
    <definedName name="LL" localSheetId="0" hidden="1">{"PI_Data",#N/A,TRUE,"P&amp;I Data"}</definedName>
    <definedName name="LL" hidden="1">{"PI_Data",#N/A,TRUE,"P&amp;I Data"}</definedName>
    <definedName name="m" localSheetId="0" hidden="1">{#N/A,#N/A,FALSE,"Aging Summary";#N/A,#N/A,FALSE,"Ratio Analysis";#N/A,#N/A,FALSE,"Test 120 Day Accts";#N/A,#N/A,FALSE,"Tickmarks"}</definedName>
    <definedName name="M2X" localSheetId="0" hidden="1">{"PI_Data",#N/A,TRUE,"P&amp;I Data"}</definedName>
    <definedName name="M2X" hidden="1">{"PI_Data",#N/A,TRUE,"P&amp;I Data"}</definedName>
    <definedName name="m56im" localSheetId="0" hidden="1">{"PI_Data",#N/A,TRUE,"P&amp;I Data"}</definedName>
    <definedName name="m56im" hidden="1">{"PI_Data",#N/A,TRUE,"P&amp;I Data"}</definedName>
    <definedName name="m65865m8" localSheetId="0" hidden="1">{"PI_Data",#N/A,TRUE,"P&amp;I Data"}</definedName>
    <definedName name="m65865m8" hidden="1">{"PI_Data",#N/A,TRUE,"P&amp;I Data"}</definedName>
    <definedName name="m6mw6um" localSheetId="0" hidden="1">{"PI_Data",#N/A,TRUE,"P&amp;I Data"}</definedName>
    <definedName name="m6mw6um" hidden="1">{"PI_Data",#N/A,TRUE,"P&amp;I Data"}</definedName>
    <definedName name="m8w58m"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8w58m"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May" localSheetId="0" hidden="1">{#N/A,#N/A,FALSE,"CTC Summary - EOY";#N/A,#N/A,FALSE,"CTC Summary - Wtavg"}</definedName>
    <definedName name="May" hidden="1">{#N/A,#N/A,FALSE,"CTC Summary - EOY";#N/A,#N/A,FALSE,"CTC Summary - Wtavg"}</definedName>
    <definedName name="May_1" localSheetId="0" hidden="1">{#N/A,#N/A,FALSE,"CTC Summary - EOY";#N/A,#N/A,FALSE,"CTC Summary - Wtavg"}</definedName>
    <definedName name="May_1" hidden="1">{#N/A,#N/A,FALSE,"CTC Summary - EOY";#N/A,#N/A,FALSE,"CTC Summary - Wtavg"}</definedName>
    <definedName name="May_2" localSheetId="0" hidden="1">{#N/A,#N/A,FALSE,"CTC Summary - EOY";#N/A,#N/A,FALSE,"CTC Summary - Wtavg"}</definedName>
    <definedName name="May_2" hidden="1">{#N/A,#N/A,FALSE,"CTC Summary - EOY";#N/A,#N/A,FALSE,"CTC Summary - Wtavg"}</definedName>
    <definedName name="May_3" localSheetId="0" hidden="1">{#N/A,#N/A,FALSE,"CTC Summary - EOY";#N/A,#N/A,FALSE,"CTC Summary - Wtavg"}</definedName>
    <definedName name="May_3" hidden="1">{#N/A,#N/A,FALSE,"CTC Summary - EOY";#N/A,#N/A,FALSE,"CTC Summary - Wtavg"}</definedName>
    <definedName name="me" localSheetId="0" hidden="1">{"PI_Data",#N/A,TRUE,"P&amp;I Data"}</definedName>
    <definedName name="me" hidden="1">{"PI_Data",#N/A,TRUE,"P&amp;I Data"}</definedName>
    <definedName name="MEWarning" hidden="1">1</definedName>
    <definedName name="mi" localSheetId="0" hidden="1">{"PI_Data",#N/A,TRUE,"P&amp;I Data"}</definedName>
    <definedName name="mi" hidden="1">{"PI_Data",#N/A,TRUE,"P&amp;I Data"}</definedName>
    <definedName name="miiw" localSheetId="0" hidden="1">{#N/A,#N/A,FALSE,"Dist Rev at PR ";#N/A,#N/A,FALSE,"Spec";#N/A,#N/A,FALSE,"Res";#N/A,#N/A,FALSE,"Small L&amp;P";#N/A,#N/A,FALSE,"Medium L&amp;P";#N/A,#N/A,FALSE,"E-19";#N/A,#N/A,FALSE,"E-20";#N/A,#N/A,FALSE,"Strtlts &amp; Standby";#N/A,#N/A,FALSE,"A-RTP";#N/A,#N/A,FALSE,"2003mixeduse"}</definedName>
    <definedName name="miiw" hidden="1">{#N/A,#N/A,FALSE,"Dist Rev at PR ";#N/A,#N/A,FALSE,"Spec";#N/A,#N/A,FALSE,"Res";#N/A,#N/A,FALSE,"Small L&amp;P";#N/A,#N/A,FALSE,"Medium L&amp;P";#N/A,#N/A,FALSE,"E-19";#N/A,#N/A,FALSE,"E-20";#N/A,#N/A,FALSE,"Strtlts &amp; Standby";#N/A,#N/A,FALSE,"A-RTP";#N/A,#N/A,FALSE,"2003mixeduse"}</definedName>
    <definedName name="mitmi" localSheetId="0" hidden="1">{"Summary","1",FALSE,"Summary"}</definedName>
    <definedName name="mitmi" hidden="1">{"Summary","1",FALSE,"Summary"}</definedName>
    <definedName name="MM" hidden="1">#N/A</definedName>
    <definedName name="mn" localSheetId="0" hidden="1">{#N/A,#N/A,FALSE,"CTC Summary - EOY";#N/A,#N/A,FALSE,"CTC Summary - Wtavg"}</definedName>
    <definedName name="mn" hidden="1">{#N/A,#N/A,FALSE,"CTC Summary - EOY";#N/A,#N/A,FALSE,"CTC Summary - Wtavg"}</definedName>
    <definedName name="muw" localSheetId="0" hidden="1">{#N/A,#N/A,FALSE,"Summary";#N/A,#N/A,FALSE,"Tariff G-CSP &amp; G-SUR";#N/A,#N/A,FALSE,"Amortization Calculations";#N/A,#N/A,FALSE,"Contracted Volumes";#N/A,#N/A,FALSE,"Reservation"}</definedName>
    <definedName name="muw" hidden="1">{#N/A,#N/A,FALSE,"Summary";#N/A,#N/A,FALSE,"Tariff G-CSP &amp; G-SUR";#N/A,#N/A,FALSE,"Amortization Calculations";#N/A,#N/A,FALSE,"Contracted Volumes";#N/A,#N/A,FALSE,"Reservation"}</definedName>
    <definedName name="mwmu" localSheetId="0" hidden="1">{"PI_Data",#N/A,TRUE,"P&amp;I Data"}</definedName>
    <definedName name="mwmu" hidden="1">{"PI_Data",#N/A,TRUE,"P&amp;I Data"}</definedName>
    <definedName name="n" localSheetId="0" hidden="1">{#N/A,#N/A,FALSE,"Inputs And Assumptions";#N/A,#N/A,FALSE,"Revenue Allocation";#N/A,#N/A,FALSE,"RSP Surch Allocations";#N/A,#N/A,FALSE,"Generation Calculations";#N/A,#N/A,FALSE,"Test Year 2001 Sales and Revs."}</definedName>
    <definedName name="n" hidden="1">{#N/A,#N/A,FALSE,"Inputs And Assumptions";#N/A,#N/A,FALSE,"Revenue Allocation";#N/A,#N/A,FALSE,"RSP Surch Allocations";#N/A,#N/A,FALSE,"Generation Calculations";#N/A,#N/A,FALSE,"Test Year 2001 Sales and Revs."}</definedName>
    <definedName name="n3n" localSheetId="0" hidden="1">{#VALUE!,#N/A,FALSE,0;#N/A,#N/A,FALSE,0}</definedName>
    <definedName name="n3n" hidden="1">{#VALUE!,#N/A,FALSE,0;#N/A,#N/A,FALSE,0}</definedName>
    <definedName name="n547w4754" localSheetId="0" hidden="1">{"PI_Data",#N/A,TRUE,"P&amp;I Data"}</definedName>
    <definedName name="n547w4754" hidden="1">{"PI_Data",#N/A,TRUE,"P&amp;I Data"}</definedName>
    <definedName name="n54n7" localSheetId="0" hidden="1">{"PI_Data",#N/A,TRUE,"P&amp;I Data"}</definedName>
    <definedName name="n54n7" hidden="1">{"PI_Data",#N/A,TRUE,"P&amp;I Data"}</definedName>
    <definedName name="n54w547" localSheetId="0" hidden="1">{#N/A,#N/A,FALSE,"ND Rev at Pres Rates";#N/A,#N/A,FALSE,"Res - Unadj";#N/A,#N/A,FALSE,"Small L&amp;P";#N/A,#N/A,FALSE,"Medium L&amp;P";#N/A,#N/A,FALSE,"E-19";#N/A,#N/A,FALSE,"E-20";#N/A,#N/A,FALSE,"A-RTP";#N/A,#N/A,FALSE,"Strtlts &amp; Standby";#N/A,#N/A,FALSE,"AG";#N/A,#N/A,FALSE,"2001mixeduse"}</definedName>
    <definedName name="n54w547" hidden="1">{#N/A,#N/A,FALSE,"ND Rev at Pres Rates";#N/A,#N/A,FALSE,"Res - Unadj";#N/A,#N/A,FALSE,"Small L&amp;P";#N/A,#N/A,FALSE,"Medium L&amp;P";#N/A,#N/A,FALSE,"E-19";#N/A,#N/A,FALSE,"E-20";#N/A,#N/A,FALSE,"A-RTP";#N/A,#N/A,FALSE,"Strtlts &amp; Standby";#N/A,#N/A,FALSE,"AG";#N/A,#N/A,FALSE,"2001mixeduse"}</definedName>
    <definedName name="n5w54" localSheetId="0" hidden="1">{"PI_Data",#N/A,TRUE,"P&amp;I Data"}</definedName>
    <definedName name="n5w54" hidden="1">{"PI_Data",#N/A,TRUE,"P&amp;I Data"}</definedName>
    <definedName name="n6n" localSheetId="0" hidden="1">{#N/A,#N/A,FALSE,"Dist Rev at PR ";#N/A,#N/A,FALSE,"Spec";#N/A,#N/A,FALSE,"Res";#N/A,#N/A,FALSE,"Small L&amp;P";#N/A,#N/A,FALSE,"Medium L&amp;P";#N/A,#N/A,FALSE,"E-19";#N/A,#N/A,FALSE,"E-20";#N/A,#N/A,FALSE,"Strtlts &amp; Standby";#N/A,#N/A,FALSE,"A-RTP";#N/A,#N/A,FALSE,"2003mixeduse"}</definedName>
    <definedName name="n6n" hidden="1">{#N/A,#N/A,FALSE,"Dist Rev at PR ";#N/A,#N/A,FALSE,"Spec";#N/A,#N/A,FALSE,"Res";#N/A,#N/A,FALSE,"Small L&amp;P";#N/A,#N/A,FALSE,"Medium L&amp;P";#N/A,#N/A,FALSE,"E-19";#N/A,#N/A,FALSE,"E-20";#N/A,#N/A,FALSE,"Strtlts &amp; Standby";#N/A,#N/A,FALSE,"A-RTP";#N/A,#N/A,FALSE,"2003mixeduse"}</definedName>
    <definedName name="n74n756856" localSheetId="0" hidden="1">{#N/A,#N/A,FALSE,"AG-1";#N/A,#N/A,FALSE,"AG-R";#N/A,#N/A,FALSE,"AG-V";#N/A,#N/A,FALSE,"AG-4";#N/A,#N/A,FALSE,"AG-5";#N/A,#N/A,FALSE,"AG-6";#N/A,#N/A,FALSE,"AG-7"}</definedName>
    <definedName name="n74n756856" hidden="1">{#N/A,#N/A,FALSE,"AG-1";#N/A,#N/A,FALSE,"AG-R";#N/A,#N/A,FALSE,"AG-V";#N/A,#N/A,FALSE,"AG-4";#N/A,#N/A,FALSE,"AG-5";#N/A,#N/A,FALSE,"AG-6";#N/A,#N/A,FALSE,"AG-7"}</definedName>
    <definedName name="n75w547" localSheetId="0" hidden="1">{#N/A,#N/A,FALSE,"CTC Summary - EOY";#N/A,#N/A,FALSE,"CTC Summary - Wtavg"}</definedName>
    <definedName name="n75w547" hidden="1">{#N/A,#N/A,FALSE,"CTC Summary - EOY";#N/A,#N/A,FALSE,"CTC Summary - Wtavg"}</definedName>
    <definedName name="n7nw" localSheetId="0" hidden="1">{"PI_Data",#N/A,TRUE,"P&amp;I Data"}</definedName>
    <definedName name="n7nw" hidden="1">{"PI_Data",#N/A,TRUE,"P&amp;I Data"}</definedName>
    <definedName name="naeyn" localSheetId="0" hidden="1">{"PI_Data",#N/A,TRUE,"P&amp;I Data"}</definedName>
    <definedName name="naeyn" hidden="1">{"PI_Data",#N/A,TRUE,"P&amp;I Data"}</definedName>
    <definedName name="nb754w" localSheetId="0" hidden="1">{"PI_Data",#N/A,TRUE,"P&amp;I Data"}</definedName>
    <definedName name="nb754w" hidden="1">{"PI_Data",#N/A,TRUE,"P&amp;I Data"}</definedName>
    <definedName name="NCA" localSheetId="0" hidden="1">{#N/A,#N/A,FALSE,"CTC Summary - EOY";#N/A,#N/A,FALSE,"CTC Summary - Wtavg"}</definedName>
    <definedName name="NCA" hidden="1">{#N/A,#N/A,FALSE,"CTC Summary - EOY";#N/A,#N/A,FALSE,"CTC Summary - Wtavg"}</definedName>
    <definedName name="New" localSheetId="0" hidden="1">{#N/A,#N/A,FALSE,"CTC Summary - EOY";#N/A,#N/A,FALSE,"CTC Summary - Wtavg"}</definedName>
    <definedName name="New" hidden="1">{#N/A,#N/A,FALSE,"CTC Summary - EOY";#N/A,#N/A,FALSE,"CTC Summary - Wtavg"}</definedName>
    <definedName name="New_1" localSheetId="0" hidden="1">{#N/A,#N/A,FALSE,"CTC Summary - EOY";#N/A,#N/A,FALSE,"CTC Summary - Wtavg"}</definedName>
    <definedName name="New_1" hidden="1">{#N/A,#N/A,FALSE,"CTC Summary - EOY";#N/A,#N/A,FALSE,"CTC Summary - Wtavg"}</definedName>
    <definedName name="New_2" localSheetId="0" hidden="1">{#N/A,#N/A,FALSE,"CTC Summary - EOY";#N/A,#N/A,FALSE,"CTC Summary - Wtavg"}</definedName>
    <definedName name="New_2" hidden="1">{#N/A,#N/A,FALSE,"CTC Summary - EOY";#N/A,#N/A,FALSE,"CTC Summary - Wtavg"}</definedName>
    <definedName name="New_3" localSheetId="0" hidden="1">{#N/A,#N/A,FALSE,"CTC Summary - EOY";#N/A,#N/A,FALSE,"CTC Summary - Wtavg"}</definedName>
    <definedName name="New_3" hidden="1">{#N/A,#N/A,FALSE,"CTC Summary - EOY";#N/A,#N/A,FALSE,"CTC Summary - Wtavg"}</definedName>
    <definedName name="newSAPBEXwbID" hidden="1">"3ZELFBM5D9OOP0F81BKIMUZP1"</definedName>
    <definedName name="ni" localSheetId="0" hidden="1">{#N/A,#N/A,FALSE,"CTC Summary - EOY";#N/A,#N/A,FALSE,"CTC Summary - Wtavg"}</definedName>
    <definedName name="ni" hidden="1">{#N/A,#N/A,FALSE,"CTC Summary - EOY";#N/A,#N/A,FALSE,"CTC Summary - Wtavg"}</definedName>
    <definedName name="ni5i" localSheetId="0" hidden="1">{"PI_Data",#N/A,TRUE,"P&amp;I Data"}</definedName>
    <definedName name="ni5i" hidden="1">{"PI_Data",#N/A,TRUE,"P&amp;I Data"}</definedName>
    <definedName name="niw" localSheetId="0" hidden="1">{#N/A,#N/A,FALSE,"CTC Summary - EOY";#N/A,#N/A,FALSE,"CTC Summary - Wtavg"}</definedName>
    <definedName name="niw" hidden="1">{#N/A,#N/A,FALSE,"CTC Summary - EOY";#N/A,#N/A,FALSE,"CTC Summary - Wtavg"}</definedName>
    <definedName name="nj" localSheetId="0" hidden="1">{#N/A,#N/A,FALSE,"CTC Summary - EOY";#N/A,#N/A,FALSE,"CTC Summary - Wtavg"}</definedName>
    <definedName name="nj" hidden="1">{#N/A,#N/A,FALSE,"CTC Summary - EOY";#N/A,#N/A,FALSE,"CTC Summary - Wtavg"}</definedName>
    <definedName name="nn" localSheetId="0" hidden="1">{"PI_Data",#N/A,TRUE,"P&amp;I Data"}</definedName>
    <definedName name="nn" hidden="1">{"PI_Data",#N/A,TRUE,"P&amp;I Data"}</definedName>
    <definedName name="ntimnt"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timnt"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nw" localSheetId="0" hidden="1">{#N/A,#N/A,FALSE,"RRQ inputs ";#N/A,#N/A,FALSE,"FERC Rev @ PR";#N/A,#N/A,FALSE,"Distribution Revenue Allocation";#N/A,#N/A,FALSE,"Nonallocated Revenues";#N/A,#N/A,FALSE,"MC Revenues-03 sales, 96 MC's";#N/A,#N/A,FALSE,"FTA"}</definedName>
    <definedName name="nw" hidden="1">{#N/A,#N/A,FALSE,"RRQ inputs ";#N/A,#N/A,FALSE,"FERC Rev @ PR";#N/A,#N/A,FALSE,"Distribution Revenue Allocation";#N/A,#N/A,FALSE,"Nonallocated Revenues";#N/A,#N/A,FALSE,"MC Revenues-03 sales, 96 MC's";#N/A,#N/A,FALSE,"FTA"}</definedName>
    <definedName name="nw45nw" localSheetId="0" hidden="1">{"PI_Data",#N/A,TRUE,"P&amp;I Data"}</definedName>
    <definedName name="nw45nw" hidden="1">{"PI_Data",#N/A,TRUE,"P&amp;I Data"}</definedName>
    <definedName name="nw5i" localSheetId="0" hidden="1">{#N/A,#N/A,FALSE,"CTC Summary - EOY";#N/A,#N/A,FALSE,"CTC Summary - Wtavg"}</definedName>
    <definedName name="nw5i" hidden="1">{#N/A,#N/A,FALSE,"CTC Summary - EOY";#N/A,#N/A,FALSE,"CTC Summary - Wtavg"}</definedName>
    <definedName name="nyttyye" localSheetId="0" hidden="1">{#N/A,#N/A,FALSE,"Dist Rev at PR ";#N/A,#N/A,FALSE,"Spec";#N/A,#N/A,FALSE,"Res";#N/A,#N/A,FALSE,"Small L&amp;P";#N/A,#N/A,FALSE,"Medium L&amp;P";#N/A,#N/A,FALSE,"E-19";#N/A,#N/A,FALSE,"E-20";#N/A,#N/A,FALSE,"Strtlts &amp; Standby";#N/A,#N/A,FALSE,"A-RTP";#N/A,#N/A,FALSE,"2003mixeduse"}</definedName>
    <definedName name="nyttyye" hidden="1">{#N/A,#N/A,FALSE,"Dist Rev at PR ";#N/A,#N/A,FALSE,"Spec";#N/A,#N/A,FALSE,"Res";#N/A,#N/A,FALSE,"Small L&amp;P";#N/A,#N/A,FALSE,"Medium L&amp;P";#N/A,#N/A,FALSE,"E-19";#N/A,#N/A,FALSE,"E-20";#N/A,#N/A,FALSE,"Strtlts &amp; Standby";#N/A,#N/A,FALSE,"A-RTP";#N/A,#N/A,FALSE,"2003mixeduse"}</definedName>
    <definedName name="oo" localSheetId="0" hidden="1">{#N/A,#N/A,FALSE,"CTC Summary - EOY";#N/A,#N/A,FALSE,"CTC Summary - Wtavg"}</definedName>
    <definedName name="oo" hidden="1">{#N/A,#N/A,FALSE,"CTC Summary - EOY";#N/A,#N/A,FALSE,"CTC Summary - Wtavg"}</definedName>
    <definedName name="p" localSheetId="0" hidden="1">{#N/A,#N/A,TRUE,"Task Status";#N/A,#N/A,TRUE,"Document Status";#N/A,#N/A,TRUE,"Percent Complete";#N/A,#N/A,TRUE,"Manhour Sum"}</definedName>
    <definedName name="p" hidden="1">{#N/A,#N/A,TRUE,"Task Status";#N/A,#N/A,TRUE,"Document Status";#N/A,#N/A,TRUE,"Percent Complete";#N/A,#N/A,TRUE,"Manhour Sum"}</definedName>
    <definedName name="P2X" localSheetId="0" hidden="1">{"PI_Data",#N/A,TRUE,"P&amp;I Data"}</definedName>
    <definedName name="P2X" hidden="1">{"PI_Data",#N/A,TRUE,"P&amp;I Data"}</definedName>
    <definedName name="Pal_Workbook_GUID" hidden="1">"F55CCCMZ2H366UJT6F4KNGTX"</definedName>
    <definedName name="PIX" localSheetId="0" hidden="1">{"PI_Data",#N/A,TRUE,"P&amp;I Data"}</definedName>
    <definedName name="PIX" hidden="1">{"PI_Data",#N/A,TRUE,"P&amp;I Data"}</definedName>
    <definedName name="PP" localSheetId="0" hidden="1">{"PI_Data",#N/A,TRUE,"P&amp;I Data"}</definedName>
    <definedName name="PP" hidden="1">{"PI_Data",#N/A,TRUE,"P&amp;I Data"}</definedName>
    <definedName name="ppppppppppppppppppppppppppppppp" localSheetId="0" hidden="1">{"PI_Data",#N/A,TRUE,"P&amp;I Data"}</definedName>
    <definedName name="ppppppppppppppppppppppppppppppp" hidden="1">{"PI_Data",#N/A,TRUE,"P&amp;I Data"}</definedName>
    <definedName name="q" localSheetId="0" hidden="1">{"'Summary'!$A$1:$J$24"}</definedName>
    <definedName name="q" hidden="1">{"'Summary'!$A$1:$J$24"}</definedName>
    <definedName name="QEWR" localSheetId="0" hidden="1">{"Network Summary",#N/A,TRUE,"Summary";"Piping Summary",#N/A,TRUE," Piping";"Meters Summary",#N/A,TRUE,"Meters &amp; Connections";"Connections Summary",#N/A,TRUE,"Meters &amp; Connections";"Stations Summary",#N/A,TRUE,"Stations Pivot"}</definedName>
    <definedName name="QEWR" hidden="1">{"Network Summary",#N/A,TRUE,"Summary";"Piping Summary",#N/A,TRUE," Piping";"Meters Summary",#N/A,TRUE,"Meters &amp; Connections";"Connections Summary",#N/A,TRUE,"Meters &amp; Connections";"Stations Summary",#N/A,TRUE,"Stations Pivot"}</definedName>
    <definedName name="qqqqqqq" localSheetId="0" hidden="1">{#N/A,#N/A,FALSE,"Sum6 (1)"}</definedName>
    <definedName name="qqqqqqq" hidden="1">{#N/A,#N/A,FALSE,"Sum6 (1)"}</definedName>
    <definedName name="qwer" localSheetId="0" hidden="1">{"PI_Data",#N/A,TRUE,"P&amp;I Data"}</definedName>
    <definedName name="qwer" hidden="1">{"PI_Data",#N/A,TRUE,"P&amp;I Data"}</definedName>
    <definedName name="QWER1" localSheetId="0" hidden="1">{"PI_Data",#N/A,TRUE,"P&amp;I Data"}</definedName>
    <definedName name="QWER1" hidden="1">{"PI_Data",#N/A,TRUE,"P&amp;I Data"}</definedName>
    <definedName name="qwer2" localSheetId="0" hidden="1">{"PI_Data",#N/A,TRUE,"P&amp;I Data"}</definedName>
    <definedName name="qwer2" hidden="1">{"PI_Data",#N/A,TRUE,"P&amp;I Data"}</definedName>
    <definedName name="QWERX" localSheetId="0" hidden="1">{"PI_Data",#N/A,TRUE,"P&amp;I Data"}</definedName>
    <definedName name="QWERX" hidden="1">{"PI_Data",#N/A,TRUE,"P&amp;I Data"}</definedName>
    <definedName name="rbyrynyq" localSheetId="0" hidden="1">{#N/A,#N/A,FALSE,"A-1, A-6, A-10, A-15";#N/A,#N/A,FALSE,"E-19 Firm";#N/A,#N/A,FALSE,"E-19 Nonfirm";#N/A,#N/A,FALSE,"E-20 Firm ";#N/A,#N/A,FALSE,"E-20 Nonfirm ";#N/A,#N/A,FALSE,"E-25";#N/A,#N/A,FALSE,"E-36, E-37";#N/A,#N/A,FALSE,"LS-1,-2,-3, TC-1, OL-1";#N/A,#N/A,FALSE,"Standby"}</definedName>
    <definedName name="rbyrynyq" hidden="1">{#N/A,#N/A,FALSE,"A-1, A-6, A-10, A-15";#N/A,#N/A,FALSE,"E-19 Firm";#N/A,#N/A,FALSE,"E-19 Nonfirm";#N/A,#N/A,FALSE,"E-20 Firm ";#N/A,#N/A,FALSE,"E-20 Nonfirm ";#N/A,#N/A,FALSE,"E-25";#N/A,#N/A,FALSE,"E-36, E-37";#N/A,#N/A,FALSE,"LS-1,-2,-3, TC-1, OL-1";#N/A,#N/A,FALSE,"Standby"}</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IsInput" hidden="1">FALSE</definedName>
    <definedName name="RiskIsOptimization" hidden="1">FALSE</definedName>
    <definedName name="RiskIsOutput" hidden="1">FALSE</definedName>
    <definedName name="RiskIsStatistics" hidden="1">FALSE</definedName>
    <definedName name="RiskMinimizeOnStart" hidden="1">FALSE</definedName>
    <definedName name="RiskMonitorConvergence" hidden="1">FALSE</definedName>
    <definedName name="RiskMultipleCPUSupportEnabled" hidden="1">TRUE</definedName>
    <definedName name="RiskNumIterations" hidden="1">1000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UpdateDisplay" hidden="1">TRUE</definedName>
    <definedName name="RiskUseDifferentSeedForEachSim" hidden="1">FALSE</definedName>
    <definedName name="RiskUseFixedSeed" hidden="1">FALSE</definedName>
    <definedName name="RiskUseMultipleCPUs" hidden="1">FALSE</definedName>
    <definedName name="rr" localSheetId="0" hidden="1">{#N/A,#N/A,FALSE,"Aging Summary";#N/A,#N/A,FALSE,"Ratio Analysis";#N/A,#N/A,FALSE,"Test 120 Day Accts";#N/A,#N/A,FALSE,"Tickmarks"}</definedName>
    <definedName name="rr" hidden="1">{#N/A,#N/A,FALSE,"Aging Summary";#N/A,#N/A,FALSE,"Ratio Analysis";#N/A,#N/A,FALSE,"Test 120 Day Accts";#N/A,#N/A,FALSE,"Tickmarks"}</definedName>
    <definedName name="rtjststky" localSheetId="0" hidden="1">{"PI_Data",#N/A,TRUE,"P&amp;I Data"}</definedName>
    <definedName name="rtjststky" hidden="1">{"PI_Data",#N/A,TRUE,"P&amp;I Data"}</definedName>
    <definedName name="runrtuwr"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runrtuwr"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s" localSheetId="0" hidden="1">{#N/A,#N/A,TRUE,"Task Status";#N/A,#N/A,TRUE,"Document Status";#N/A,#N/A,TRUE,"Percent Complete";#N/A,#N/A,TRUE,"Manhour Sum"}</definedName>
    <definedName name="s" hidden="1">{#N/A,#N/A,FALSE,"Inputs And Assumptions";#N/A,#N/A,FALSE,"Revenue Allocation";#N/A,#N/A,FALSE,"RSP Surch Allocations";#N/A,#N/A,FALSE,"Generation Calculations";#N/A,#N/A,FALSE,"Test Year 2001 Sales and Revs."}</definedName>
    <definedName name="SAPBEXdnldView" hidden="1">"49BGT7GXT9EX51LLJXMJKZ8Y6"</definedName>
    <definedName name="SAPBEXhrIndnt" hidden="1">1</definedName>
    <definedName name="SAPBEXhrIndnt_1" hidden="1">2</definedName>
    <definedName name="SAPBEXrevision" localSheetId="0" hidden="1">1</definedName>
    <definedName name="SAPBEXrevision" hidden="1">27</definedName>
    <definedName name="SAPBEXrevision_1" hidden="1">1</definedName>
    <definedName name="SAPBEXsysID" hidden="1">"BPR"</definedName>
    <definedName name="SAPBEXwbID" localSheetId="0" hidden="1">"3X9DWKUFYE1BNC0NXAOOMH5X1"</definedName>
    <definedName name="SAPBEXwbID" hidden="1">"4CEJVM2PJEV89RVGMRZM63QTY"</definedName>
    <definedName name="SAPBEXwbID_1" hidden="1">"3WKCYM5JUCTNWZ07AQPBI1ELX"</definedName>
    <definedName name="SAPBEXwbID_2" hidden="1">"3XN5FMTC8H3J5YOVEA8EJAJW5"</definedName>
    <definedName name="SAPBEXwbID2" localSheetId="0" hidden="1">"43PJT8J5QINLSBNFYJLE3ZU45"</definedName>
    <definedName name="SAPBEXwbID2" hidden="1">"3W3Y8WU9D4KB8I8XZYLB5WWMT"</definedName>
    <definedName name="SAPEXwbID1" hidden="1">"471C2VSNPC28U9XYPMV2AOH11"</definedName>
    <definedName name="SAPrevision" hidden="1">27</definedName>
    <definedName name="sdafsdffad" localSheetId="0" hidden="1">{"PI_Data",#N/A,TRUE,"P&amp;I Data"}</definedName>
    <definedName name="sdafsdffad" hidden="1">{"PI_Data",#N/A,TRUE,"P&amp;I Data"}</definedName>
    <definedName name="SDF" localSheetId="0" hidden="1">{#N/A,#N/A,FALSE,"Aging Summary";#N/A,#N/A,FALSE,"Ratio Analysis";#N/A,#N/A,FALSE,"Test 120 Day Accts";#N/A,#N/A,FALSE,"Tickmarks"}</definedName>
    <definedName name="SDF" hidden="1">{#N/A,#N/A,FALSE,"Aging Summary";#N/A,#N/A,FALSE,"Ratio Analysis";#N/A,#N/A,FALSE,"Test 120 Day Accts";#N/A,#N/A,FALSE,"Tickmarks"}</definedName>
    <definedName name="sdfg" localSheetId="0" hidden="1">{#N/A,#N/A,FALSE,"Aging Summary";#N/A,#N/A,FALSE,"Ratio Analysis";#N/A,#N/A,FALSE,"Test 120 Day Accts";#N/A,#N/A,FALSE,"Tickmarks"}</definedName>
    <definedName name="sdfg" hidden="1">{#N/A,#N/A,FALSE,"Aging Summary";#N/A,#N/A,FALSE,"Ratio Analysis";#N/A,#N/A,FALSE,"Test 120 Day Accts";#N/A,#N/A,FALSE,"Tickmarks"}</definedName>
    <definedName name="sdfvsdfv" localSheetId="0" hidden="1">{#N/A,#N/A,FALSE,"Aging Summary";#N/A,#N/A,FALSE,"Ratio Analysis";#N/A,#N/A,FALSE,"Test 120 Day Accts";#N/A,#N/A,FALSE,"Tickmarks"}</definedName>
    <definedName name="sdfvsdfv" hidden="1">{#N/A,#N/A,FALSE,"Aging Summary";#N/A,#N/A,FALSE,"Ratio Analysis";#N/A,#N/A,FALSE,"Test 120 Day Accts";#N/A,#N/A,FALSE,"Tickmarks"}</definedName>
    <definedName name="sds" localSheetId="0" hidden="1">{"Summary","1",FALSE,"Summary"}</definedName>
    <definedName name="sds" hidden="1">{"Summary","1",FALSE,"Summary"}</definedName>
    <definedName name="sdsb" localSheetId="0" hidden="1">{"Summary","1",FALSE,"Summary"}</definedName>
    <definedName name="sdsb" hidden="1">{"Summary","1",FALSE,"Summary"}</definedName>
    <definedName name="sencount" hidden="1">1</definedName>
    <definedName name="sfas"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fas"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olver_lin" hidden="1">0</definedName>
    <definedName name="solver_num" hidden="1">0</definedName>
    <definedName name="solver_opt" localSheetId="0" hidden="1">#REF!</definedName>
    <definedName name="solver_opt" hidden="1">#REF!</definedName>
    <definedName name="solver_typ" hidden="1">1</definedName>
    <definedName name="solver_val" hidden="1">0</definedName>
    <definedName name="srdfg" localSheetId="0" hidden="1">{#N/A,#N/A,FALSE,"Aging Summary";#N/A,#N/A,FALSE,"Ratio Analysis";#N/A,#N/A,FALSE,"Test 120 Day Accts";#N/A,#N/A,FALSE,"Tickmarks"}</definedName>
    <definedName name="srdfg" hidden="1">{#N/A,#N/A,FALSE,"Aging Summary";#N/A,#N/A,FALSE,"Ratio Analysis";#N/A,#N/A,FALSE,"Test 120 Day Accts";#N/A,#N/A,FALSE,"Tickmarks"}</definedName>
    <definedName name="ssd"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db"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sss" localSheetId="0" hidden="1">{"summary",#N/A,TRUE,"Coal Inventory Summary";"view 1",#N/A,TRUE,"Coal Inv. By Station";"view 2",#N/A,TRUE,"Coal inv by sta 2";"view 3",#N/A,TRUE,"Coal inv by sta 3";"oil",#N/A,TRUE,"Oil Purchases"}</definedName>
    <definedName name="sss" hidden="1">{"summary",#N/A,TRUE,"Coal Inventory Summary";"view 1",#N/A,TRUE,"Coal Inv. By Station";"view 2",#N/A,TRUE,"Coal inv by sta 2";"view 3",#N/A,TRUE,"Coal inv by sta 3";"oil",#N/A,TRUE,"Oil Purchases"}</definedName>
    <definedName name="stdhg" localSheetId="0" hidden="1">{#N/A,#N/A,FALSE,"Aging Summary";#N/A,#N/A,FALSE,"Ratio Analysis";#N/A,#N/A,FALSE,"Test 120 Day Accts";#N/A,#N/A,FALSE,"Tickmarks"}</definedName>
    <definedName name="stdhg" hidden="1">{#N/A,#N/A,FALSE,"Aging Summary";#N/A,#N/A,FALSE,"Ratio Analysis";#N/A,#N/A,FALSE,"Test 120 Day Accts";#N/A,#N/A,FALSE,"Tickmarks"}</definedName>
    <definedName name="Step2" localSheetId="0" hidden="1">{#N/A,#N/A,FALSE,"CTC Summary - EOY";#N/A,#N/A,FALSE,"CTC Summary - Wtavg"}</definedName>
    <definedName name="Step2" hidden="1">{#N/A,#N/A,FALSE,"CTC Summary - EOY";#N/A,#N/A,FALSE,"CTC Summary - Wtavg"}</definedName>
    <definedName name="stsg" localSheetId="0" hidden="1">{"Network Summary",#N/A,TRUE,"Summary";"Piping Summary",#N/A,TRUE," Piping";"Meters Summary",#N/A,TRUE,"Meters &amp; Connections";"Connections Summary",#N/A,TRUE,"Meters &amp; Connections";"Stations Summary",#N/A,TRUE,"Stations Pivot"}</definedName>
    <definedName name="stsg" hidden="1">{"Network Summary",#N/A,TRUE,"Summary";"Piping Summary",#N/A,TRUE," Piping";"Meters Summary",#N/A,TRUE,"Meters &amp; Connections";"Connections Summary",#N/A,TRUE,"Meters &amp; Connections";"Stations Summary",#N/A,TRUE,"Stations Pivot"}</definedName>
    <definedName name="Suppor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Suppor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T" localSheetId="0" hidden="1">{"PI_Data",#N/A,TRUE,"P&amp;I Data"}</definedName>
    <definedName name="t" hidden="1">{#N/A,#N/A,FALSE,"Inputs And Assumptions";#N/A,#N/A,FALSE,"Revenue Allocation";#N/A,#N/A,FALSE,"RSP Surch Allocations";#N/A,#N/A,FALSE,"Generation Calculations";#N/A,#N/A,FALSE,"Test Year 2001 Sales and Revs."}</definedName>
    <definedName name="T2X" localSheetId="0" hidden="1">{"PI_Data",#N/A,TRUE,"P&amp;I Data"}</definedName>
    <definedName name="T2X" hidden="1">{"PI_Data",#N/A,TRUE,"P&amp;I Data"}</definedName>
    <definedName name="teit"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i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temp1" localSheetId="0" hidden="1">{#N/A,#N/A,TRUE,"Task Status";#N/A,#N/A,TRUE,"Document Status";#N/A,#N/A,TRUE,"Percent Complete";#N/A,#N/A,TRUE,"Manhour Sum"}</definedName>
    <definedName name="temp1" hidden="1">{#N/A,#N/A,TRUE,"Task Status";#N/A,#N/A,TRUE,"Document Status";#N/A,#N/A,TRUE,"Percent Complete";#N/A,#N/A,TRUE,"Manhour Sum"}</definedName>
    <definedName name="temp2" localSheetId="0" hidden="1">{#N/A,#N/A,TRUE,"Task Status";#N/A,#N/A,TRUE,"Document Status";#N/A,#N/A,TRUE,"Percent Complete";#N/A,#N/A,TRUE,"Manhour Sum"}</definedName>
    <definedName name="temp2" hidden="1">{#N/A,#N/A,TRUE,"Task Status";#N/A,#N/A,TRUE,"Document Status";#N/A,#N/A,TRUE,"Percent Complete";#N/A,#N/A,TRUE,"Manhour Sum"}</definedName>
    <definedName name="temp3" localSheetId="0" hidden="1">{#N/A,#N/A,TRUE,"Task Status";#N/A,#N/A,TRUE,"Document Status";#N/A,#N/A,TRUE,"Percent Complete";#N/A,#N/A,TRUE,"Manhour Sum"}</definedName>
    <definedName name="temp3" hidden="1">{#N/A,#N/A,TRUE,"Task Status";#N/A,#N/A,TRUE,"Document Status";#N/A,#N/A,TRUE,"Percent Complete";#N/A,#N/A,TRUE,"Manhour Sum"}</definedName>
    <definedName name="test_1" localSheetId="0" hidden="1">{#N/A,#N/A,FALSE,"CTC Summary - EOY";#N/A,#N/A,FALSE,"CTC Summary - Wtavg"}</definedName>
    <definedName name="test_1" hidden="1">{#N/A,#N/A,FALSE,"CTC Summary - EOY";#N/A,#N/A,FALSE,"CTC Summary - Wtavg"}</definedName>
    <definedName name="test_2" localSheetId="0" hidden="1">{#N/A,#N/A,FALSE,"CTC Summary - EOY";#N/A,#N/A,FALSE,"CTC Summary - Wtavg"}</definedName>
    <definedName name="test_2" hidden="1">{#N/A,#N/A,FALSE,"CTC Summary - EOY";#N/A,#N/A,FALSE,"CTC Summary - Wtavg"}</definedName>
    <definedName name="test_3" localSheetId="0" hidden="1">{#N/A,#N/A,FALSE,"CTC Summary - EOY";#N/A,#N/A,FALSE,"CTC Summary - Wtavg"}</definedName>
    <definedName name="test_3" hidden="1">{#N/A,#N/A,FALSE,"CTC Summary - EOY";#N/A,#N/A,FALSE,"CTC Summary - Wtavg"}</definedName>
    <definedName name="TP_Footer_Path" hidden="1">"S:\23150\05RET\exec calcs\Chinn\"</definedName>
    <definedName name="TP_Footer_User" hidden="1">"CORBINP"</definedName>
    <definedName name="TP_Footer_Version" hidden="1">"v3.00"</definedName>
    <definedName name="treeList" hidden="1">"01000000000000000000000000000000000000000000000000000000000000000000000000000000000000000000000000000000000000000000000000000000000000000000000000000000000000000000000000000000000000000000000000000000"</definedName>
    <definedName name="trthrthsrt" localSheetId="0" hidden="1">{"PI_Data",#N/A,TRUE,"P&amp;I Data"}</definedName>
    <definedName name="trthrthsrt" hidden="1">{"PI_Data",#N/A,TRUE,"P&amp;I Data"}</definedName>
    <definedName name="TT" localSheetId="0" hidden="1">{"PI_Data",#N/A,TRUE,"P&amp;I Data"}</definedName>
    <definedName name="TT" hidden="1">{"PI_Data",#N/A,TRUE,"P&amp;I Data"}</definedName>
    <definedName name="ttttttttttttttttttttttaaaaaaaaaaaa" localSheetId="0" hidden="1">{"PI_Data",#N/A,TRUE,"P&amp;I Data"}</definedName>
    <definedName name="ttttttttttttttttttttttaaaaaaaaaaaa" hidden="1">{"PI_Data",#N/A,TRUE,"P&amp;I Data"}</definedName>
    <definedName name="ty" hidden="1">#REF!</definedName>
    <definedName name="u" localSheetId="0" hidden="1">{#N/A,#N/A,FALSE,"Aging Summary";#N/A,#N/A,FALSE,"Ratio Analysis";#N/A,#N/A,FALSE,"Test 120 Day Accts";#N/A,#N/A,FALSE,"Tickmarks"}</definedName>
    <definedName name="u" hidden="1">{#N/A,#N/A,FALSE,"Aging Summary";#N/A,#N/A,FALSE,"Ratio Analysis";#N/A,#N/A,FALSE,"Test 120 Day Accts";#N/A,#N/A,FALSE,"Tickmarks"}</definedName>
    <definedName name="u6n" localSheetId="0" hidden="1">{#N/A,#N/A,FALSE,"Workpaper Tables 4-1 &amp; 4-2";#N/A,#N/A,FALSE,"Revenue Allocation Results";#N/A,#N/A,FALSE,"FERC Rev @ PR";#N/A,#N/A,FALSE,"Distribution Revenue Allocation";#N/A,#N/A,FALSE,"Nonallocated Revenues ";#N/A,#N/A,FALSE,"2000mixuse";#N/A,#N/A,FALSE,"MC Revenues- 00 sales, 96 MC's"}</definedName>
    <definedName name="u6n" hidden="1">{#N/A,#N/A,FALSE,"Workpaper Tables 4-1 &amp; 4-2";#N/A,#N/A,FALSE,"Revenue Allocation Results";#N/A,#N/A,FALSE,"FERC Rev @ PR";#N/A,#N/A,FALSE,"Distribution Revenue Allocation";#N/A,#N/A,FALSE,"Nonallocated Revenues ";#N/A,#N/A,FALSE,"2000mixuse";#N/A,#N/A,FALSE,"MC Revenues- 00 sales, 96 MC's"}</definedName>
    <definedName name="UCC_500" localSheetId="0" hidden="1">#REF!</definedName>
    <definedName name="UCC_500" hidden="1">#REF!</definedName>
    <definedName name="UCC_510" localSheetId="0" hidden="1">#REF!</definedName>
    <definedName name="UCC_510" hidden="1">#REF!</definedName>
    <definedName name="UCC_800" localSheetId="0" hidden="1">#REF!</definedName>
    <definedName name="UCC_800" hidden="1">#REF!</definedName>
    <definedName name="UCC_801" localSheetId="0" hidden="1">#REF!</definedName>
    <definedName name="UCC_801" hidden="1">#REF!</definedName>
    <definedName name="UCC_802" localSheetId="0" hidden="1">#REF!</definedName>
    <definedName name="UCC_802" hidden="1">#REF!</definedName>
    <definedName name="uimtie"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imtie"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urt"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rt"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uu" localSheetId="0" hidden="1">{"PI_Data",#N/A,TRUE,"P&amp;I Data"}</definedName>
    <definedName name="uu" hidden="1">{"PI_Data",#N/A,TRUE,"P&amp;I Data"}</definedName>
    <definedName name="vc" localSheetId="0" hidden="1">#REF!</definedName>
    <definedName name="vc" hidden="1">#REF!</definedName>
    <definedName name="VMBA05" localSheetId="0" hidden="1">{"PI_Data",#N/A,TRUE,"P&amp;I Data"}</definedName>
    <definedName name="VMBA05" hidden="1">{"PI_Data",#N/A,TRUE,"P&amp;I Data"}</definedName>
    <definedName name="vrqu"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q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runmtru"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VV" localSheetId="0" hidden="1">{#N/A,#N/A,FALSE,"Aging Summary";#N/A,#N/A,FALSE,"Ratio Analysis";#N/A,#N/A,FALSE,"Test 120 Day Accts";#N/A,#N/A,FALSE,"Tickmarks"}</definedName>
    <definedName name="VV" hidden="1">{#N/A,#N/A,FALSE,"Aging Summary";#N/A,#N/A,FALSE,"Ratio Analysis";#N/A,#N/A,FALSE,"Test 120 Day Accts";#N/A,#N/A,FALSE,"Tickmarks"}</definedName>
    <definedName name="w"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457w44" localSheetId="0" hidden="1">{"PI_Data",#N/A,TRUE,"P&amp;I Data"}</definedName>
    <definedName name="w457w44" hidden="1">{"PI_Data",#N/A,TRUE,"P&amp;I Data"}</definedName>
    <definedName name="w45w54" localSheetId="0" hidden="1">{"PI_Data",#N/A,TRUE,"P&amp;I Data"}</definedName>
    <definedName name="w45w54" hidden="1">{"PI_Data",#N/A,TRUE,"P&amp;I Data"}</definedName>
    <definedName name="w47m" localSheetId="0" hidden="1">{"Summary","1",FALSE,"Summary"}</definedName>
    <definedName name="w47m" hidden="1">{"Summary","1",FALSE,"Summary"}</definedName>
    <definedName name="w47m865m" localSheetId="0" hidden="1">{"PI_Data",#N/A,TRUE,"P&amp;I Data"}</definedName>
    <definedName name="w47m865m" hidden="1">{"PI_Data",#N/A,TRUE,"P&amp;I Data"}</definedName>
    <definedName name="w546b54w6w54" localSheetId="0" hidden="1">{#N/A,#N/A,FALSE,"UN-AGRA";#N/A,#N/A,FALSE,"UN-AG1A";#N/A,#N/A,FALSE,"UN-AGVA";#N/A,#N/A,FALSE,"UN-AG4A ";#N/A,#N/A,FALSE,"UN-AG5A";#N/A,#N/A,FALSE,"UN-AG6A";#N/A,#N/A,FALSE,"Dist Calcs";#N/A,#N/A,FALSE,"7A-Avg.";#N/A,#N/A,FALSE,"7A Tier1-avg";#N/A,#N/A,FALSE,"7A Tier2-avg";#N/A,#N/A,FALSE,"Ag-7A Dist Calc"}</definedName>
    <definedName name="w546b54w6w54" hidden="1">{#N/A,#N/A,FALSE,"UN-AGRA";#N/A,#N/A,FALSE,"UN-AG1A";#N/A,#N/A,FALSE,"UN-AGVA";#N/A,#N/A,FALSE,"UN-AG4A ";#N/A,#N/A,FALSE,"UN-AG5A";#N/A,#N/A,FALSE,"UN-AG6A";#N/A,#N/A,FALSE,"Dist Calcs";#N/A,#N/A,FALSE,"7A-Avg.";#N/A,#N/A,FALSE,"7A Tier1-avg";#N/A,#N/A,FALSE,"7A Tier2-avg";#N/A,#N/A,FALSE,"Ag-7A Dist Calc"}</definedName>
    <definedName name="w54wn4n" localSheetId="0" hidden="1">{"PI_Data",#N/A,TRUE,"P&amp;I Data"}</definedName>
    <definedName name="w54wn4n" hidden="1">{"PI_Data",#N/A,TRUE,"P&amp;I Data"}</definedName>
    <definedName name="w566i75i3" localSheetId="0" hidden="1">{"PI_Data",#N/A,TRUE,"P&amp;I Data"}</definedName>
    <definedName name="w566i75i3" hidden="1">{"PI_Data",#N/A,TRUE,"P&amp;I Data"}</definedName>
    <definedName name="w56i" localSheetId="0" hidden="1">{"PI_Data",#N/A,TRUE,"P&amp;I Data"}</definedName>
    <definedName name="w56i" hidden="1">{"PI_Data",#N/A,TRUE,"P&amp;I Data"}</definedName>
    <definedName name="w56n" localSheetId="0" hidden="1">{#N/A,#N/A,FALSE,"ND Rev at Pres Rates";#N/A,#N/A,FALSE,"Res - Unadj sales";#N/A,#N/A,FALSE,"Small L&amp;P";#N/A,#N/A,FALSE,"Medium L&amp;P";#N/A,#N/A,FALSE,"E-19";#N/A,#N/A,FALSE,"E-20";#N/A,#N/A,FALSE,"Strtlts &amp; Standby";#N/A,#N/A,FALSE,"AG";#N/A,#N/A,FALSE,"A-RTP";#N/A,#N/A,FALSE,"Spec"}</definedName>
    <definedName name="w56n" hidden="1">{#N/A,#N/A,FALSE,"ND Rev at Pres Rates";#N/A,#N/A,FALSE,"Res - Unadj sales";#N/A,#N/A,FALSE,"Small L&amp;P";#N/A,#N/A,FALSE,"Medium L&amp;P";#N/A,#N/A,FALSE,"E-19";#N/A,#N/A,FALSE,"E-20";#N/A,#N/A,FALSE,"Strtlts &amp; Standby";#N/A,#N/A,FALSE,"AG";#N/A,#N/A,FALSE,"A-RTP";#N/A,#N/A,FALSE,"Spec"}</definedName>
    <definedName name="w57w" localSheetId="0" hidden="1">{"PI_Data",#N/A,TRUE,"P&amp;I Data"}</definedName>
    <definedName name="w57w" hidden="1">{"PI_Data",#N/A,TRUE,"P&amp;I Data"}</definedName>
    <definedName name="w57w54" localSheetId="0" hidden="1">{"PI_Data",#N/A,TRUE,"P&amp;I Data"}</definedName>
    <definedName name="w57w54" hidden="1">{"PI_Data",#N/A,TRUE,"P&amp;I Data"}</definedName>
    <definedName name="w5n" localSheetId="0" hidden="1">{#N/A,#N/A,FALSE,"RRQ inputs ";#N/A,#N/A,FALSE,"FERC Rev @ PR";#N/A,#N/A,FALSE,"Distribution Revenue Allocation";#N/A,#N/A,FALSE,"Nonallocated Revenues";#N/A,#N/A,FALSE,"MC Revenues-03 sales, 96 MC's";#N/A,#N/A,FALSE,"FTA"}</definedName>
    <definedName name="w5n" hidden="1">{#N/A,#N/A,FALSE,"RRQ inputs ";#N/A,#N/A,FALSE,"FERC Rev @ PR";#N/A,#N/A,FALSE,"Distribution Revenue Allocation";#N/A,#N/A,FALSE,"Nonallocated Revenues";#N/A,#N/A,FALSE,"MC Revenues-03 sales, 96 MC's";#N/A,#N/A,FALSE,"FTA"}</definedName>
    <definedName name="w5w54" localSheetId="0" hidden="1">{"PI_Data",#N/A,TRUE,"P&amp;I Data"}</definedName>
    <definedName name="w5w54" hidden="1">{"PI_Data",#N/A,TRUE,"P&amp;I Data"}</definedName>
    <definedName name="w7n" localSheetId="0" hidden="1">{"PI_Data",#N/A,TRUE,"P&amp;I Data"}</definedName>
    <definedName name="w7n" hidden="1">{"PI_Data",#N/A,TRUE,"P&amp;I Data"}</definedName>
    <definedName name="waresd" localSheetId="0" hidden="1">{#N/A,#N/A,FALSE,"Aging Summary";#N/A,#N/A,FALSE,"Ratio Analysis";#N/A,#N/A,FALSE,"Test 120 Day Accts";#N/A,#N/A,FALSE,"Tickmarks"}</definedName>
    <definedName name="waresd" hidden="1">{#N/A,#N/A,FALSE,"Aging Summary";#N/A,#N/A,FALSE,"Ratio Analysis";#N/A,#N/A,FALSE,"Test 120 Day Accts";#N/A,#N/A,FALSE,"Tickmarks"}</definedName>
    <definedName name="Whocares" hidden="1">41619.7118865741</definedName>
    <definedName name="wi" localSheetId="0" hidden="1">{"PI_Data",#N/A,TRUE,"P&amp;I Data"}</definedName>
    <definedName name="wi" hidden="1">{"PI_Data",#N/A,TRUE,"P&amp;I Data"}</definedName>
    <definedName name="wim" localSheetId="0" hidden="1">{#N/A,#N/A,FALSE,"Dist Rev at PR ";#N/A,#N/A,FALSE,"Spec";#N/A,#N/A,FALSE,"Res";#N/A,#N/A,FALSE,"Small L&amp;P";#N/A,#N/A,FALSE,"Medium L&amp;P";#N/A,#N/A,FALSE,"E-19";#N/A,#N/A,FALSE,"E-20";#N/A,#N/A,FALSE,"Strtlts &amp; Standby";#N/A,#N/A,FALSE,"A-RTP";#N/A,#N/A,FALSE,"2003mixeduse"}</definedName>
    <definedName name="wim" hidden="1">{#N/A,#N/A,FALSE,"Dist Rev at PR ";#N/A,#N/A,FALSE,"Spec";#N/A,#N/A,FALSE,"Res";#N/A,#N/A,FALSE,"Small L&amp;P";#N/A,#N/A,FALSE,"Medium L&amp;P";#N/A,#N/A,FALSE,"E-19";#N/A,#N/A,FALSE,"E-20";#N/A,#N/A,FALSE,"Strtlts &amp; Standby";#N/A,#N/A,FALSE,"A-RTP";#N/A,#N/A,FALSE,"2003mixeduse"}</definedName>
    <definedName name="wlkednjfc" localSheetId="0" hidden="1">{#N/A,#N/A,FALSE,"Aging Summary";#N/A,#N/A,FALSE,"Ratio Analysis";#N/A,#N/A,FALSE,"Test 120 Day Accts";#N/A,#N/A,FALSE,"Tickmarks"}</definedName>
    <definedName name="wlkednjfc" hidden="1">{#N/A,#N/A,FALSE,"Aging Summary";#N/A,#N/A,FALSE,"Ratio Analysis";#N/A,#N/A,FALSE,"Test 120 Day Accts";#N/A,#N/A,FALSE,"Tickmarks"}</definedName>
    <definedName name="wm6uw" localSheetId="0" hidden="1">{"PI_Data",#N/A,TRUE,"P&amp;I Data"}</definedName>
    <definedName name="wm6uw" hidden="1">{"PI_Data",#N/A,TRUE,"P&amp;I Data"}</definedName>
    <definedName name="wmmu665" localSheetId="0" hidden="1">{"PI_Data",#N/A,TRUE,"P&amp;I Data"}</definedName>
    <definedName name="wmmu665" hidden="1">{"PI_Data",#N/A,TRUE,"P&amp;I Data"}</definedName>
    <definedName name="wmn65m"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n65m"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mun" localSheetId="0" hidden="1">{"PI_Data",#N/A,TRUE,"P&amp;I Data"}</definedName>
    <definedName name="wmun" hidden="1">{"PI_Data",#N/A,TRUE,"P&amp;I Data"}</definedName>
    <definedName name="wmurtw" localSheetId="0" hidden="1">{#N/A,#N/A,FALSE,"Dist Rev at PR ";#N/A,#N/A,FALSE,"Spec";#N/A,#N/A,FALSE,"Res";#N/A,#N/A,FALSE,"Small L&amp;P";#N/A,#N/A,FALSE,"Medium L&amp;P";#N/A,#N/A,FALSE,"E-19";#N/A,#N/A,FALSE,"E-20";#N/A,#N/A,FALSE,"Strtlts &amp; Standby";#N/A,#N/A,FALSE,"A-RTP";#N/A,#N/A,FALSE,"2003mixeduse"}</definedName>
    <definedName name="wmurtw" hidden="1">{#N/A,#N/A,FALSE,"Dist Rev at PR ";#N/A,#N/A,FALSE,"Spec";#N/A,#N/A,FALSE,"Res";#N/A,#N/A,FALSE,"Small L&amp;P";#N/A,#N/A,FALSE,"Medium L&amp;P";#N/A,#N/A,FALSE,"E-19";#N/A,#N/A,FALSE,"E-20";#N/A,#N/A,FALSE,"Strtlts &amp; Standby";#N/A,#N/A,FALSE,"A-RTP";#N/A,#N/A,FALSE,"2003mixeduse"}</definedName>
    <definedName name="wn" localSheetId="0" hidden="1">{#N/A,#N/A,FALSE,"CTC Summary - EOY";#N/A,#N/A,FALSE,"CTC Summary - Wtavg"}</definedName>
    <definedName name="wn" hidden="1">{#N/A,#N/A,FALSE,"CTC Summary - EOY";#N/A,#N/A,FALSE,"CTC Summary - Wtavg"}</definedName>
    <definedName name="wnm.Cost._.Report." localSheetId="0" hidden="1">{#N/A,#N/A,FALSE,"Cost Report"}</definedName>
    <definedName name="wnm.Cost._.Report." hidden="1">{#N/A,#N/A,FALSE,"Cost Report"}</definedName>
    <definedName name="wnn.Cost._.Report." localSheetId="0" hidden="1">{#N/A,#N/A,FALSE,"Cost Report"}</definedName>
    <definedName name="wnn.Cost._.Report." hidden="1">{#N/A,#N/A,FALSE,"Cost Report"}</definedName>
    <definedName name="wrn.Accelerated." localSheetId="0" hidden="1">{#N/A,#N/A,FALSE,"CTC Summary - EOY";#N/A,#N/A,FALSE,"CTC Summary - Wtavg"}</definedName>
    <definedName name="wrn.Accelerated." hidden="1">{#N/A,#N/A,FALSE,"CTC Summary - EOY";#N/A,#N/A,FALSE,"CTC Summary - Wtavg"}</definedName>
    <definedName name="wrn.Accelerated._1" localSheetId="0" hidden="1">{#N/A,#N/A,FALSE,"CTC Summary - EOY";#N/A,#N/A,FALSE,"CTC Summary - Wtavg"}</definedName>
    <definedName name="wrn.Accelerated._1" hidden="1">{#N/A,#N/A,FALSE,"CTC Summary - EOY";#N/A,#N/A,FALSE,"CTC Summary - Wtavg"}</definedName>
    <definedName name="wrn.Accelerated._2" localSheetId="0" hidden="1">{#N/A,#N/A,FALSE,"CTC Summary - EOY";#N/A,#N/A,FALSE,"CTC Summary - Wtavg"}</definedName>
    <definedName name="wrn.Accelerated._2" hidden="1">{#N/A,#N/A,FALSE,"CTC Summary - EOY";#N/A,#N/A,FALSE,"CTC Summary - Wtavg"}</definedName>
    <definedName name="wrn.Accelerated._3" localSheetId="0" hidden="1">{#N/A,#N/A,FALSE,"CTC Summary - EOY";#N/A,#N/A,FALSE,"CTC Summary - Wtavg"}</definedName>
    <definedName name="wrn.Accelerated._3" hidden="1">{#N/A,#N/A,FALSE,"CTC Summary - EOY";#N/A,#N/A,FALSE,"CTC Summary - Wtavg"}</definedName>
    <definedName name="wrn.accellerated1" localSheetId="0" hidden="1">{#N/A,#N/A,FALSE,"CTC Summary - EOY";#N/A,#N/A,FALSE,"CTC Summary - Wtavg"}</definedName>
    <definedName name="wrn.accellerated1" hidden="1">{#N/A,#N/A,FALSE,"CTC Summary - EOY";#N/A,#N/A,FALSE,"CTC Summary - Wtavg"}</definedName>
    <definedName name="wrn.AG." localSheetId="0" hidden="1">{#N/A,#N/A,FALSE,"AG-1";#N/A,#N/A,FALSE,"AG-R";#N/A,#N/A,FALSE,"AG-V";#N/A,#N/A,FALSE,"AG-4";#N/A,#N/A,FALSE,"AG-5";#N/A,#N/A,FALSE,"AG-6";#N/A,#N/A,FALSE,"AG-7"}</definedName>
    <definedName name="wrn.AG." hidden="1">{#N/A,#N/A,FALSE,"AG-1";#N/A,#N/A,FALSE,"AG-R";#N/A,#N/A,FALSE,"AG-V";#N/A,#N/A,FALSE,"AG-4";#N/A,#N/A,FALSE,"AG-5";#N/A,#N/A,FALSE,"AG-6";#N/A,#N/A,FALSE,"AG-7"}</definedName>
    <definedName name="wrn.AGa." localSheetId="0" hidden="1">{#N/A,#N/A,FALSE,"UN-AGRA";#N/A,#N/A,FALSE,"UN-AG1A";#N/A,#N/A,FALSE,"UN-AGVA";#N/A,#N/A,FALSE,"UN-AG4A ";#N/A,#N/A,FALSE,"UN-AG5A";#N/A,#N/A,FALSE,"UN-AG6A";#N/A,#N/A,FALSE,"Dist Calcs";#N/A,#N/A,FALSE,"7A-Avg.";#N/A,#N/A,FALSE,"7A Tier1-avg";#N/A,#N/A,FALSE,"7A Tier2-avg";#N/A,#N/A,FALSE,"Ag-7A Dist Calc"}</definedName>
    <definedName name="wrn.AGa." hidden="1">{#N/A,#N/A,FALSE,"UN-AGRA";#N/A,#N/A,FALSE,"UN-AG1A";#N/A,#N/A,FALSE,"UN-AGVA";#N/A,#N/A,FALSE,"UN-AG4A ";#N/A,#N/A,FALSE,"UN-AG5A";#N/A,#N/A,FALSE,"UN-AG6A";#N/A,#N/A,FALSE,"Dist Calcs";#N/A,#N/A,FALSE,"7A-Avg.";#N/A,#N/A,FALSE,"7A Tier1-avg";#N/A,#N/A,FALSE,"7A Tier2-avg";#N/A,#N/A,FALSE,"Ag-7A Dist Calc"}</definedName>
    <definedName name="wrn.Agb." localSheetId="0" hidden="1">{#N/A,#N/A,FALSE,"UN-AG1B";#N/A,#N/A,FALSE,"UN-AGRB  ";#N/A,#N/A,FALSE,"UN-AGVB ";#N/A,#N/A,FALSE,"UN-AG4B";#N/A,#N/A,FALSE,"UN-AG4C";#N/A,#N/A,FALSE,"UN-AG5B";#N/A,#N/A,FALSE,"UN-AG5C ";#N/A,#N/A,FALSE,"UN-AG6B";#N/A,#N/A,FALSE,"Dist Cals";#N/A,#N/A,FALSE,"7B-Avg.";#N/A,#N/A,FALSE,"7B Tier1-avg";#N/A,#N/A,FALSE,"7B Tier2-avg";#N/A,#N/A,FALSE,"Ag-7B Dist Calc";#N/A,#N/A,FALSE,"AG RL Calc"}</definedName>
    <definedName name="wrn.Agb." hidden="1">{#N/A,#N/A,FALSE,"UN-AG1B";#N/A,#N/A,FALSE,"UN-AGRB  ";#N/A,#N/A,FALSE,"UN-AGVB ";#N/A,#N/A,FALSE,"UN-AG4B";#N/A,#N/A,FALSE,"UN-AG4C";#N/A,#N/A,FALSE,"UN-AG5B";#N/A,#N/A,FALSE,"UN-AG5C ";#N/A,#N/A,FALSE,"UN-AG6B";#N/A,#N/A,FALSE,"Dist Cals";#N/A,#N/A,FALSE,"7B-Avg.";#N/A,#N/A,FALSE,"7B Tier1-avg";#N/A,#N/A,FALSE,"7B Tier2-avg";#N/A,#N/A,FALSE,"Ag-7B Dist Calc";#N/A,#N/A,FALSE,"AG RL Calc"}</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_.Sheets._.Engrs._.PM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_.Sheets._.Engrs._.PM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wrn.Allowance._.Analysis." localSheetId="0" hidden="1">{#N/A,#N/A,FALSE,"F. Tax Analysis";#N/A,#N/A,FALSE,"G. Bond Analysis";#N/A,#N/A,FALSE,"H. Insurance Analysis"}</definedName>
    <definedName name="wrn.Allowance._.Analysis." hidden="1">{#N/A,#N/A,FALSE,"F. Tax Analysis";#N/A,#N/A,FALSE,"G. Bond Analysis";#N/A,#N/A,FALSE,"H. Insurance Analysis"}</definedName>
    <definedName name="wrn.Basic._.Report." localSheetId="0" hidden="1">{#N/A,#N/A,FALSE,"New Depr Sch-150% DB";#N/A,#N/A,FALSE,"Cash Flows RLP";#N/A,#N/A,FALSE,"IRR";#N/A,#N/A,FALSE,"Proforma IS";#N/A,#N/A,FALSE,"Assumptions"}</definedName>
    <definedName name="wrn.Basic._.Report." hidden="1">{#N/A,#N/A,FALSE,"New Depr Sch-150% DB";#N/A,#N/A,FALSE,"Cash Flows RLP";#N/A,#N/A,FALSE,"IRR";#N/A,#N/A,FALSE,"Proforma IS";#N/A,#N/A,FALSE,"Assumptions"}</definedName>
    <definedName name="wrn.Citgo._.Status." localSheetId="0" hidden="1">{#N/A,#N/A,TRUE,"Task Status";#N/A,#N/A,TRUE,"Document Status";#N/A,#N/A,TRUE,"Percent Complete";#N/A,#N/A,TRUE,"Manhour Sum"}</definedName>
    <definedName name="wrn.Citgo._.Status." hidden="1">{#N/A,#N/A,TRUE,"Task Status";#N/A,#N/A,TRUE,"Document Status";#N/A,#N/A,TRUE,"Percent Complete";#N/A,#N/A,TRUE,"Manhour Sum"}</definedName>
    <definedName name="wrn.clientcopy." localSheetId="0"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lientcopy." hidden="1">{"Multiples_clientcopy",#N/A,FALSE,"Multiples";"Adjustments_clientcopy",#N/A,FALSE,"Adjustments to Multiples";"GrowthAdj_clientcopy",#N/A,FALSE,"Growth Adjustments";"RiskAdj_clientcopy",#N/A,FALSE,"Risk Adjustments ";"MarginAdj_clientcopy",#N/A,FALSE,"Margin Adjustments";"Regression_clientcopy",#N/A,FALSE,"Regression";"Ratios_clientcopy",#N/A,FALSE,"Ratios"}</definedName>
    <definedName name="wrn.comind." localSheetId="0" hidden="1">{#N/A,#N/A,FALSE,"A-1, A-6, A-10, A-15";#N/A,#N/A,FALSE,"E-19 Firm";#N/A,#N/A,FALSE,"E-19 Nonfirm";#N/A,#N/A,FALSE,"E-20 Firm ";#N/A,#N/A,FALSE,"E-20 Nonfirm ";#N/A,#N/A,FALSE,"E-25";#N/A,#N/A,FALSE,"E-36, E-37";#N/A,#N/A,FALSE,"LS-1,-2,-3, TC-1, OL-1";#N/A,#N/A,FALSE,"Standby"}</definedName>
    <definedName name="wrn.comind." hidden="1">{#N/A,#N/A,FALSE,"A-1, A-6, A-10, A-15";#N/A,#N/A,FALSE,"E-19 Firm";#N/A,#N/A,FALSE,"E-19 Nonfirm";#N/A,#N/A,FALSE,"E-20 Firm ";#N/A,#N/A,FALSE,"E-20 Nonfirm ";#N/A,#N/A,FALSE,"E-25";#N/A,#N/A,FALSE,"E-36, E-37";#N/A,#N/A,FALSE,"LS-1,-2,-3, TC-1, OL-1";#N/A,#N/A,FALSE,"Standby"}</definedName>
    <definedName name="wrn.Complete._.Report." localSheetId="0" hidden="1">{#N/A,#N/A,FALSE,"Assumptions";#N/A,#N/A,FALSE,"Proforma IS";#N/A,#N/A,FALSE,"Cash Flows RLP";#N/A,#N/A,FALSE,"IRR";#N/A,#N/A,FALSE,"New Depr Sch-150% DB";#N/A,#N/A,FALSE,"Comments"}</definedName>
    <definedName name="wrn.Complete._.Report." hidden="1">{#N/A,#N/A,FALSE,"Assumptions";#N/A,#N/A,FALSE,"Proforma IS";#N/A,#N/A,FALSE,"Cash Flows RLP";#N/A,#N/A,FALSE,"IRR";#N/A,#N/A,FALSE,"New Depr Sch-150% DB";#N/A,#N/A,FALSE,"Comments"}</definedName>
    <definedName name="wrn.Cost._.Report." localSheetId="0" hidden="1">{#N/A,#N/A,FALSE,"Cost Report"}</definedName>
    <definedName name="wrn.Cost._.Report." hidden="1">{#N/A,#N/A,FALSE,"Cost Report"}</definedName>
    <definedName name="wrn.Detail." localSheetId="0" hidden="1">{"Detail",#N/A,FALSE,"Detail"}</definedName>
    <definedName name="wrn.Detail." hidden="1">{"Detail",#N/A,FALSE,"Detail"}</definedName>
    <definedName name="wrn.Distr." localSheetId="0" hidden="1">{#N/A,#N/A,FALSE,"Dist Rev at PR ";#N/A,#N/A,FALSE,"Spec";#N/A,#N/A,FALSE,"Res";#N/A,#N/A,FALSE,"Small L&amp;P";#N/A,#N/A,FALSE,"Medium L&amp;P";#N/A,#N/A,FALSE,"E-19";#N/A,#N/A,FALSE,"E-20";#N/A,#N/A,FALSE,"Strtlts &amp; Standby";#N/A,#N/A,FALSE,"A-RTP";#N/A,#N/A,FALSE,"2003mixeduse"}</definedName>
    <definedName name="wrn.Distr." hidden="1">{#N/A,#N/A,FALSE,"Dist Rev at PR ";#N/A,#N/A,FALSE,"Spec";#N/A,#N/A,FALSE,"Res";#N/A,#N/A,FALSE,"Small L&amp;P";#N/A,#N/A,FALSE,"Medium L&amp;P";#N/A,#N/A,FALSE,"E-19";#N/A,#N/A,FALSE,"E-20";#N/A,#N/A,FALSE,"Strtlts &amp; Standby";#N/A,#N/A,FALSE,"A-RTP";#N/A,#N/A,FALSE,"2003mixeduse"}</definedName>
    <definedName name="wrn.Div._.Estimators."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Estimators."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wrn.Div._.TandR._.Supersiorsnew."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siorsnew."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Div._.TandR._.Supervisors."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wrn.Executive._.Review._.Report." localSheetId="0" hidden="1">{#N/A,#N/A,FALSE,"Executive Review Sheet";#N/A,#N/A,FALSE,"Summary of Estimate Components";#N/A,#N/A,FALSE,"Summary of Allowances"}</definedName>
    <definedName name="wrn.Executive._.Review._.Report." hidden="1">{#N/A,#N/A,FALSE,"Executive Review Sheet";#N/A,#N/A,FALSE,"Summary of Estimate Components";#N/A,#N/A,FALSE,"Summary of Allowances"}</definedName>
    <definedName name="wrn.filecopy." localSheetId="0"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filecopy." hidden="1">{"Multiples_filecopy",#N/A,FALSE,"Multiples";"Adjustments_filecopy",#N/A,FALSE,"Adjustments to Multiples";"GrowthAdj_filecopy",#N/A,FALSE,"Growth Adjustments";"RiskAdj_filecopy",#N/A,FALSE,"Risk Adjustments ";"MarginAdj_filecopy",#N/A,FALSE,"Margin Adjustments";"Regression_filecopy",#N/A,FALSE,"Regression";"Ratios_filecopy",#N/A,FALSE,"Ratios"}</definedName>
    <definedName name="wrn.G_CSP_REPORT." localSheetId="0" hidden="1">{#N/A,#N/A,FALSE,"Summary";#N/A,#N/A,FALSE,"Tariff G-CSP &amp; G-SUR";#N/A,#N/A,FALSE,"Amortization Calculations";#N/A,#N/A,FALSE,"Contracted Volumes";#N/A,#N/A,FALSE,"Reservation"}</definedName>
    <definedName name="wrn.G_CSP_REPORT." hidden="1">{#N/A,#N/A,FALSE,"Summary";#N/A,#N/A,FALSE,"Tariff G-CSP &amp; G-SUR";#N/A,#N/A,FALSE,"Amortization Calculations";#N/A,#N/A,FALSE,"Contracted Volumes";#N/A,#N/A,FALSE,"Reservation"}</definedName>
    <definedName name="wrn.GGR._.Network._.Exhibit." localSheetId="0" hidden="1">{"Network Summary",#N/A,TRUE,"Summary";"Piping Summary",#N/A,TRUE," Piping";"Meters Summary",#N/A,TRUE,"Meters &amp; Connections";"Connections Summary",#N/A,TRUE,"Meters &amp; Connections";"Stations Summary",#N/A,TRUE,"Stations Pivot"}</definedName>
    <definedName name="wrn.GGR._.Network._.Exhibit." hidden="1">{"Network Summary",#N/A,TRUE,"Summary";"Piping Summary",#N/A,TRUE," Piping";"Meters Summary",#N/A,TRUE,"Meters &amp; Connections";"Connections Summary",#N/A,TRUE,"Meters &amp; Connections";"Stations Summary",#N/A,TRUE,"Stations Pivot"}</definedName>
    <definedName name="wrn.GS._.Estimators."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Estimators."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wrn.GS._.Foremen."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GS._.Foremen."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wrn.Indirects." localSheetId="0" hidden="1">{"Budget",#N/A,TRUE,"Criteria";"Summary",#N/A,TRUE,"Summary";"Detail",#N/A,TRUE,"Detail";"Staff",#N/A,TRUE,"Staffing";"Equip",#N/A,TRUE,"Equipment"}</definedName>
    <definedName name="wrn.Indirects." hidden="1">{"Budget",#N/A,TRUE,"Criteria";"Summary",#N/A,TRUE,"Summary";"Detail",#N/A,TRUE,"Detail";"Staff",#N/A,TRUE,"Staffing";"Equip",#N/A,TRUE,"Equipment"}</definedName>
    <definedName name="wrn.inventory." localSheetId="0" hidden="1">{"summary",#N/A,TRUE,"Coal Inventory Summary";"view 1",#N/A,TRUE,"Coal Inv. By Station";"view 2",#N/A,TRUE,"Coal inv by sta 2";"view 3",#N/A,TRUE,"Coal inv by sta 3";"oil",#N/A,TRUE,"Oil Purchases"}</definedName>
    <definedName name="wrn.inventory." hidden="1">{"summary",#N/A,TRUE,"Coal Inventory Summary";"view 1",#N/A,TRUE,"Coal Inv. By Station";"view 2",#N/A,TRUE,"Coal inv by sta 2";"view 3",#N/A,TRUE,"Coal inv by sta 3";"oil",#N/A,TRUE,"Oil Purchases"}</definedName>
    <definedName name="wrn.JE9DOLLARS." localSheetId="0" hidden="1">{"JE9DOLLARS",#N/A,FALSE,"JE9"}</definedName>
    <definedName name="wrn.JE9DOLLARS." hidden="1">{"JE9DOLLARS",#N/A,FALSE,"JE9"}</definedName>
    <definedName name="wrn.JE9DTHS." localSheetId="0" hidden="1">{"JE9DTHS",#N/A,FALSE,"JE9"}</definedName>
    <definedName name="wrn.JE9DTHS." hidden="1">{"JE9DTHS",#N/A,FALSE,"JE9"}</definedName>
    <definedName name="wrn.JE9MCF." localSheetId="0" hidden="1">{"JE9MCF",#N/A,FALSE,"JE9"}</definedName>
    <definedName name="wrn.JE9MCF." hidden="1">{"JE9MCF",#N/A,FALSE,"JE9"}</definedName>
    <definedName name="wrn.jim." localSheetId="0" hidden="1">{"Inc_standard",#N/A,TRUE,"Inc"}</definedName>
    <definedName name="wrn.jim." hidden="1">{"Inc_standard",#N/A,TRUE,"Inc"}</definedName>
    <definedName name="wrn.leroy." localSheetId="0" hidden="1">{"Summary",#N/A,FALSE,"Summary"}</definedName>
    <definedName name="wrn.leroy." hidden="1">{"Summary",#N/A,FALSE,"Summary"}</definedName>
    <definedName name="wrn.MHHD." localSheetId="0"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HHD." hidden="1">{#N/A,#N/A,FALSE,"MHHD_98LROP PL";#N/A,#N/A,FALSE,"MHHD_98LROP Sales";#N/A,#N/A,FALSE,"MHHD Launches";#N/A,#N/A,FALSE,"Zocor";#N/A,#N/A,FALSE,"Cozaar i";#N/A,#N/A,FALSE,"Cozaar ii";#N/A,#N/A,FALSE,"Fosamax";#N/A,#N/A,FALSE,"Proscar";#N/A,#N/A,FALSE,"Crixivan";#N/A,#N/A,FALSE,"Stocrin";#N/A,#N/A,FALSE,"Singulair";#N/A,#N/A,FALSE,"Aggrastat";#N/A,#N/A,FALSE,"Maxalt";#N/A,#N/A,FALSE,"Propecia";#N/A,#N/A,FALSE,"MHHD Product_P+L (1)";#N/A,#N/A,FALSE,"MHHD Product_P+L (2)";#N/A,#N/A,FALSE,"MHHD LROP Expense_Growth1";#N/A,#N/A,FALSE,"MHHD LROP Expense_Growth1 (2)";#N/A,#N/A,FALSE,"Risks &amp; Opport.";#N/A,#N/A,FALSE,"MHHD LROP Headcount";#N/A,#N/A,FALSE,"LROP 98Capital"}</definedName>
    <definedName name="wrn.MVD." localSheetId="0" hidden="1">{#N/A,#N/A,FALSE,"MVD_98LROP_Pl";#N/A,#N/A,FALSE,"MVD_98LROP_Sales";#N/A,#N/A,FALSE,"MVD LROP Product P+L";#N/A,#N/A,FALSE,"MVD R&amp;O's";#N/A,#N/A,FALSE,"MVD 98LROP Launches"}</definedName>
    <definedName name="wrn.MVD." hidden="1">{#N/A,#N/A,FALSE,"MVD_98LROP_Pl";#N/A,#N/A,FALSE,"MVD_98LROP_Sales";#N/A,#N/A,FALSE,"MVD LROP Product P+L";#N/A,#N/A,FALSE,"MVD R&amp;O's";#N/A,#N/A,FALSE,"MVD 98LROP Launches"}</definedName>
    <definedName name="wrn.ND." localSheetId="0" hidden="1">{#N/A,#N/A,FALSE,"ND Rev at Pres Rates";#N/A,#N/A,FALSE,"Res - Unadj sales";#N/A,#N/A,FALSE,"Small L&amp;P";#N/A,#N/A,FALSE,"Medium L&amp;P";#N/A,#N/A,FALSE,"E-19";#N/A,#N/A,FALSE,"E-20";#N/A,#N/A,FALSE,"Strtlts &amp; Standby";#N/A,#N/A,FALSE,"AG";#N/A,#N/A,FALSE,"A-RTP";#N/A,#N/A,FALSE,"Spec"}</definedName>
    <definedName name="wrn.ND." hidden="1">{#N/A,#N/A,FALSE,"ND Rev at Pres Rates";#N/A,#N/A,FALSE,"Res - Unadj sales";#N/A,#N/A,FALSE,"Small L&amp;P";#N/A,#N/A,FALSE,"Medium L&amp;P";#N/A,#N/A,FALSE,"E-19";#N/A,#N/A,FALSE,"E-20";#N/A,#N/A,FALSE,"Strtlts &amp; Standby";#N/A,#N/A,FALSE,"AG";#N/A,#N/A,FALSE,"A-RTP";#N/A,#N/A,FALSE,"Spec"}</definedName>
    <definedName name="wrn.PI_Report." localSheetId="0" hidden="1">{"PI_Data",#N/A,TRUE,"P&amp;I Data"}</definedName>
    <definedName name="wrn.PI_Report." hidden="1">{"PI_Data",#N/A,TRUE,"P&amp;I Data"}</definedName>
    <definedName name="wrn.PI_Report._1" localSheetId="0" hidden="1">{"PI_Data",#N/A,TRUE,"P&amp;I Data"}</definedName>
    <definedName name="wrn.PI_Report._1" hidden="1">{"PI_Data",#N/A,TRUE,"P&amp;I Data"}</definedName>
    <definedName name="wrn.PI_Report._2" localSheetId="0" hidden="1">{"PI_Data",#N/A,TRUE,"P&amp;I Data"}</definedName>
    <definedName name="wrn.PI_Report._2" hidden="1">{"PI_Data",#N/A,TRUE,"P&amp;I Data"}</definedName>
    <definedName name="wrn.PI_Report._3" localSheetId="0" hidden="1">{"PI_Data",#N/A,TRUE,"P&amp;I Data"}</definedName>
    <definedName name="wrn.PI_Report._3" hidden="1">{"PI_Data",#N/A,TRUE,"P&amp;I Data"}</definedName>
    <definedName name="wrn.Portfolio." localSheetId="0" hidden="1">{"Portfolio",#N/A,FALSE,"PORTFOLIO"}</definedName>
    <definedName name="wrn.Portfolio." hidden="1">{"Portfolio",#N/A,FALSE,"PORTFOLIO"}</definedName>
    <definedName name="wrn.print." localSheetId="0" hidden="1">{#N/A,#N/A,FALSE,"Japan 2003";#N/A,#N/A,FALSE,"Sheet2"}</definedName>
    <definedName name="wrn.print." hidden="1">{#N/A,#N/A,FALSE,"Japan 2003";#N/A,#N/A,FALSE,"Sheet2"}</definedName>
    <definedName name="wrn.Print._.1_8."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ofile._.and._.Basis." localSheetId="0" hidden="1">{#N/A,#N/A,FALSE,"Project Profile";#N/A,#N/A,FALSE,"Basis of Estimate"}</definedName>
    <definedName name="wrn.Profile._.and._.Basis." hidden="1">{#N/A,#N/A,FALSE,"Project Profile";#N/A,#N/A,FALSE,"Basis of Estimate"}</definedName>
    <definedName name="wrn.RAP." localSheetId="0"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ceipt._.Stats." localSheetId="0" hidden="1">{"CM Dollars",#N/A,FALSE,"Rec Dollars";"YTD Dollars",#N/A,FALSE,"Rec Dollars";"CM Rec Stats",#N/A,FALSE,"Rec Dollars";"YTD Rec Stats",#N/A,FALSE,"Rec Dollars"}</definedName>
    <definedName name="wrn.Receipt._.Stats." hidden="1">{"CM Dollars",#N/A,FALSE,"Rec Dollars";"YTD Dollars",#N/A,FALSE,"Rec Dollars";"CM Rec Stats",#N/A,FALSE,"Rec Dollars";"YTD Rec Stats",#N/A,FALSE,"Rec Dollars"}</definedName>
    <definedName name="wrn.Res." localSheetId="0" hidden="1">{#N/A,#N/A,FALSE,"E-1, EM, ES";#N/A,#N/A,FALSE,"ESR, ET";#N/A,#N/A,FALSE,"E-7, E-A7";#N/A,#N/A,FALSE,"E-8";#N/A,#N/A,FALSE,"E-9 A, B, C, D";#N/A,#N/A,FALSE,"EL-1, EML";#N/A,#N/A,FALSE,"ESL, ESRL";#N/A,#N/A,FALSE,"ETL, EL-7";#N/A,#N/A,FALSE,"EL-A7, EL-8"}</definedName>
    <definedName name="wrn.Res." hidden="1">{#N/A,#N/A,FALSE,"E-1, EM, ES";#N/A,#N/A,FALSE,"ESR, ET";#N/A,#N/A,FALSE,"E-7, E-A7";#N/A,#N/A,FALSE,"E-8";#N/A,#N/A,FALSE,"E-9 A, B, C, D";#N/A,#N/A,FALSE,"EL-1, EML";#N/A,#N/A,FALSE,"ESL, ESRL";#N/A,#N/A,FALSE,"ETL, EL-7";#N/A,#N/A,FALSE,"EL-A7, EL-8"}</definedName>
    <definedName name="wrn.Rev._.0." localSheetId="0" hidden="1">{"Rev 0 Normal",#N/A,FALSE,"FNM Plan-Rev 0";"Rev 0 Pricing",#N/A,FALSE,"FNM Plan-Rev 0"}</definedName>
    <definedName name="wrn.Rev._.0." hidden="1">{"Rev 0 Normal",#N/A,FALSE,"FNM Plan-Rev 0";"Rev 0 Pricing",#N/A,FALSE,"FNM Plan-Rev 0"}</definedName>
    <definedName name="wrn.Rev._.Alloc." localSheetId="0" hidden="1">{#N/A,#N/A,FALSE,"RRQ inputs ";#N/A,#N/A,FALSE,"FERC Rev @ PR";#N/A,#N/A,FALSE,"Distribution Revenue Allocation";#N/A,#N/A,FALSE,"Nonallocated Revenues";#N/A,#N/A,FALSE,"MC Revenues-03 sales, 96 MC's";#N/A,#N/A,FALSE,"FTA"}</definedName>
    <definedName name="wrn.Rev._.Alloc." hidden="1">{#N/A,#N/A,FALSE,"RRQ inputs ";#N/A,#N/A,FALSE,"FERC Rev @ PR";#N/A,#N/A,FALSE,"Distribution Revenue Allocation";#N/A,#N/A,FALSE,"Nonallocated Revenues";#N/A,#N/A,FALSE,"MC Revenues-03 sales, 96 MC's";#N/A,#N/A,FALSE,"FTA"}</definedName>
    <definedName name="wrn.schedules." localSheetId="0"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um1." localSheetId="0" hidden="1">{"Summary","1",FALSE,"Summary"}</definedName>
    <definedName name="wrn.sum1." hidden="1">{"Summary","1",FALSE,"Summary"}</definedName>
    <definedName name="wrn.Summary." localSheetId="0" hidden="1">{"Summary",#N/A,FALSE,"Summary"}</definedName>
    <definedName name="wrn.Summary." hidden="1">{"Summary",#N/A,FALSE,"Summary"}</definedName>
    <definedName name="wrn.workpaper2." localSheetId="0" hidden="1">{#N/A,#N/A,FALSE,"Inputs And Assumptions";#N/A,#N/A,FALSE,"Revenue Allocation";#N/A,#N/A,FALSE,"RSP Surch Allocations";#N/A,#N/A,FALSE,"Generation Calculations";#N/A,#N/A,FALSE,"Test Year 2001 Sales and Revs."}</definedName>
    <definedName name="wrn.workpaper2." hidden="1">{#N/A,#N/A,FALSE,"Inputs And Assumptions";#N/A,#N/A,FALSE,"Revenue Allocation";#N/A,#N/A,FALSE,"RSP Surch Allocations";#N/A,#N/A,FALSE,"Generation Calculations";#N/A,#N/A,FALSE,"Test Year 2001 Sales and Revs."}</definedName>
    <definedName name="wrn.workpapers." localSheetId="0"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o.Cost._.Report." localSheetId="0" hidden="1">{#N/A,#N/A,FALSE,"Cost Report"}</definedName>
    <definedName name="wro.Cost._.Report." hidden="1">{#N/A,#N/A,FALSE,"Cost Report"}</definedName>
    <definedName name="x" localSheetId="0" hidden="1">{#N/A,#N/A,FALSE,"Aging Summary";#N/A,#N/A,FALSE,"Ratio Analysis";#N/A,#N/A,FALSE,"Test 120 Day Accts";#N/A,#N/A,FALSE,"Tickmarks"}</definedName>
    <definedName name="x" hidden="1">{#N/A,#N/A,FALSE,"Aging Summary";#N/A,#N/A,FALSE,"Ratio Analysis";#N/A,#N/A,FALSE,"Test 120 Day Accts";#N/A,#N/A,FALSE,"Tickmarks"}</definedName>
    <definedName name="xb"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b"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Classifications";#N/A,#N/A,TRUE,"GSM Common";#N/A,#N/A,TRUE,"Burney";#N/A,#N/A,TRUE,"Central Coast";#N/A,#N/A,TRUE,"De Anza";#N/A,#N/A,TRUE,"Diablo";#N/A,#N/A,TRUE,"East Bay";#N/A,#N/A,TRUE,"Fresno";#N/A,#N/A,TRUE,"Hinkley";#N/A,#N/A,TRUE,"Kern";#N/A,#N/A,TRUE,"Kettleman";#N/A,#N/A,TRUE,"Los Medanos";#N/A,#N/A,TRUE,"McDonald Island";#N/A,#N/A,TRUE,"Meridian-Orland";#N/A,#N/A,TRUE,"Milpitas-Hollister";#N/A,#N/A,TRUE,"Mission";#N/A,#N/A,TRUE,"North Bay";#N/A,#N/A,TRUE,"North Coast";#N/A,#N/A,TRUE,"North Valley";#N/A,#N/A,TRUE,"Peninsula";#N/A,#N/A,TRUE,"Rio Vista";#N/A,#N/A,TRUE,"Sacramento";#N/A,#N/A,TRUE,"San Francisco";#N/A,#N/A,TRUE,"San Jose";#N/A,#N/A,TRUE,"Sierra";#N/A,#N/A,TRUE,"Stockton";#N/A,#N/A,TRUE,"Topock";#N/A,#N/A,TRUE,"Tracy";#N/A,#N/A,TRUE,"Willows";#N/A,#N/A,TRUE,"Yosemite";#N/A,#N/A,TRUE,"Non-GSM"}</definedName>
    <definedName name="xc"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c"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d"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d"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localSheetId="0"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e" hidden="1">{#N/A,#N/A,TRUE,"Title Page";#N/A,#N/A,TRUE,"Table of Contents";#N/A,#N/A,TRUE,"Guidelines 1";#N/A,#N/A,TRUE,"Guidelines 2";#N/A,#N/A,TRUE,"Central Coast";#N/A,#N/A,TRUE,"De Anza";#N/A,#N/A,TRUE,"Diablo";#N/A,#N/A,TRUE,"East Bay";#N/A,#N/A,TRUE,"Fresno";#N/A,#N/A,TRUE,"Kern";#N/A,#N/A,TRUE,"Mission";#N/A,#N/A,TRUE,"North Bay";#N/A,#N/A,TRUE,"North Coast";#N/A,#N/A,TRUE,"North Valley";#N/A,#N/A,TRUE,"Peninsula";#N/A,#N/A,TRUE,"Sacramento";#N/A,#N/A,TRUE,"San Francisco";#N/A,#N/A,TRUE,"San Jose";#N/A,#N/A,TRUE,"Sierra";#N/A,#N/A,TRUE,"Stockton";#N/A,#N/A,TRUE,"Yosemite"}</definedName>
    <definedName name="xf" localSheetId="0"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f" hidden="1">{#N/A,#N/A,TRUE,"Guidelines 1";#N/A,#N/A,TRUE,"Table of Contents";#N/A,#N/A,TRUE,"Title Page";#N/A,#N/A,TRUE,"Guidelines 2";#N/A,#N/A,TRUE,"SAP Help";#N/A,#N/A,TRUE,"PCC Activity Types (GSM)";#N/A,#N/A,TRUE,"PCC Activity Types (non-GSM)";#N/A,#N/A,TRUE,"Bus Areas, MWC's, &amp; Plan Orders";#N/A,#N/A,TRUE,"Receiver Cost Centers";#N/A,#N/A,TRUE,"Responsible Cost Centers";#N/A,#N/A,TRUE,"FERC Regulatory Accounts";#N/A,#N/A,TRUE,"Counties";#N/A,#N/A,TRUE,"Cost Elements";#N/A,#N/A,TRUE,"Asset Classifications"}</definedName>
    <definedName name="xg" localSheetId="0"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g" hidden="1">{#N/A,#N/A,TRUE,"Title Page";#N/A,#N/A,TRUE,"Table of Contents";#N/A,#N/A,TRUE,"Guidelines 1";#N/A,#N/A,TRUE,"Guidelines 2";#N/A,#N/A,TRUE,"SAP Help";#N/A,#N/A,TRUE,"PCC Activity Types (GSM)";#N/A,#N/A,TRUE,"PCC Activity Types (non-GSM)";#N/A,#N/A,TRUE,"Cost Elements";#N/A,#N/A,TRUE,"GSM Common";#N/A,#N/A,TRUE,"Burney";#N/A,#N/A,TRUE,"Hinkley";#N/A,#N/A,TRUE,"Kettleman";#N/A,#N/A,TRUE,"Los Medanos";#N/A,#N/A,TRUE,"McDonald Island";#N/A,#N/A,TRUE,"Meridian-Orland";#N/A,#N/A,TRUE,"Milpitas-Hollister";#N/A,#N/A,TRUE,"Rio Vista";#N/A,#N/A,TRUE,"Topock";#N/A,#N/A,TRUE,"Tracy";#N/A,#N/A,TRUE,"Willows";#N/A,#N/A,TRUE,"Non-GSM"}</definedName>
    <definedName name="xh" localSheetId="0"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h"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xi" localSheetId="0"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i"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xj" localSheetId="0"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j"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xk" localSheetId="0" hidden="1">{#N/A,#N/A,FALSE,"Res - Unadj";#N/A,#N/A,FALSE,"Small L&amp;P";#N/A,#N/A,FALSE,"Medium L&amp;P";#N/A,#N/A,FALSE,"E-19";#N/A,#N/A,FALSE,"E-20";#N/A,#N/A,FALSE,"A-RTP";#N/A,#N/A,FALSE,"Strtlts &amp; Standby";#N/A,#N/A,FALSE,"AG";#N/A,#N/A,FALSE,"2001mixeduse"}</definedName>
    <definedName name="xk" hidden="1">{#N/A,#N/A,FALSE,"Res - Unadj";#N/A,#N/A,FALSE,"Small L&amp;P";#N/A,#N/A,FALSE,"Medium L&amp;P";#N/A,#N/A,FALSE,"E-19";#N/A,#N/A,FALSE,"E-20";#N/A,#N/A,FALSE,"A-RTP";#N/A,#N/A,FALSE,"Strtlts &amp; Standby";#N/A,#N/A,FALSE,"AG";#N/A,#N/A,FALSE,"2001mixeduse"}</definedName>
    <definedName name="xl" localSheetId="0" hidden="1">{"Summary","1",FALSE,"Summary"}</definedName>
    <definedName name="xl" hidden="1">{"Summary","1",FALSE,"Summary"}</definedName>
    <definedName name="xm"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m"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 localSheetId="0" hidden="1">{"PI_Data",#N/A,TRUE,"P&amp;I Data"}</definedName>
    <definedName name="xx" hidden="1">{"PI_Data",#N/A,TRUE,"P&amp;I Data"}</definedName>
    <definedName name="xxx" localSheetId="0"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 hidden="1">{#N/A,#N/A,TRUE,"Title Page";#N/A,#N/A,TRUE,"Table of Contents";#N/A,#N/A,TRUE,"Guidelines 1";#N/A,#N/A,TRUE,"Guidelines 2";#N/A,#N/A,TRUE,"SAP Help";#N/A,#N/A,TRUE,"PCC Activity Types (GSM)";#N/A,#N/A,TRUE,"PCC Activity Types (non-GSM)";#N/A,#N/A,TRUE,"Bus Areas, MWC's, &amp; Plan Orders";#N/A,#N/A,TRUE,"Receiver Cost Centers";#N/A,#N/A,TRUE,"Responsible Cost Centers";#N/A,#N/A,TRUE,"FERC Regulatory Accounts";#N/A,#N/A,TRUE,"Counties"}</definedName>
    <definedName name="xxxxxxx" localSheetId="0" hidden="1">{#N/A,#N/A,FALSE,"Sum6 (1)"}</definedName>
    <definedName name="xxxxxxx" hidden="1">{#N/A,#N/A,FALSE,"Sum6 (1)"}</definedName>
    <definedName name="yn" localSheetId="0" hidden="1">{#N/A,#N/A,FALSE,"Workpaper Tables 4-1 &amp; 4-2";#N/A,#N/A,FALSE,"Revenue Allocation Results";#N/A,#N/A,FALSE,"FERC Rev @ PR";#N/A,#N/A,FALSE,"Distribution Revenue Allocation";#N/A,#N/A,FALSE,"Nonallocated Revenues ";#N/A,#N/A,FALSE,"2000mixuse";#N/A,#N/A,FALSE,"MC Revenues- 00 sales, 96 MC's"}</definedName>
    <definedName name="yn" hidden="1">{#N/A,#N/A,FALSE,"Workpaper Tables 4-1 &amp; 4-2";#N/A,#N/A,FALSE,"Revenue Allocation Results";#N/A,#N/A,FALSE,"FERC Rev @ PR";#N/A,#N/A,FALSE,"Distribution Revenue Allocation";#N/A,#N/A,FALSE,"Nonallocated Revenues ";#N/A,#N/A,FALSE,"2000mixuse";#N/A,#N/A,FALSE,"MC Revenues- 00 sales, 96 MC's"}</definedName>
    <definedName name="yrh" localSheetId="0" hidden="1">{#N/A,#N/A,FALSE,"Aging Summary";#N/A,#N/A,FALSE,"Ratio Analysis";#N/A,#N/A,FALSE,"Test 120 Day Accts";#N/A,#N/A,FALSE,"Tickmarks"}</definedName>
    <definedName name="yrh" hidden="1">{#N/A,#N/A,FALSE,"Aging Summary";#N/A,#N/A,FALSE,"Ratio Analysis";#N/A,#N/A,FALSE,"Test 120 Day Accts";#N/A,#N/A,FALSE,"Tickmarks"}</definedName>
    <definedName name="ytkytyky" localSheetId="0" hidden="1">{"PI_Data",#N/A,TRUE,"P&amp;I Data"}</definedName>
    <definedName name="ytkytyky" hidden="1">{"PI_Data",#N/A,TRUE,"P&amp;I Data"}</definedName>
    <definedName name="yy" localSheetId="0" hidden="1">{#N/A,#N/A,FALSE,"Sum6 (1)"}</definedName>
    <definedName name="yy" hidden="1">{#N/A,#N/A,FALSE,"Sum6 (1)"}</definedName>
    <definedName name="z" localSheetId="0" hidden="1">{#N/A,#N/A,FALSE,"Aging Summary";#N/A,#N/A,FALSE,"Ratio Analysis";#N/A,#N/A,FALSE,"Test 120 Day Accts";#N/A,#N/A,FALSE,"Tickmarks"}</definedName>
    <definedName name="z" hidden="1">{#N/A,#N/A,FALSE,"Aging Summary";#N/A,#N/A,FALSE,"Ratio Analysis";#N/A,#N/A,FALSE,"Test 120 Day Accts";#N/A,#N/A,FALSE,"Tickmarks"}</definedName>
    <definedName name="zzz" localSheetId="0" hidden="1">{#N/A,#N/A,FALSE,"MVD_98LROP_Pl";#N/A,#N/A,FALSE,"MVD_98LROP_Sales";#N/A,#N/A,FALSE,"MVD LROP Product P+L";#N/A,#N/A,FALSE,"MVD R&amp;O's";#N/A,#N/A,FALSE,"MVD 98LROP Launches"}</definedName>
    <definedName name="zzz" hidden="1">{#N/A,#N/A,FALSE,"MVD_98LROP_Pl";#N/A,#N/A,FALSE,"MVD_98LROP_Sales";#N/A,#N/A,FALSE,"MVD LROP Product P+L";#N/A,#N/A,FALSE,"MVD R&amp;O's";#N/A,#N/A,FALSE,"MVD 98LROP Launches"}</definedName>
    <definedName name="zzzzzzzzzzzzzzzzzzzzzzzzzzzzz" localSheetId="0" hidden="1">{"PI_Data",#N/A,TRUE,"P&amp;I Data"}</definedName>
    <definedName name="zzzzzzzzzzzzzzzzzzzzzzzzzzzzz" hidden="1">{"PI_Data",#N/A,TRUE,"P&amp;I Data"}</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102" i="1" l="1"/>
  <c r="U102" i="1"/>
  <c r="T102" i="1"/>
  <c r="V102" i="1" s="1"/>
  <c r="W70" i="1"/>
  <c r="V70" i="1"/>
  <c r="U70" i="1"/>
  <c r="T70" i="1"/>
  <c r="W69" i="1"/>
  <c r="V69" i="1"/>
  <c r="U69" i="1"/>
  <c r="T69" i="1"/>
  <c r="W60" i="1"/>
  <c r="V60" i="1"/>
  <c r="U60" i="1"/>
  <c r="T60" i="1"/>
  <c r="W59" i="1"/>
  <c r="V59" i="1"/>
  <c r="U59" i="1"/>
  <c r="T59" i="1"/>
  <c r="W55" i="1"/>
  <c r="V55" i="1"/>
  <c r="U55" i="1"/>
  <c r="T55" i="1"/>
</calcChain>
</file>

<file path=xl/sharedStrings.xml><?xml version="1.0" encoding="utf-8"?>
<sst xmlns="http://schemas.openxmlformats.org/spreadsheetml/2006/main" count="7018" uniqueCount="686">
  <si>
    <t>Table 3-4
2024 RSAR
2023 GRC CYCLE ELECTRIC DISTRIBUTION CAPITAL COMPARISON BY MAT FOR SAFETY, RELIABILITY AND MAINTENANCE WORK
(THOUSANDS OF DOLLARS)</t>
  </si>
  <si>
    <t>A</t>
  </si>
  <si>
    <t>B</t>
  </si>
  <si>
    <t>C1</t>
  </si>
  <si>
    <t>C2</t>
  </si>
  <si>
    <t>C3</t>
  </si>
  <si>
    <t>C4</t>
  </si>
  <si>
    <t>C5</t>
  </si>
  <si>
    <t>C6</t>
  </si>
  <si>
    <t>C7</t>
  </si>
  <si>
    <t>D</t>
  </si>
  <si>
    <t>E</t>
  </si>
  <si>
    <t>F</t>
  </si>
  <si>
    <t>G1</t>
  </si>
  <si>
    <t>G2</t>
  </si>
  <si>
    <t>H</t>
  </si>
  <si>
    <t>I1</t>
  </si>
  <si>
    <t>I2</t>
  </si>
  <si>
    <t>J</t>
  </si>
  <si>
    <t>K1</t>
  </si>
  <si>
    <t>K2</t>
  </si>
  <si>
    <t>L1</t>
  </si>
  <si>
    <t>L2</t>
  </si>
  <si>
    <t>L3</t>
  </si>
  <si>
    <t>L4</t>
  </si>
  <si>
    <t>M</t>
  </si>
  <si>
    <t>N1</t>
  </si>
  <si>
    <t>N2</t>
  </si>
  <si>
    <t>O</t>
  </si>
  <si>
    <t>P1</t>
  </si>
  <si>
    <t>P2</t>
  </si>
  <si>
    <t>Q</t>
  </si>
  <si>
    <t>R1</t>
  </si>
  <si>
    <t>R2</t>
  </si>
  <si>
    <t>S1</t>
  </si>
  <si>
    <t>S2</t>
  </si>
  <si>
    <t>S3</t>
  </si>
  <si>
    <t>T</t>
  </si>
  <si>
    <t>U</t>
  </si>
  <si>
    <t>V1</t>
  </si>
  <si>
    <t>V2</t>
  </si>
  <si>
    <t>V3</t>
  </si>
  <si>
    <t>W</t>
  </si>
  <si>
    <t>X</t>
  </si>
  <si>
    <t>Imputed Adopted Costs</t>
  </si>
  <si>
    <t>Actual Costs</t>
  </si>
  <si>
    <t>Imputed Annual Units</t>
  </si>
  <si>
    <t>Actual Annual Units</t>
  </si>
  <si>
    <t>Forecast</t>
  </si>
  <si>
    <t>Line
No</t>
  </si>
  <si>
    <t>Type
(O&amp;M Expense or Capital)</t>
  </si>
  <si>
    <t>Functional
Area</t>
  </si>
  <si>
    <t>MWC</t>
  </si>
  <si>
    <t>MWC Name</t>
  </si>
  <si>
    <t>MAT</t>
  </si>
  <si>
    <t>MAT Name</t>
  </si>
  <si>
    <t>RAMP Risk Name</t>
  </si>
  <si>
    <t>RAMP Mitigation and/or Control Name</t>
  </si>
  <si>
    <t>2023 GRC Testimony Reference</t>
  </si>
  <si>
    <t>RAMP
Roll-up
(Yes/No)</t>
  </si>
  <si>
    <t>Program/
Project Life
(years)</t>
  </si>
  <si>
    <t>Program/
Project Year</t>
  </si>
  <si>
    <t>2023
Imputed
Adopted
Costs</t>
  </si>
  <si>
    <t>2024
Imputed
Adopted
Costs</t>
  </si>
  <si>
    <t>Imputed Cost
for 2023 GRC
Cycle to Date ($)
(G1+G2)</t>
  </si>
  <si>
    <t>2023
Actual
Costs</t>
  </si>
  <si>
    <t>2024
Actual
Costs</t>
  </si>
  <si>
    <t>Actual Cost for
2023 GRC Cycle
to Date ($)
(I1+I2)</t>
  </si>
  <si>
    <t>Difference
for 2024
($)
(I2-G2)</t>
  </si>
  <si>
    <t>Difference
for 2023 GRC
Cycle to Date ($)
(J-H)</t>
  </si>
  <si>
    <t>Spending
Percent
Variance
for 2024 (%)
(K1)/G2*100)</t>
  </si>
  <si>
    <t>Spending
Percent
Variance
for 2023 GRC Cycle (%)
(K2/H*100)</t>
  </si>
  <si>
    <t>Spending
Variance
Explanation
Required 
(Y/N)</t>
  </si>
  <si>
    <t>Percentage
Variance
Explanation
Required 
(Y/N)</t>
  </si>
  <si>
    <t>Unit Type</t>
  </si>
  <si>
    <t>2023
Imputed
Adopted
Units</t>
  </si>
  <si>
    <t>2024
Imputed
Adopted
Units</t>
  </si>
  <si>
    <t>Imputed Units for 2023 GRC Cycle to Date</t>
  </si>
  <si>
    <t>2023
Actual
Units</t>
  </si>
  <si>
    <t>2024
Actual
Units</t>
  </si>
  <si>
    <t>Actual Units for 2023 GRC Cycle to Date</t>
  </si>
  <si>
    <t>Difference
for 2024
(# of Units)
(P2-N2)</t>
  </si>
  <si>
    <t>Difference for 2023 GRC Cycle to Date (# of Units)
(Q-O)</t>
  </si>
  <si>
    <t>Unit
Percent
Variance
for 2024 (%)
(R1/N2*100)</t>
  </si>
  <si>
    <t>Percent Variance for 2023 GRC Cycle to Date (%)
(R2/O)</t>
  </si>
  <si>
    <t>Unit
Variance
Explanation
Required
(Y/N)</t>
  </si>
  <si>
    <t xml:space="preserve">2024
Cost
Variance
Explanation </t>
  </si>
  <si>
    <t>2024
Unit
Variance
Explanation</t>
  </si>
  <si>
    <t>Scope
(U, O, or T)</t>
  </si>
  <si>
    <t>Schedule
(U, O, or T)</t>
  </si>
  <si>
    <t>Budget
(U, O, or T)</t>
  </si>
  <si>
    <t>Status</t>
  </si>
  <si>
    <t>2024 Completion Status Statement</t>
  </si>
  <si>
    <t>Capital</t>
  </si>
  <si>
    <t>Electric Distribution</t>
  </si>
  <si>
    <t>05</t>
  </si>
  <si>
    <t>Tools &amp; Equipment</t>
  </si>
  <si>
    <t>N/A</t>
  </si>
  <si>
    <t>Not assigned</t>
  </si>
  <si>
    <t>SRM Total</t>
  </si>
  <si>
    <t>Ex 4, Ch 22</t>
  </si>
  <si>
    <t>No</t>
  </si>
  <si>
    <t>On-going</t>
  </si>
  <si>
    <t>Annual</t>
  </si>
  <si>
    <t>NO</t>
  </si>
  <si>
    <t>Not Unitized – There is no applicable unit of measure for this program.</t>
  </si>
  <si>
    <t>Below variance threshold.</t>
  </si>
  <si>
    <t>On-Target</t>
  </si>
  <si>
    <t>Proceeding as Planned</t>
  </si>
  <si>
    <t>Wildfire</t>
  </si>
  <si>
    <t>WLDFR-M020: Enhanced Powerline Safety Settings</t>
  </si>
  <si>
    <t>Yes</t>
  </si>
  <si>
    <t>SRM (NON-RAMP)</t>
  </si>
  <si>
    <t>06</t>
  </si>
  <si>
    <t>E Dist. Line Capacity</t>
  </si>
  <si>
    <t>06A</t>
  </si>
  <si>
    <t>Fdr Prj Assoc w/Subst Capacity</t>
  </si>
  <si>
    <t>SRM Total (NON-RAMP)</t>
  </si>
  <si>
    <t>Ex 4, Ch 17</t>
  </si>
  <si>
    <t>YES</t>
  </si>
  <si>
    <t>Program expenditures exceeded imputed regulatory values due to additional capacity funding deployed in 2024 via SB 410 and Energization Capacity New Business Interim Memorandum Account (ECNBIMA) to provide distribution line capacity to energize customer loads.</t>
  </si>
  <si>
    <t>Over</t>
  </si>
  <si>
    <t>Expanded</t>
  </si>
  <si>
    <t xml:space="preserve">This program's work is ongoing and will continue in PG&amp;E's 2023 GRC period. The purpose of this program is to conduct distribution capacity line work associated with substation capacity projects. PG&amp;E expects to continue to do more work in this program than forecasted due to SB410 requirements, as discussed in PG&amp;E's 2023 GRC capacity phase filing.  </t>
  </si>
  <si>
    <t>E Dist Line Capacity</t>
  </si>
  <si>
    <t>06B</t>
  </si>
  <si>
    <t>Transformer Repl Overloaded</t>
  </si>
  <si>
    <t># transformers</t>
  </si>
  <si>
    <t>Actual units were higher than imputed units because additional funding was provided in 2024, because of SB 410 and Energization Capacity New Business Interim Memorandum Account (ECNBIMA) to provide distribution line capacity to energize customer loads.</t>
  </si>
  <si>
    <t xml:space="preserve">This program's work is ongoing and will continue in PG&amp;E's 2023 GRC period. The purpose of this program is to perform overloaded secondary transformer replacements. In the 2023 GRC cycle, PG&amp;E expects to replace overloaded transformers at a higher pace than in 2023 and 2024, in support of the Distribution Overhead risk. </t>
  </si>
  <si>
    <t>Distribution Overhead</t>
  </si>
  <si>
    <t>DOVHD-C09A: Overloaded Transformers Replacement</t>
  </si>
  <si>
    <t>06D</t>
  </si>
  <si>
    <t>Circuits Reinforce-DP Managed</t>
  </si>
  <si>
    <t>06E</t>
  </si>
  <si>
    <t>Circuits Reinforce-PS Managed</t>
  </si>
  <si>
    <t>06G</t>
  </si>
  <si>
    <t>Voltage Correct Secondary</t>
  </si>
  <si>
    <t>06H</t>
  </si>
  <si>
    <t>Dist Line New Business Perf</t>
  </si>
  <si>
    <t xml:space="preserve">This program's work is ongoing and will continue in PG&amp;E's 2023 GRC period. The purpose of this program is to provides the capacity necessary to complete new customer applications for service. There has been an increase in new applications for service and added loads that require capacity work to serve, especially in the areas of: transportation electrification, internet based distribution centers, high tech campuses, state and local infrastructure, agricultural well pumping, dairy bio digesters, and indoor cultivation.  PG&amp;E expects to continue to do more work in this program than forecasted due to SB410 requirements, as discussed in PG&amp;E's 2023 GRC capacity Phase filing.  </t>
  </si>
  <si>
    <t>06I</t>
  </si>
  <si>
    <t>Operational Capacity Proj</t>
  </si>
  <si>
    <t>06K</t>
  </si>
  <si>
    <t>Power Factor Management</t>
  </si>
  <si>
    <t>06P</t>
  </si>
  <si>
    <t>06P_Enable DG Dist Line</t>
  </si>
  <si>
    <t>06#</t>
  </si>
  <si>
    <t>07</t>
  </si>
  <si>
    <t>E Dist Inst/Repl OH Poles</t>
  </si>
  <si>
    <t>07A</t>
  </si>
  <si>
    <t>Tree Connect VM Assessments</t>
  </si>
  <si>
    <t>Ex 4, Ch 12</t>
  </si>
  <si>
    <t>Under</t>
  </si>
  <si>
    <t>07C</t>
  </si>
  <si>
    <t>Special Criteria Pole Repl</t>
  </si>
  <si>
    <t># poles</t>
  </si>
  <si>
    <t>Actual units were higher than imputed units due to higher volume of tree connect attachments identified as needing replacement than forecast in the 2023 GRC.  Tree connects are identified during inspections and prioritized according to the urgency for replacement.  For this program the costs are directly associated with the number of poles installed.</t>
  </si>
  <si>
    <t>This program's work is ongoing and will continue in PG&amp;E's 2023 GRC period. The purpose of this program is to proactively replace dead, dying, and declining trees being used as a utility power pole prior to premature failure.  This program is demand driven based on find rates and associated notifications, and the urgency of the notifications. In the 2023 GRC Final Decision, the Commission adopted a lower unit cost than PG&amp;E forecasted, also contributing to the higher amount of actuals for this program.</t>
  </si>
  <si>
    <t>WLDFR-M013: Pole Programs - Replace Tree Attachments</t>
  </si>
  <si>
    <t>07D</t>
  </si>
  <si>
    <t>Pole Repl</t>
  </si>
  <si>
    <t>Program expenditures exceeded imputed regulatory values due to larger volume of units completed to address notifications in HFTD and higher unit cost than was adopted in the 2023 GRC.</t>
  </si>
  <si>
    <t>Below variance threshold</t>
  </si>
  <si>
    <t xml:space="preserve">This program's work is ongoing and will continue in PG&amp;E's 2023 GRC period. The purpose of this program is a continuing effort to proactively replace degraded or deteriorated poles, prior to premature failure. PG&amp;E will prioritize this work for the remainder of the 2023 GRC cycle to meet WMP commitments. PG&amp;E anticipates the program scope will remain on target and spending will remain higher than imputed over the remainder of the cycle due to higher volumes of degraded pole replacements to address the maintenance log.  </t>
  </si>
  <si>
    <t>DOVHD-C011: Pole Programs</t>
  </si>
  <si>
    <t>WLDFR-C12C: Pole Replacement</t>
  </si>
  <si>
    <t>07G</t>
  </si>
  <si>
    <t>Pole Joint Util Telco Reimb</t>
  </si>
  <si>
    <t>07L</t>
  </si>
  <si>
    <t>Steel Lattice Structures</t>
  </si>
  <si>
    <t>07O</t>
  </si>
  <si>
    <t>Overloaded Pole Replacements</t>
  </si>
  <si>
    <t>Actual units were lower than imputed units due to higher unit cost of external contractors.</t>
  </si>
  <si>
    <t>This program's work is ongoing and will continue in PG&amp;E's 2023 GRC period. The purpose of this program is a continuing effort to proactively replaced all overloaded poles, prior to premature failure.</t>
  </si>
  <si>
    <t>WLDFR-C12D: Overloaded Pole Replacement</t>
  </si>
  <si>
    <t>07R</t>
  </si>
  <si>
    <t>Dist Pole Reinforce</t>
  </si>
  <si>
    <t xml:space="preserve">Program expenditures exceeded imputed regulatory values because imputed costs are in MAT GAD but starting in 2024 PG&amp;E started managing this program in MAT 07R.  In comparing imputed costs in GAD to recorded costs in 07R, this program is over imputed amounts and above the percentage variance threshold, but below the minimum variance it is subject to ($10M). </t>
  </si>
  <si>
    <r>
      <t>Actual units were higher than imputed units</t>
    </r>
    <r>
      <rPr>
        <b/>
        <sz val="10"/>
        <color theme="1"/>
        <rFont val="Arial"/>
        <family val="2"/>
      </rPr>
      <t xml:space="preserve"> </t>
    </r>
    <r>
      <rPr>
        <sz val="10"/>
        <color theme="1"/>
        <rFont val="Arial"/>
        <family val="2"/>
      </rPr>
      <t xml:space="preserve">because this program was forecasted in MAT GAD. In comparing imputed units in GAD to recorded in 07R, this program is over imputed but within the variance threshold for units. </t>
    </r>
  </si>
  <si>
    <t>Emergent</t>
  </si>
  <si>
    <t>This program's work is ongoing and will continue in PG&amp;E's 2023 GRC period. Work that was previously performed under MAT GAD for pole reinforcements will be completed under MAT 07R moving forward. In 2024 PG&amp;E determined that this program could be capitalized.</t>
  </si>
  <si>
    <t>WLDFR-C12E: Pole Restoration Program</t>
  </si>
  <si>
    <t>07#</t>
  </si>
  <si>
    <t>08</t>
  </si>
  <si>
    <t>E Dist Replace OH Asset</t>
  </si>
  <si>
    <t>08J</t>
  </si>
  <si>
    <t>Repl Deteriorated OH Conductor</t>
  </si>
  <si>
    <t>Ex 4, Ch 13</t>
  </si>
  <si>
    <t># circuit miles</t>
  </si>
  <si>
    <t>Program expenditures were below imputed regulatory values due to reprioritization to System Hardening work in HFTD areas to reduce ignition risk.</t>
  </si>
  <si>
    <t>Actual units were lower than imputed units due to reprioritization of the MWC  to focus on System Hardening work (08W) in HFTD areas, to reduce ignition risk.</t>
  </si>
  <si>
    <t>Rescheduled</t>
  </si>
  <si>
    <t xml:space="preserve">This program's work is ongoing and will continue in PG&amp;E's 2023 GRC period. The purpose of this program is to replace deteriorated OH conductor in non-HFTDs prior to premature failure. For the remainder of the GRC cycle, PG&amp;E anticipates that this program will continue to be lower priority than other work in Electric Distribution like wildfire mitigation and capacity work. </t>
  </si>
  <si>
    <t>DOVHD-C004: Overhead Conductor Replacement</t>
  </si>
  <si>
    <t>08S</t>
  </si>
  <si>
    <t>Replace Obsolete OH Switches</t>
  </si>
  <si>
    <t># of Switches Installed/replaced</t>
  </si>
  <si>
    <t>Actual units were higher than imputed units due to performing work that was originally planned for 2023, but was delayed due to reprioritization of the MWC  to focus on System Hardening  work (08W) in HFTD areas, to reduce ignition risk.</t>
  </si>
  <si>
    <t xml:space="preserve">This program's work is ongoing and will continue in PG&amp;E's 2023 GRC period. The purpose of this program is a continuing effort to replace obsolete OH switches and minimize potential safety issues. </t>
  </si>
  <si>
    <t>DOVHD-M006: Grasshopper and KPF Switch Replacement</t>
  </si>
  <si>
    <t>08#</t>
  </si>
  <si>
    <t>08/3U</t>
  </si>
  <si>
    <t>08W/3UG</t>
  </si>
  <si>
    <t>Wildfire Resiliency projects</t>
  </si>
  <si>
    <t>Ex 4, Ch 4.3</t>
  </si>
  <si>
    <t>Program expenditures were below imputed regulatory values due to a lower volume of Underground and Overhead miles completed.  The program executed mileage in 2024 in closer alignment to the 2023-2025 Wildfire Mitigation Plan 2024 Change Order, resulting in an underrun in dollars and miles.</t>
  </si>
  <si>
    <t>Actual units were lower than imputed units due to a lower volume of Underground and Overhead miles completed.  The program executed mileage in 2024 in closer alignment to the 2023-2025 Wildfire Mitigation Plan 2024 Change Order, resulting in an underrun in dollars and miles.</t>
  </si>
  <si>
    <t xml:space="preserve">This program's work is ongoing and will continue in PG&amp;E's 2023 GRC period. The purpose of this program is to conduct System Hardening for wildfire mitigation. Since filing the 2023 GRC, PG&amp;E began recording undergrounding costs associated with this program to new MAT code 3UG, so PG&amp;E is combining the codes because the work is the same as what was imputed in 08W.  PG&amp;E is reporting the status as "Proceeding as Planned" because PG&amp;E intends, over the 2023 GRC cycle, to manage the program according to the 2023 GRC Final Decision; adjusting volumes of units in the later years to account for overage in year 2023. </t>
  </si>
  <si>
    <t>DOVHD-M002: System Hardening</t>
  </si>
  <si>
    <t>WLDFR-M002: System Hardening</t>
  </si>
  <si>
    <t>09</t>
  </si>
  <si>
    <t>E Dist Automation &amp; Protection</t>
  </si>
  <si>
    <t>09A</t>
  </si>
  <si>
    <t>ED Line SCADA Inst/Repl</t>
  </si>
  <si>
    <t>Ex 4, Ch 16</t>
  </si>
  <si>
    <t>09B</t>
  </si>
  <si>
    <t>ED Sub SCADA/RTU Replace</t>
  </si>
  <si>
    <t>DOVHD-C007: Supervisory Control and Data Acquisition</t>
  </si>
  <si>
    <t>09D</t>
  </si>
  <si>
    <t>ED Sub SCADA/RTU Install</t>
  </si>
  <si>
    <t>09E</t>
  </si>
  <si>
    <t>ED Sub Protect Relay Inst/Repl</t>
  </si>
  <si>
    <t>09F</t>
  </si>
  <si>
    <t>ED Sub SCADA Emergency Repl</t>
  </si>
  <si>
    <t>17</t>
  </si>
  <si>
    <t>E Dist Routine Emergency</t>
  </si>
  <si>
    <t>Ex 4, Ch 6</t>
  </si>
  <si>
    <t>Program expenditures exceeded imputed regulatory values due to higher than forecast volume of emergency events, driving higher overall contract spend, over head costs, and higher labor charges.</t>
  </si>
  <si>
    <t xml:space="preserve">This program's work is ongoing and will continue in PG&amp;E's 2023 GRC period. This is a demand driven program. The purpose of this program is to address routine emergencies and conditions in the field that require immediate attention. PG&amp;E expects to continue to spend more on this program than forecasted. </t>
  </si>
  <si>
    <t>21</t>
  </si>
  <si>
    <t>Misc Capital</t>
  </si>
  <si>
    <t>Ex 4, Ch 4.1
Ex 4, Ch 4.2
Ex 4, Ch 4.3
Ex 4, Ch 5
Ex 4, Ch 20-22</t>
  </si>
  <si>
    <t># weather stations</t>
  </si>
  <si>
    <t>Program expenditures exceeded imputed regulatory values due to increases in environmental and federal permitting costs since forecasted in the 2023 GRC. Lower costs for EP&amp;R and the Sensor IQ program, which has been discontinued, was off-set by 1) costs for wildfire risk model development which were not forecasted in the 2023 GRC; and 2) new budgeting, forecasting for integrated grid planning (IGP) systems.</t>
  </si>
  <si>
    <t>Actual units were lower than imputed units due to two factors: 1) through 2022, weather stations were installed ahead of plan allowing for a scale back of program units in 2024;  2) and costs for environmental and federal land permitting has increased since the GRC was forecasted; therefore fewer program units were completed for the costs allocated.</t>
  </si>
  <si>
    <t>This program's work is ongoing and will continue in PG&amp;E's 2023 GRC period. The purpose of this program is for various capital activities that enable electric operations. This program includes costs for activities like the Emergency Operating Centers (EOCs), facilities upgrades, IT enhancements, and Applied Technology Services (ATS) lab safety and upgrades. For the remainder of the GRC cycle this program will proceed with some program costs being lower, off-set by some being higher than forecasted.</t>
  </si>
  <si>
    <t>Emergency Preparedness &amp; Response</t>
  </si>
  <si>
    <t>EPNDR-C000: EP&amp;R Controls</t>
  </si>
  <si>
    <t>EPNDR-C002: Situational Awareness and Forecasting Initiatives - WSOC</t>
  </si>
  <si>
    <t>EPNDR-C004: EP&amp;R Field Operations Technology</t>
  </si>
  <si>
    <t>EPNDR-M000: EP&amp;R Mitigations</t>
  </si>
  <si>
    <t>WLDFR-M006: PSPS Reduction Initiatives</t>
  </si>
  <si>
    <t>WLDFR-M07B: Situational Awareness and Forecasting Initiatives - Weather Station</t>
  </si>
  <si>
    <t>WLDFR-M07F: Situational Awareness and Forecasting Initiatives - Sensor IQ</t>
  </si>
  <si>
    <t>WLDFR-M07G: Situational Awareness and Forecasting Initiatives - Partial Voltage Detection</t>
  </si>
  <si>
    <t>WLDFR-M07J: Situational Awareness and Forecasting Initiatives - Meteorology</t>
  </si>
  <si>
    <t>WLDFR-M008: Safety and Infrastructure Protection Teams</t>
  </si>
  <si>
    <t>WLDFR-M009: Community Wildfire Safety Program PMO</t>
  </si>
  <si>
    <t>WLDFR-M017: System Hardening - Remote Grid</t>
  </si>
  <si>
    <t>POST-GRC: Post 2023 GRC Mitigation</t>
  </si>
  <si>
    <t>25</t>
  </si>
  <si>
    <t>Install New Electric Meters</t>
  </si>
  <si>
    <t>Ex 4, Ch 8</t>
  </si>
  <si>
    <t># of Field Orders</t>
  </si>
  <si>
    <t>2A</t>
  </si>
  <si>
    <t>E Dist Inst/Repl OH General</t>
  </si>
  <si>
    <t>2AA</t>
  </si>
  <si>
    <t>OH Genl Repl</t>
  </si>
  <si>
    <t>Ex 4, Ch 11</t>
  </si>
  <si>
    <t># notifications</t>
  </si>
  <si>
    <t xml:space="preserve">Program expenditures exceeded imputed regulatory values due to higher unit costs than adopted in the 2023 GRC Final Decision.  </t>
  </si>
  <si>
    <t xml:space="preserve">This program's work is ongoing and will continue in PG&amp;E's 2023 GRC period. The purpose of the program is to replace deteriorated overhead facilities that are not an imminent hazard.  PG&amp;E will continue to prioritize this work throughout the 2023 GRC cycle to meet WMP commitments. PG&amp;E anticipates the program scope will remain on target and spending will remain higher than imputed over the remainder of the cycle, due to higher unit costs than the GRC imputed adopted unit costs and higher volumes to address the maintenance log.  </t>
  </si>
  <si>
    <t>DOVHD-C003: Equipment Maintenance and Replacement - Distribution Overhead</t>
  </si>
  <si>
    <t>WLDFR-C008: Equipment Maintenance and Replacement - Distribution Overhead</t>
  </si>
  <si>
    <t>2AB</t>
  </si>
  <si>
    <t>Bird Safe Inst/Repl</t>
  </si>
  <si>
    <t xml:space="preserve">Actual units were lower than imputed units because there was a lower occurrence of bird-safety incidents and associated notifications for this program in 2024. </t>
  </si>
  <si>
    <t xml:space="preserve">This program's work is ongoing and will continue in PG&amp;E's 2023 GRC period. The purpose of the program is to perform capital modifications to bird-safe incident and/or adjacent poles in response to a bird electrocution, per US Fish and Wildlife Services (USFWS) requirements and utility operating standard S2321. Spending in this program is based on volume of bird-safe incidents and the prioritization of tags within the 2A MWC. </t>
  </si>
  <si>
    <t>WLDFR-C011: Animal Abatement</t>
  </si>
  <si>
    <t>2AC</t>
  </si>
  <si>
    <t>Bird Safe Inst/Repl Annual</t>
  </si>
  <si>
    <t>2AE</t>
  </si>
  <si>
    <t>OH COE Repl</t>
  </si>
  <si>
    <t># of Notifications Completed</t>
  </si>
  <si>
    <t xml:space="preserve">Program expenditures exceeded imputed regulatory values due to the higher volume of tags completed, increased unit costs, and increased costs associated with the types of facilities addressed in 2024. </t>
  </si>
  <si>
    <t>Actual units were higher than imputed units because PG&amp;E needed to complete more program units to improve customer reliability and prevent outages.</t>
  </si>
  <si>
    <t xml:space="preserve">This program's work is ongoing and will continue in PG&amp;E's 2023 GRC period. The purpose of this program is to identify equipment (through failure/inspections) that impacts the reliability of system operations. Spending in this program is based on find rates and the prioritization of tags within the MWC 2A. </t>
  </si>
  <si>
    <t>2AF</t>
  </si>
  <si>
    <t>OH Idle Facility Remove</t>
  </si>
  <si>
    <t># facilities</t>
  </si>
  <si>
    <t>Program expenditures exceeded imputed regulatory values due to higher volume of idle faculties identified for removal combined with the mix in the scope of the work/type of facility removed.</t>
  </si>
  <si>
    <t>Actual units were higher than imputed units because of the volume of idle facilities identified and PG&amp;E's commitment to wildfire mitigation; more program units were completed to mitigate fire risk and reduce system hazards.</t>
  </si>
  <si>
    <t xml:space="preserve">This program's work is ongoing and will continue in PG&amp;E's 2023 GRC period. The purpose of this program is to identify overhead idle facilities through investigations and take appropriate remedial measures. In the 2023 GRC cycle, PG&amp;E expects to continue to complete more units than imputed as idle facility removals are an important wildfire mitigation. </t>
  </si>
  <si>
    <t>2AG</t>
  </si>
  <si>
    <t>SF Series Streetlights</t>
  </si>
  <si>
    <t>DOVHD-M007: Regulated Output Streetlight Replacement</t>
  </si>
  <si>
    <t>2AH</t>
  </si>
  <si>
    <t>LED Streetlights</t>
  </si>
  <si>
    <t># of Streetlights</t>
  </si>
  <si>
    <t>Actual units were lower than imputed units because wildfire risk mitigation work in HFTD was prioritized and the work in this MAT code shifted to higher unit cost items (decorative pole replacements) due to the lower cost items (Cobrahead replacement) being completed.</t>
  </si>
  <si>
    <t>This program's work is ongoing and will continue in PG&amp;E's 2023 GRC period. The purpose of this program is to replace PG&amp;E's LS-1 streetlights with Light Emitting Diode (LED) fixtures and new photocells. The vast majority of fixtures remaining to be converted are decorative (LS-1D).</t>
  </si>
  <si>
    <t>2AI</t>
  </si>
  <si>
    <t>SF Historical Streetlights</t>
  </si>
  <si>
    <t>2AJ</t>
  </si>
  <si>
    <t>CWSP Non-Exempt Fuse Replacement</t>
  </si>
  <si>
    <t>Ex 4, Ch 11
Ex 4, Ch 4.3</t>
  </si>
  <si>
    <t># replacements</t>
  </si>
  <si>
    <t>This program was reflected in MAT 2AP imputed adopted costs for the 2023 GRC cycle, but recorded to MAT 2AJ in 2023 and 3UT in 2024. The non-exempt fuse replacement program data can be found under the new MAT 3UT.</t>
  </si>
  <si>
    <t>DOVHD-M004: Expulsion Fuse Replacement</t>
  </si>
  <si>
    <t>WLDFR-M004: Expulsion Fuse Replacement</t>
  </si>
  <si>
    <t>2AP</t>
  </si>
  <si>
    <t>OH CAP Projects</t>
  </si>
  <si>
    <t># of Locations</t>
  </si>
  <si>
    <t xml:space="preserve">Program expenditures were below imputed adopted costs because the imputed adopted costs for MAT 2AP in 2024 ($18,627) included imputed adopted costs for replacing non-exempt fuses ($17, 495). The actual costs for replacing non-exempt fuses were recorded under MAT 2AJ in 2023 and MAT 3UT in 2024. If the 2024 actual costs for replacing non-exempt fuses recorded in MAT 3UT ($16,932) were recorded to MAT 2AP in 2024, MAT 2AP actual costs would be in line with the imputed adopted costs for 2024. </t>
  </si>
  <si>
    <t>Actual units were lower than imputed units because recorded costs and units for this program are now tracked in MAT 3UT for the Wildfire and Distribution Overhead mitigations. The remaining non-RAMP portion of this program is not unitized because it is project based work that varies in volume, scope, and costs.</t>
  </si>
  <si>
    <t xml:space="preserve">For the reminder of the 2023 GRC cycle, PG&amp;E will continue to record only project based work in MAT 2AP. MAT 2AP will  no longer be unitized as project based work varies in volume, scope and costs and has no meaningful units of measure. Costs and units for the wildfire and distribution overhead mitigations were recorded in MAT 2AJ in 2023 and finally in 3UT starting in 2024. PG&amp;E plans to record costs and units for the mitigation in MAT 3UT for the remainder of the GRC cycle. </t>
  </si>
  <si>
    <t>2AQ</t>
  </si>
  <si>
    <t>Ceramic Post Insulators</t>
  </si>
  <si>
    <t># of Ceramic Post Insulators Replaced</t>
  </si>
  <si>
    <t>Actual units were lower than imputed units due to the bundling of ceramic post insulator replacements with cross-arm replacements recorded in MAT Code 2AA.  The majority of locations with old ceramic post insulators also have deteriorated cross-arms that are replaced under one maintenance tag.   As a result, the recording of individual ceramic post insulators is no longer captured.</t>
  </si>
  <si>
    <t>Canceled</t>
  </si>
  <si>
    <t xml:space="preserve">This program's work is the replacement of ceramic post insulators that were manufactured in or prior to 1972 and are currently installed on PG&amp;E poles and cross-arms.  These ceramic post insulators are addressed proactively during pole and crossarm replacements and a dedicated program is no longer needed to support the insulator replacements. This replacement work is bundled with pole and cross-arm replacements, and will continue through the 2023 GRC cycle. </t>
  </si>
  <si>
    <t>DOVHD-M008: Ceramic Post Insulator Replacement</t>
  </si>
  <si>
    <t>2AR</t>
  </si>
  <si>
    <t>Surge Arrester Replacement</t>
  </si>
  <si>
    <r>
      <rPr>
        <b/>
        <sz val="10"/>
        <color theme="1"/>
        <rFont val="Arial"/>
        <family val="2"/>
      </rPr>
      <t>P</t>
    </r>
    <r>
      <rPr>
        <sz val="10"/>
        <color theme="1"/>
        <rFont val="Arial"/>
        <family val="2"/>
      </rPr>
      <t xml:space="preserve">rogram expenditures were below imputed regulatory values in 2024 because PG&amp;E met its 2023-2025 WMP target for surge arrestor removals in 2023. Actual costs in 2024 reflect completed remediation work on newly identified surge arrestors in 2024. </t>
    </r>
  </si>
  <si>
    <t xml:space="preserve">Actual units were lower than imputed units because PG&amp;E met its WMP target for surge arrestor removal in 2023 and in 2024 work was limited to remediation work on newly identified surge arrestors. </t>
  </si>
  <si>
    <t>PG&amp;E met its 2023‑2025 WMP target for surge arrestor removals in 2023 and completed remediation work on identified surge arrestors in 2024. However, some costs are forecasted in 2025 and 2026 for the mapping of constructed jobs from prior years, addressing QA findings, and closure of orders.</t>
  </si>
  <si>
    <t>2AR (k)</t>
  </si>
  <si>
    <t>DOVHD-M003: Non-Exempt Surge Arrester Replacement</t>
  </si>
  <si>
    <t>WLDFR-M003: Non-Exempt Surge Arrester Replacement</t>
  </si>
  <si>
    <t>2AS</t>
  </si>
  <si>
    <t>FAS Overhead Capital</t>
  </si>
  <si>
    <t xml:space="preserve">Actual units were lower than imputed units because this program is no longer recording actual units as the work is identified during a field job and completed by a single PG&amp;E Troubleshooter.  The work could involve either replacing or installing overhead facilities such as: electric distribution conductors, components, structures, and associated equipment constructed above ground level.  As such there is no meaningful single unit of measure. </t>
  </si>
  <si>
    <t xml:space="preserve">This program's work is ongoing and will continue in PG&amp;E's 2023 GRC period. The program either replaces or installs overhead facilities identified during a field job and completed by a single PG&amp;E Troubleshooter.  The work could involve either replacing or installing overhead facilities such as: electric distribution conductors, components, structures, and associated equipment constructed above ground level. </t>
  </si>
  <si>
    <t>2A#</t>
  </si>
  <si>
    <t>2B</t>
  </si>
  <si>
    <t>E Dist Inst/Repl UG</t>
  </si>
  <si>
    <t>2BA</t>
  </si>
  <si>
    <t>UG Genl Repl</t>
  </si>
  <si>
    <t>Program expenditures exceeded imputed regulatory values due to higher than forecasted unit costs and the completion of a higher volume of units than forecasted, in addition to an increased spend in contract labor and material costs.</t>
  </si>
  <si>
    <t>Actual units were lower than imputed units because more work was identified than forecasted.</t>
  </si>
  <si>
    <t xml:space="preserve">This program's work is ongoing and will continue in PG&amp;E's 2023 GRC period. The purpose of this program is to provide underground preventative maintenance for deteriorated facilities that are not an imminent hazard, and have not caused an outage.  Facilities include transformers, conduit, enclosures, pads, and idle equipment. </t>
  </si>
  <si>
    <t>Underground</t>
  </si>
  <si>
    <t>DUNGD-C003: Equipment Maintenance and Replacement</t>
  </si>
  <si>
    <t>2BB</t>
  </si>
  <si>
    <t>Fault Indicator Replacements</t>
  </si>
  <si>
    <t xml:space="preserve">Actual units were lower than imputed units because fewer than expected Fault Indicators were identified as needing replacement during inspections.  </t>
  </si>
  <si>
    <t xml:space="preserve">This program's work is ongoing and will continue in PG&amp;E's 2023 GRC period. The purpose of this program is for the replacement of deteriorated fault indicators that are not an imminent hazard, and have not caused an outage. Spending in this program is based on inspection find rates. </t>
  </si>
  <si>
    <t>2BD</t>
  </si>
  <si>
    <t>UG COE Repl</t>
  </si>
  <si>
    <t># of Tags Completed</t>
  </si>
  <si>
    <t>Actual units were lower than imputed units because unit costs were above forecasted. In order to manage overall costs in the 2BD program, PG&amp;E did fewer program units.</t>
  </si>
  <si>
    <t xml:space="preserve">This program's work is ongoing and will continue in PG&amp;E's 2023 GRC period. The purpose of this program is the replacement of Underground Critical Operating Equipment (COE), which is equipment determined to be necessary for operations. COE is identified for replacement by the division operators, M&amp;C, &amp; restoration, and validated by Distribution Engineers based on damage and criticality to operations.  For the GRC cycle, PG&amp;E expects that it will continue to prioritize other work in MWC 2B over work in MAT 2BD. Going forward, PG&amp;E may spend the imputed amount but anticipates completing fewer units than imputed due to the increase in unit costs. </t>
  </si>
  <si>
    <t>2BF</t>
  </si>
  <si>
    <t>UG Idle Facility Remove</t>
  </si>
  <si>
    <t># locations</t>
  </si>
  <si>
    <t>Actual units were lower than imputed units because more idle facilities were identified for removal than forecasted.</t>
  </si>
  <si>
    <t>This program's work is ongoing and will continue in PG&amp;E's 2023 GRC period. The purpose of this program is the removal of underground idle facilities deemed necessary for removal.</t>
  </si>
  <si>
    <t>DUNGD-C005: UG Idle Facility Removal</t>
  </si>
  <si>
    <t>2BP</t>
  </si>
  <si>
    <t>UG CAP Projects</t>
  </si>
  <si>
    <t>DUNGD-C004: Planned Major Projects</t>
  </si>
  <si>
    <t>2B#</t>
  </si>
  <si>
    <t>2C</t>
  </si>
  <si>
    <t>E Dist Inst/Repl Network</t>
  </si>
  <si>
    <t>2CA</t>
  </si>
  <si>
    <t>Network Misc</t>
  </si>
  <si>
    <t>Ex 4, Ch 14</t>
  </si>
  <si>
    <t># relays replaced</t>
  </si>
  <si>
    <t xml:space="preserve">Actual units were lower than imputed units due to priority relay replacements related to weather-related events which depleted inventory that could be used for MAT 2CA. In addition many of the failures of relays required the replacement of entire network protector units, which is recorded to MAT 2CC, resulting in fewer 2CA units.  Relay installations and replacements are performed for both reliability (2CA), and in connection with emergency or weather-related events in other MWC like 17. </t>
  </si>
  <si>
    <t xml:space="preserve">This program's work is ongoing and will continue in PG&amp;E's 2023 GRC period. The purpose of this program is to replace network protector relays to maintain a safe and reliable distribution network system. Relay installations and replacements are performed for both reliability in MAT 2CA, and in connection with emergency or weather-related events in other programs, both of which are dependent of PG&amp;E's available inventory. This is a defect demand-driven program. </t>
  </si>
  <si>
    <t>Distribution Network</t>
  </si>
  <si>
    <t>DNTWK-C003:  Network Component Replacements - Condition Based</t>
  </si>
  <si>
    <t>2CB</t>
  </si>
  <si>
    <t>Fiber/SCADA Communication Repl</t>
  </si>
  <si>
    <t>2CC</t>
  </si>
  <si>
    <t>Transformer &amp; Protector Repl </t>
  </si>
  <si>
    <t># transformers/network protector replaced</t>
  </si>
  <si>
    <t xml:space="preserve">Actual units were higher than imputed units due to an unexpected high volume of condition-based replacements due to adverse weather events and, as explained in MAT 2CA above, the failure of many relays requiring replacement of entire network protector units. </t>
  </si>
  <si>
    <t>This program's work is ongoing and will continue in PG&amp;E's 2023 GRC period. The purpose of this program is a continuing effort to replace network transformers and protectors to maintain a safe and reliable distribution network system.</t>
  </si>
  <si>
    <t>DNTWK-M005: Network Component Replacements - High-Rise Dry-Type Transformers</t>
  </si>
  <si>
    <t>DNTWK-M006: Network Component Replacements - Targeted Network Protector Replacements</t>
  </si>
  <si>
    <t>2CD</t>
  </si>
  <si>
    <t>Venting Manhole Covers Repl</t>
  </si>
  <si>
    <t>DNTWK-M002: Venting Manhole Cover Replacements</t>
  </si>
  <si>
    <t>2CE</t>
  </si>
  <si>
    <t>SCADA Communications Upgrade</t>
  </si>
  <si>
    <t>DNTWK-M003: Installation of SCADA Equipment for Safety Monitoring</t>
  </si>
  <si>
    <t>2C#</t>
  </si>
  <si>
    <t>2F</t>
  </si>
  <si>
    <t>Build IT Apps &amp; Infra</t>
  </si>
  <si>
    <t>Ex 4, Ch 4.5
Ex 4, Ch 20-21</t>
  </si>
  <si>
    <t xml:space="preserve">Program expenditures exceeded imputed regulatory values for Wildfire Mitigations due to the capitalization of a five year pre-paid agreement for a software as a service (SaaS) application (Foundry) that provides the capability of harnessing highly available data to analyze, build, visualize and deploy technology solutions that support Wildfire Mitigations.  Electric Distribution technology program expenditures were above imputed regulatory values due to unplanned general IT expenditures on Field Area Network assets that experienced performance issues.  The asset replacements have been prioritized to address the areas of greatest risk first.  </t>
  </si>
  <si>
    <t>This program's work is ongoing and will continue in PG&amp;E's 2023 GRC period. The purpose of this program is 1) provide technology solution support for the development and implementation of the Integrated Grid Platform; and 2) provide technology solutions that support wildfire mitigations.  The program specifically provides hardware and software network and telecommunications solutions as well as enhancements to software planning tools in support of wildfire mitigation.</t>
  </si>
  <si>
    <t>DOVHD-M005: Additional Asset Data Capture</t>
  </si>
  <si>
    <t>IT Asset Failure</t>
  </si>
  <si>
    <t>ITAFL-M005: Multi-Faceted Mitigations</t>
  </si>
  <si>
    <t>WLDFR-M0IT: Wildfire IT Work</t>
  </si>
  <si>
    <t>POST-GRC: Post-GRC Mitigation</t>
  </si>
  <si>
    <t>49/3U</t>
  </si>
  <si>
    <t>Inst/Rpl WildFire Mitgt Eqpmnt</t>
  </si>
  <si>
    <t>49M/3UA (a)</t>
  </si>
  <si>
    <t>ED WFM PIH Microgrids</t>
  </si>
  <si>
    <t xml:space="preserve">This program is for the  instillation of temporary distribution microgrids to reduce the number of customers impacted by PSPS events. This program began in 2018 and was forecasted to be completed in 2022. PG&amp;E now anticipates that this program will be completed in 2025. </t>
  </si>
  <si>
    <t>49M/3UA</t>
  </si>
  <si>
    <t>3U</t>
  </si>
  <si>
    <t>3UC (b)</t>
  </si>
  <si>
    <t>ED WFM Dist Line MSO Device</t>
  </si>
  <si>
    <t xml:space="preserve">This program is to address ignition risk created by some Motorized Switch Operators (MSO) that were initially installed by PG&amp;E in 2019 as sectionalizing devices.  Despite the switches being understood to meet CalFire's exempt criteria for not posing an ignition risk during normal operations, PG&amp;E crews noted that some MSO switches exhibited an arc flash during the opening operation requiring replacement. In the 2023 GRC, PG&amp;E had planned to replace or retrofit all MSO switches by 2022.  However, the program required expansion to mitigate wildfire risk, and PG&amp;E continued to replace MSO switches in 2024. </t>
  </si>
  <si>
    <t>3UC</t>
  </si>
  <si>
    <t>49I/3UD (c)</t>
  </si>
  <si>
    <t>ED WFM Dist Fault Anticipation</t>
  </si>
  <si>
    <t># of sensor locations</t>
  </si>
  <si>
    <t xml:space="preserve">Actual units were lower than imputed units because PG&amp;E is aligning the work to meet the current WMP commitment for this program. PG&amp;E installed 17 DFA sensors in 2024 exceeding the WMP Commit, rather than the 116 units imputed in the GRC (See PG&amp;E's 2023-2025 WMP Revision 8, Initiative Activity Tracking ID SA-10, Section 8.3.3.1)
</t>
  </si>
  <si>
    <t>This program's work is ongoing and will continue in PG&amp;E's 2023 GRC period. The purpose of this program is to install distribution grid sensors in substations which individually and in combination with other sensors, provide real-time monitoring capability of the grid. During the 2023 GRC cycle PG&amp;E anticipates that it will continue to be below GRC imputed amounts but will meet its WMP commitments.</t>
  </si>
  <si>
    <t>49I/3UD</t>
  </si>
  <si>
    <t>WLDFR-M012: Situational Awareness and Forecasting Initiatives - DFA</t>
  </si>
  <si>
    <t>49I/3UE (d)</t>
  </si>
  <si>
    <t xml:space="preserve">Actual units were lower than imputed units because PG&amp;E is aligning the work to meet the current WMP commitment for this program. The current commitment is  2 circuits for 2024. PG&amp;E met that commitment which only resulted in the need for 97 units rather than the 250 units imputed in the GRC. (See PG&amp;E's 2023-2025 WMP Revision 8, Initiative Activity Tracking ID SA-11, Section 8.3.3.1).
</t>
  </si>
  <si>
    <t>This program's work is ongoing and will continue in PG&amp;E's 2023 GRC period. The purpose of this program is to install distribution grid sensors that use radio frequency signals to locate the source of a disturbance along a conductor. During the 2023 GRC cycle PG&amp;E anticipates that it will continue to be below GRC imputed amounts but will meet its WMP commitments.</t>
  </si>
  <si>
    <t>WLDFR-M011: Situational Awareness and Forecasting Initiatives - EFD</t>
  </si>
  <si>
    <t>ED FuseSaver</t>
  </si>
  <si>
    <t># of FuseSavers installed</t>
  </si>
  <si>
    <t>Actual units were lower than imputed units because unit costs went up and priority was given to EPSS capital programs in WLDFR-M020.</t>
  </si>
  <si>
    <t xml:space="preserve">The purpose of this program is to install Fuse Savers. PG&amp;E anticipated that it will reallocate funding to other priorities like EPSS capital programs, for the remainder of the GRC cycle. The budget is listed as on-target because it is likely that overspend in 2023-2024 will balance out with underspend in 2025-2026 due to fewer, if any installations, because of reprioritization of other wildfire capital programs, like EPSS. </t>
  </si>
  <si>
    <t>49T/3UF</t>
  </si>
  <si>
    <t>WLDFR-M10B: Additional System Automation and Protection - FuseSaver</t>
  </si>
  <si>
    <t>49I/3UL (f)</t>
  </si>
  <si>
    <t xml:space="preserve">Actual units were lower than imputed units because PG&amp;E planned the work to meet the WMP commitment for this program which was 40 circuits for 2024. PG&amp;E did 45 circuits which only resulted in the need for 194 units rather than the 900 units imputed in the GRC (see PG&amp;E's 2023-2025 WMP Revision 8, Initiative Activity Tracking ID SA-02, Section 8.3.3.1). </t>
  </si>
  <si>
    <t>This program's work is ongoing and will continue in PG&amp;E's 2023 GRC period. The purpose of this program is to install distribution grid sensors which individually and in combination with other sensors, provide real-time monitoring capability of the grid. During the 2023 GRC cycle PG&amp;E anticipates that it will continue to be below GRC imputed amounts but will meet its WMP commitments.</t>
  </si>
  <si>
    <t xml:space="preserve">49I/3UL </t>
  </si>
  <si>
    <t>WLDFR-M07A: Situational Awareness and Forecasting Initiatives - Line Sensors</t>
  </si>
  <si>
    <t>49H/3UP (g)</t>
  </si>
  <si>
    <t>ED WFM Dist Protective Device</t>
  </si>
  <si>
    <t>Ex. 4, Ch 4.3</t>
  </si>
  <si>
    <t># of installations or replacements of sectionalizing devices</t>
  </si>
  <si>
    <t>Actual units were lower than imputed units because most of the highest impact locations have already been sectionalized with automated equipment, so there is a reduced benefit (in terms of number of customers likely to benefit from such devices during PSPS events) when compared to work performed in previous years. Therefore PG&amp;E will focus on reducing reliability impacts with additional protective devices as  part of the WMP GH-07 initiative (Distribution Sectionalizing Devices). See PG&amp;E's 2023-2025 WMP Revision 8, Section 8.1.2.11.2.</t>
  </si>
  <si>
    <t xml:space="preserve">This program is ongoing and will continue in PG&amp;E 2023 GRC time period though at a slower pace than forecasted driven by current WMP commitments. The purpose of this program is to install automated electrical equipment designed to isolate faulted lines, limit line reclosing and facilitate the remote opening and closing of switches necessary to efficiently implement PSPS. PG&amp;E anticipated that it will continue to reallocate funding to other priority wildfire mitigation work for the remainder of the GRC cycle. </t>
  </si>
  <si>
    <t xml:space="preserve">49H/3UP </t>
  </si>
  <si>
    <t>49R/3UR ( e)</t>
  </si>
  <si>
    <t>ED WFM REFCL</t>
  </si>
  <si>
    <t xml:space="preserve">Program expenditures were below imputed regulatory values because of delays in the Rapid Earth Fault Current Limiter (REFCL) demonstration project due to technology and system integration challenges. </t>
  </si>
  <si>
    <t xml:space="preserve">The purpose of this program is the evaluation of the effectiveness of the REFCL technology to mitigate the need for PSPS.  PG&amp;E may continue to evaluate REFCL if challenges with the technology are resolved, but is not pursuing it as a widespread solution for wildfire mitigation at this time.  Funding has been reallocated to other priority Wildfire programs like EPSS capital. </t>
  </si>
  <si>
    <t>49R/3UR</t>
  </si>
  <si>
    <t>WLDFR-M10C: Additional System Automation and Protection - REFCL</t>
  </si>
  <si>
    <t>49A/3US</t>
  </si>
  <si>
    <t>ED WFM SCADA Non Reclose</t>
  </si>
  <si>
    <t>Ch 4.3, Ch 4.6</t>
  </si>
  <si>
    <t xml:space="preserve"> Program expenditures exceeded imputed regulatory values due to the introduction of the Downed Conductor Detection (DCD) program. In 2023 PG&amp;E began the DCD program for EPSS and recorded costs and units to MAT 49A. In 2024 PG&amp;E began recording this work in MAT 3US.  The DCD program mitigates ignitions for high impedance faults and is a wildfire mitigation. Note that PG&amp;E did not forecast EPSS capital costs in the 2023 GRC. </t>
  </si>
  <si>
    <t xml:space="preserve">This program's work is ongoing and will continue in PG&amp;E's 2023 GRC period. PG&amp;E is listing the status of this program as Emergent because we did not forecast EPSS capital or the EPSS DCD program in the 2023 GRC. </t>
  </si>
  <si>
    <t>49A/3US (b)</t>
  </si>
  <si>
    <t>WLDFR-M10A: Additional System Automation and Protection</t>
  </si>
  <si>
    <t>3UT (j)</t>
  </si>
  <si>
    <t>ED WFM Non-Exempt Expulsion</t>
  </si>
  <si>
    <t># Expulsion Fuses Replaced</t>
  </si>
  <si>
    <t xml:space="preserve">Program expenditures exceeded imputed regulatory values because the imputed adopted costs for replacing non-exempt fuses ($17, 495) was included in MAT 2AP total imputed adopted costs ($18,627). The actual costs for replacing non-exempt fuses were recorded under MAT 2AJ in 2023 and MAT 3UT in 2024. If the 2024 imputed adopted costs for replacing non-exempt fuses ($17,495) in MAT 2AP were compared to the recorded costs in MAT 3UT ($16,932) for 2024, the actual costs would be in line with the imputed adopted costs for 2024. </t>
  </si>
  <si>
    <t xml:space="preserve">Actual units were higher than imputed units because 1) this programs was imputed in MAT 2AP and 2) PG&amp;E ramped up the program to focus on approximately 3,000 replacements in HFTDs per year to meet our 2023-2025 WMP commitments. </t>
  </si>
  <si>
    <t>PG&amp;E is on-target to replace the remaining known population of non exempt fuses in HFTDs and conclude the program at the end of 2025.</t>
  </si>
  <si>
    <t>46</t>
  </si>
  <si>
    <t>E Dist Subst Capacity</t>
  </si>
  <si>
    <t>46A</t>
  </si>
  <si>
    <t>DSub Nor Capacity</t>
  </si>
  <si>
    <t>46F</t>
  </si>
  <si>
    <t>DSub Em and Op Capacity</t>
  </si>
  <si>
    <t>46H</t>
  </si>
  <si>
    <t>DSub New Bus Related Capacity</t>
  </si>
  <si>
    <t xml:space="preserve">This program's work is ongoing and will continue in PG&amp;E's 2023 GRC period. The purpose of this program is to provides substation capacity necessary to complete new customer applications for service.  PG&amp;E expects to continue to do more work in this program than forecasted due to SB410 requirements, as discussed in PG&amp;E's 2023 GRC capacity phase filing.  </t>
  </si>
  <si>
    <t>46N</t>
  </si>
  <si>
    <t>DSub Land Purchase_ New Sub</t>
  </si>
  <si>
    <t>48</t>
  </si>
  <si>
    <t>E Dist Subst Repl Other Equip</t>
  </si>
  <si>
    <t>48A</t>
  </si>
  <si>
    <t>Repl Dsub Other Equipment</t>
  </si>
  <si>
    <t>Ex 4, Ch 15</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</si>
  <si>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48A. For the 2023 GRC cycle, PG&amp;E anticipates that this work will continue to be lower priority than other Substation work. </t>
  </si>
  <si>
    <t>Substation</t>
  </si>
  <si>
    <t>SBSTN-C16A: Proactive Asset Replacement - Ground Grid</t>
  </si>
  <si>
    <t>WLDFR-C10A: Substation Proactive Asset Replacement - Ground Grid</t>
  </si>
  <si>
    <t>48B</t>
  </si>
  <si>
    <t>Repl DSub Regulators</t>
  </si>
  <si>
    <t xml:space="preserve">This program was not forecasted in the 2023 GRC. Replacement of distribution substation regulators is integrated under MAT 54A. The program has not been canceled but this MAT code is no longer being used for that purpose. </t>
  </si>
  <si>
    <t>48C</t>
  </si>
  <si>
    <t>Repl DSub Batteries</t>
  </si>
  <si>
    <t># of Batteries</t>
  </si>
  <si>
    <t>Actual units were lower than imputed units because of the decision to reschedule proactive battery replacements to support higher priority substation work. Rescheduling of these proactive replacements does not compromise safety or reliability.</t>
  </si>
  <si>
    <t xml:space="preserve">This program's work is ongoing and will continue in PG&amp;E's 2023 GRC period. The purpose of this program is capital infrastructure replacement work to maintain system operations and reliability. In 2023, PG&amp;E prioritized substation work (for example in MAT 48L, 54A, and MWC 59) over MAT 48C. At this time, PG&amp;E anticipates that this program will continue to be prioritized below other substation work. </t>
  </si>
  <si>
    <t>SBSTN-C16C: Proactive Asset Replacement - Batteries</t>
  </si>
  <si>
    <t>WLDFR-C10C: Substation Proactive Asset Replacement - Batteries</t>
  </si>
  <si>
    <t>48D</t>
  </si>
  <si>
    <t>Repl DSub Breakers</t>
  </si>
  <si>
    <t># of circuit breakers</t>
  </si>
  <si>
    <t xml:space="preserve">Program expenditures were below imputed regulatory values due to prioritizing work in Emergency Replacements (MWC 17 and 59), and Overhead Maintenance Replacements (MWC 2A). </t>
  </si>
  <si>
    <t xml:space="preserve">Actual units were lower than imputed units due to reprioritization of funding as explained in the cost variance explanation for this MAT code. </t>
  </si>
  <si>
    <t xml:space="preserve">This program's work is ongoing and will continue in PG&amp;E's 2023 GRC period. The purpose of this program is capital infrastructure replacement work, like breakers, to maintain system operations and reliability. For 2023, PG&amp;E reprioritized funding from MAT 48D to higher priority work in other programs as described in the cost variance explanation. At this time, PG&amp;E anticipates that this program will continue to be lower priority for the remainder of the GRC cycle. Breakers may be replaced under MWC 59, on an just-in-time basis. </t>
  </si>
  <si>
    <t>SBSTN-C16D: Proactive Asset Replacement - Circuit Breakers</t>
  </si>
  <si>
    <t>WLDFR-C10D: Substation Proactive Asset Replacement - Circuit Breakers</t>
  </si>
  <si>
    <t>48E</t>
  </si>
  <si>
    <t>Repl DSub Switches</t>
  </si>
  <si>
    <t>SBSTN-C16E: Substation Proactive Asset Replacement Switches</t>
  </si>
  <si>
    <t>WLDFR-C10E: Substation Proactive Asset Replacement - Switches</t>
  </si>
  <si>
    <t>48F</t>
  </si>
  <si>
    <t>Repl DSub Switchgear</t>
  </si>
  <si>
    <t>Program expenditures were below imputed regulatory values to support higher priority emergency work in MWC 59.</t>
  </si>
  <si>
    <t xml:space="preserve">This program's work is ongoing and will continue in PG&amp;E's 2023 GRC period. The purpose of this program is capital infrastructure replacement work to maintain system operations and reliability.  PG&amp;E reprioritized this work to higher priority emergency work in MWC 59. At this time, PG&amp;E foresees this program will continue to be lower priority. </t>
  </si>
  <si>
    <t>SBSTN-C16F: Substation Proactive Asset Replacement - Switchgear</t>
  </si>
  <si>
    <t>WLDFR-C10F: Substation Proactive Asset Replacement - Switchgear</t>
  </si>
  <si>
    <t>48H</t>
  </si>
  <si>
    <t>Repl DSub Civil Structures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</si>
  <si>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48H. For the 2023 GRC cycle, PG&amp;E anticipates that this work will continue to be lower priority than other Substation work. </t>
  </si>
  <si>
    <t>SBSTN-C005: Civil Structures Replacement</t>
  </si>
  <si>
    <t>SBSTN-M006: Minimize Wood in Substations</t>
  </si>
  <si>
    <t>48L</t>
  </si>
  <si>
    <t>Dist Line Work Support Substat</t>
  </si>
  <si>
    <t xml:space="preserve">Program expenditures exceeded imputed regulatory values due to a higher volume of substation replacements, in MWC 59, requiring a higher volume of distribution line support work in MAT 48L. </t>
  </si>
  <si>
    <t xml:space="preserve">This program's work is ongoing and will continue in PG&amp;E's 2023 GRC period. This is a demand driven program. The purpose of this program is substation capital infrastructure replacement work which to support distribution line work. This program includes both proactive and emergency substation replacements. Due to aging infrastructure and the reprioritization of funding in related areas of MWC 48, PG&amp;E anticipates there will continue to be an increased amount of costs than forecasted through the 2023 GRC cycle. </t>
  </si>
  <si>
    <t>SBSTN-C16G: Proactive Asset Replacement - Line Support Work</t>
  </si>
  <si>
    <t>WLDFR-C10H: Substation Proactive Asset Replacement - Line Support Work</t>
  </si>
  <si>
    <t>48N</t>
  </si>
  <si>
    <t>DSub Insulators</t>
  </si>
  <si>
    <t xml:space="preserve">This program's work is ongoing and will continue in PG&amp;E's 2023 GRC period. The purpose of this program is ongoing capital infrastructure replacement work to maintain system operations and reliability. In 2023 &amp; 2024, PG&amp;E prioritized substation work (for example in MAT 48L, 54A, and MWC 59) over MAT 48N. For the 2023 GRC cycle, PG&amp;E anticipates that this work will continue to be lower priority than other Substation work. </t>
  </si>
  <si>
    <t>SBSTN-C16H: Proactive Asset Replacement - Insulators</t>
  </si>
  <si>
    <t>WLDFR-C10I: Substation Proactive Asset Replacement - Insulators</t>
  </si>
  <si>
    <t>48X</t>
  </si>
  <si>
    <t>DSub Animal Abatement</t>
  </si>
  <si>
    <t># of locations</t>
  </si>
  <si>
    <t>Actual units were lower than imputed units due to reprioritization of proactive animal abatement work to support higher priority work in MWC 48, such as distribution line work to support substation work under MAT 48L.</t>
  </si>
  <si>
    <t xml:space="preserve">This program's work is ongoing and will continue in PG&amp;E's 2023 GRC period. The purpose of this program is capital infrastructure replacement work, like Animal Abatement, to maintain system operations and reliability. At this time, PG&amp;E foresees this program to continue to be lower priority than other programs. </t>
  </si>
  <si>
    <t>SBSTN-C002: Animal Abatement Substation</t>
  </si>
  <si>
    <t>49</t>
  </si>
  <si>
    <t>E Dist Reliability Ckt/Zone</t>
  </si>
  <si>
    <t>49A</t>
  </si>
  <si>
    <t>Distribution Line Automation</t>
  </si>
  <si>
    <t>Ex 4, Ch 13
Ex 4, Ch 4.3</t>
  </si>
  <si>
    <t># of Devices</t>
  </si>
  <si>
    <t xml:space="preserve">Actual units were lower than imputed units due to a change in how the program mitigates risk from what was forecasted in the 2023 GRC. In 2023 PG&amp;E began recording work associated with the new Downed Conductor Detection (DCD) program. The DCD program mitigate ignitions for high impedance faults and is a wildfire risk mitigation. The DCD program uses harmonic analysis to detect arching present during high impedance faults and provides an immediate trip response.   Note that the program units forecasted in 49A for risk DOVHD-M010 were completed in MAT 49B. </t>
  </si>
  <si>
    <t xml:space="preserve">This program's work is ongoing and will continue in PG&amp;E's 2023 GRC period. This program was forecasted in the 2023 GRC for the replacement of Reclosers and Recloser controllers for reliability and wildfire risks. In 2023 PG&amp;E began implementing the Downed Conductor Detection (DCD) program and recording costs to 49A. In 2024 PG&amp;E began recording the DCD costs to MAT 3US.  For the forecasted costs for risk DOVHD-M010, the costs and units that were forecasted to MAT 49A in 2023 were recorded in MAT 49B.  For the remaining GRC cycle, PG&amp;E  will continue to record DCD costs to 3US and DOVHD-M010 to MAT 49B. Therefore for 49A, even though work is continuing on other MAT codes, scope and budget will be reported as under but the overall status is proceeding as planned because the work will continue being done but recorded elsewhere. </t>
  </si>
  <si>
    <t>DOVHD-M010: 3A and 4C Line Recloser Replacement</t>
  </si>
  <si>
    <t>49B</t>
  </si>
  <si>
    <t>Recl Ctrls Inst/Repl</t>
  </si>
  <si>
    <t># of line recloser locations</t>
  </si>
  <si>
    <t xml:space="preserve">This program's work is ongoing and will continue in PG&amp;E's 2023 GRC period. The purpose of this program is the replacement of line reclosers and controllers. For the remainder of the GRC cycle, PG&amp;E will continue to record to 49B the costs and units that were forecasted in 49A for DOVHD-M010. In addition costs for EPSS, WLDFR-M020 are being recorded here that were not forecasted in the 2023 GRC. </t>
  </si>
  <si>
    <t>49C</t>
  </si>
  <si>
    <t>OH Fuses Inst/Repl</t>
  </si>
  <si>
    <t># of Fused locations</t>
  </si>
  <si>
    <t xml:space="preserve">Actual units were lower than imputed units due to recent updates to the standard requirements for this program, which have triggered additional work such as the full replacement of the pole. </t>
  </si>
  <si>
    <t xml:space="preserve">This program's work is ongoing and will continue in PG&amp;E's 2023 GRC period. The purpose of this program is the installation and replacement of overhead fuses.  As noted in the unit variance explanation, total cost for this work has increased driven by higher unit costs.  In addition, there can be an annual disconnect between when dollars are spent and units are recorded for this program.  For the remainder of the GRC cycle, PG&amp;E expects to complete fewer units for the costs allocated. </t>
  </si>
  <si>
    <t>49D</t>
  </si>
  <si>
    <t>OH Recl/Sect/Swch Inst/Repl</t>
  </si>
  <si>
    <t># of TripSavers installed</t>
  </si>
  <si>
    <t xml:space="preserve">Actual units were higher than imputed units due to the installation of trip savers that remained in inventory and were not forecasted in the 2023 GRC. </t>
  </si>
  <si>
    <t xml:space="preserve">The purpose of this program is the installation of Trip Saver devices and was not forecasted in the 2023 GRC because similar work is now being performed in MAT 49T.  In 2024, PG&amp;E conducted a one-time effort to install 1 trip saver remaining in inventory.  The program has been sunsetted and the MAT Code has been re-purposed.  </t>
  </si>
  <si>
    <t>49E</t>
  </si>
  <si>
    <t>Genl Inst/Repl Circuit/Zone</t>
  </si>
  <si>
    <t>49G</t>
  </si>
  <si>
    <t>UG Recl/Sect/Swch Inst/Repl</t>
  </si>
  <si>
    <t>49S</t>
  </si>
  <si>
    <t>Elect Reliability Inst FLISR</t>
  </si>
  <si>
    <t># of FLISR Circuit Activations</t>
  </si>
  <si>
    <t xml:space="preserve">Actual units were lower than imputed units due to reprioritization to other higher priority programs like Emergency Replacements (MWC 17 and 59), and Overhead Maintenance Replacements (MWC 2A). </t>
  </si>
  <si>
    <t xml:space="preserve">This program's work is ongoing and will continue in PG&amp;E's 2023 GRC period. The purpose of this program is the installation of technology to detect and isolate outages, and restore service to customers. PG&amp;E anticipates that this program will continue to be lower priority for the remainder of the GRC cycle. </t>
  </si>
  <si>
    <t>49T</t>
  </si>
  <si>
    <t>D-Single Phase Recloser</t>
  </si>
  <si>
    <t># FuseSavers installed</t>
  </si>
  <si>
    <t>DOVHD-C014: Additional System Automation and Protection - FuseSaver</t>
  </si>
  <si>
    <t>49X</t>
  </si>
  <si>
    <t>Emerging Dist Rel Improvements</t>
  </si>
  <si>
    <t>Program expenditures exceeded imputed regulatory values due to EPSS work being recorded to this program. PG&amp;E did not forecast EPSS capital work in the 2023 GRC due to the program was new and PG&amp;E was not able to develop a forecast for the 2023 GRC.</t>
  </si>
  <si>
    <t xml:space="preserve">This program's work is ongoing and will continue in PG&amp;E's 2023 GRC period. The purpose of this program is reliability work to address routine, localized reliability issues as they emerge. In 2023, PG&amp;E recorded to this MAT non-forecasted costs for EPSS sectionalizing, which reduces customer impact of EPSS.  Starting in 2024 through 2025, the EPSS work is being recorded to 49D. </t>
  </si>
  <si>
    <t>DOVHD-C012: Targeted Reliability Programs</t>
  </si>
  <si>
    <t>49#</t>
  </si>
  <si>
    <t># of line reclosers inventory received</t>
  </si>
  <si>
    <t>Program expenditures were below imputed regulatory values due to PG&amp;E's decision to record the associated material costs to the actual projects in various other programs such as critical operating equipment, EPSS related work, and capacity projects, rather than to this MAT code. This program purchases and maintains inventory of line reclosers.</t>
  </si>
  <si>
    <t xml:space="preserve">This program's work is ongoing and will continue in PG&amp;E's 2023 GRC period. The purpose of this program is for purchases and maintains inventory of line reclosers; the costs were centrally forecasted in 49# in the 2023 GRC. In the 2023 GRC cycle, PG&amp;E will record the recloser material costs to individual projects in various programs however the reclosers will be captured here in 49#. </t>
  </si>
  <si>
    <t>54</t>
  </si>
  <si>
    <t>E Dist Subst Repl Transformer</t>
  </si>
  <si>
    <t>54A</t>
  </si>
  <si>
    <t>E Dist Subst-Repl Transfm</t>
  </si>
  <si>
    <t>Program expenditures were below imputed regulatory values due to prioritizing work in Emergency Replacements (MWC 59).</t>
  </si>
  <si>
    <t xml:space="preserve">This program's work is ongoing and will continue in PG&amp;E's 2023 GRC period. The purpose of this program is capital infrastructure replacement work, like transformers, to maintain system operations and reliability. For 2023, PG&amp;E reprioritized funding from MAT 54A to higher priority work in other programs as described in the cost variance explanation. At this time, PG&amp;E anticipates that this program will continue to be lower priority for the remainder of the GRC cycle. Transformers may be replaced under MWC 59. </t>
  </si>
  <si>
    <t>SBSTN-C16J: Proactive Asset Replacement - Transformer</t>
  </si>
  <si>
    <t>SBSTN-M002: Increase Capitalized Emergency (CEM) Stock for Transformers, Emergency Mobile Transformers</t>
  </si>
  <si>
    <t>WLDFR-C10K: Substation Proactive Asset Replacement - Transformer</t>
  </si>
  <si>
    <t>54L</t>
  </si>
  <si>
    <t>E Dist Subst-Life Ext Transfm</t>
  </si>
  <si>
    <t>This program's work is ongoing and will continue in PG&amp;E's 2023 GRC period. The purpose of this program is to recondition older substation transformers to extend their life expectancy by replacing a specific combination of components. For 2024, PG&amp;E re-prioritized funding from MAT 54L to higher priority work in MAT 54A. Over the GRC cycle, PG&amp;E expects to continue to reprioritize this program to higher priority work within the MWC 54 program.</t>
  </si>
  <si>
    <t>SBSTN-M001: Transformer Life Extension</t>
  </si>
  <si>
    <t>56</t>
  </si>
  <si>
    <t>E Dist Replace UG Asset-Gen</t>
  </si>
  <si>
    <t>56#</t>
  </si>
  <si>
    <t>56A</t>
  </si>
  <si>
    <t>UG Cable Other Repl</t>
  </si>
  <si>
    <t># miles</t>
  </si>
  <si>
    <t>Program expenditures were below imputed regulatory values due to reprioritizing to emergency replacements (MWC 17), and capacity improvements  (MWC 06, 46).</t>
  </si>
  <si>
    <t xml:space="preserve">Actual units were lower than imputed units due to reprioritization as discussed in the cost variance explanation. </t>
  </si>
  <si>
    <t xml:space="preserve">This program's work is ongoing and will continue in PG&amp;E's 2023 GRC period. The purpose of this program is to replace underground primary cables in areas with history of failures. </t>
  </si>
  <si>
    <t>DUNGD-C06A: Primary Cable Replacement Program</t>
  </si>
  <si>
    <t>56B</t>
  </si>
  <si>
    <t>UG Cable Inject</t>
  </si>
  <si>
    <t># of Miles</t>
  </si>
  <si>
    <t>Actual units were lower than imputed units due to reprioritizing emergency replacements (MWC 17) and underground/network maintenance replacements (MWCs 2B &amp; 2C).</t>
  </si>
  <si>
    <t xml:space="preserve">This program's work is ongoing and will continue in PG&amp;E's 2023 GRC period. The purpose of this program is to test or rejuvenate UG primary cables as part of targeted replacement strategy. PG&amp;E anticipates that this program will continue to be lower priority for the remainder of the GRC cycle. </t>
  </si>
  <si>
    <t>DUNGD-C06B: Primary Cable Rejuvenation Program</t>
  </si>
  <si>
    <t>56C</t>
  </si>
  <si>
    <t>UG Cable COE Repl</t>
  </si>
  <si>
    <t># projects</t>
  </si>
  <si>
    <t>Program expenditures were below imputed regulatory values due to reprioritizing emergency replacements (MWC 17).</t>
  </si>
  <si>
    <t xml:space="preserve">This program's work is ongoing and will continue in PG&amp;E's 2023 GRC period. The purpose of this program to replace failed underground primary cables in 200A loop systems. </t>
  </si>
  <si>
    <t>56D</t>
  </si>
  <si>
    <t>TGram/TGral Switch Replacement</t>
  </si>
  <si>
    <t>56N(l)</t>
  </si>
  <si>
    <t>Network Cable Replacement</t>
  </si>
  <si>
    <t># of Circuit Feet</t>
  </si>
  <si>
    <t>Program expenditures were below imputed regulatory values due to reprioritizing work to emergency replacements (MWC 17), and capacity improvements (MWC 06, 46).</t>
  </si>
  <si>
    <t>Actual units were lower than imputed units due to reprioritization as discussed in the cost variance explanation.</t>
  </si>
  <si>
    <t xml:space="preserve">This program's work is ongoing and will continue in PG&amp;E's 2023 GRC period. The purpose of this program is a to replace network cable assets, prior to premature failure. PG&amp;E anticipates that this program will continue to be lower priority for the remainder of the GRC cycle. </t>
  </si>
  <si>
    <t>56N</t>
  </si>
  <si>
    <t>DNTWK-C001: Network Cable Replacement</t>
  </si>
  <si>
    <t>56S</t>
  </si>
  <si>
    <t>Replace Obsolete UG Switches</t>
  </si>
  <si>
    <t># of LBOR Switch Replacements</t>
  </si>
  <si>
    <t xml:space="preserve">Actual units were lower than imputed units due to delays in construction due to permitting and unforeseen additions, such as cable replacement, to some jobs that were only identified at the time of construction. </t>
  </si>
  <si>
    <t xml:space="preserve">This program's work is ongoing and will continue in PG&amp;E's 2023 GRC period. The purpose of this program is to replace older oil-filled LBOR switches with no oil inspection sight glass which poses a greater safety risk than other types of switches. </t>
  </si>
  <si>
    <t>DUNGD-C007: LBOR Switch Replacement</t>
  </si>
  <si>
    <t>56T</t>
  </si>
  <si>
    <t>Install Temperature Indicator</t>
  </si>
  <si>
    <t># of Installations</t>
  </si>
  <si>
    <t>Actual units were lower than imputed units due to quality and performance issues with the TAD devices.  PG&amp;E switched to a different manufacturer but did not receive TAD units until later in the year, impacting the ability to install the imputed amount of units.</t>
  </si>
  <si>
    <t xml:space="preserve">This program's work is ongoing and will continue in PG&amp;E's 2023 GRC period.  The purpose of this program is a continuing effort to install temperature alarm devices to monitor UG asset condition and identify proactive replacements, prior to premature failure. </t>
  </si>
  <si>
    <t>DUNGD-C008: UG Transformers Temperature Sensor</t>
  </si>
  <si>
    <t>58</t>
  </si>
  <si>
    <t>E Dist Repl Substation Safety</t>
  </si>
  <si>
    <t>58A</t>
  </si>
  <si>
    <t>DSub Safety&amp;Envir&amp;Fire Protect</t>
  </si>
  <si>
    <t xml:space="preserve">This program's work is ongoing and will continue in PG&amp;E's 2023 GRC period. The purpose of this program concerns fire protection and suppression installs, replacements, or upgrades as required by local fire marshals and state regulations.  PG&amp;E foresees this program to continue to be lower priority than other programs. </t>
  </si>
  <si>
    <t>SBSTN-C009: Fire Protection / Suppression Systems</t>
  </si>
  <si>
    <t>WLDFR-C018: Fire Protection / Suppression Systems</t>
  </si>
  <si>
    <t>58B</t>
  </si>
  <si>
    <t>Repl Dist Sub Civil Structures</t>
  </si>
  <si>
    <t>58C</t>
  </si>
  <si>
    <t>Repl Dist Sub Misc Equip</t>
  </si>
  <si>
    <t>58S</t>
  </si>
  <si>
    <t>DSub Security Upgrades</t>
  </si>
  <si>
    <t>This program's work is ongoing and will continue in PG&amp;E's 2023 GRC period. The purpose of this program is installs, upgrades, or replacements of physical security measures within substations. This program represents ongoing capital infrastructure replacement work to maintain system operations and reliability. For the remainder of the 2023 GRC PG&amp;E expects to spend more than imputed on the program in order to include physical security improvement at five substations to meet CPUC Decision 19-01-018 (SB 699) requirements. This decision has requirements for critical distribution security commitments. PG&amp;E developed and revised a mitigation plan to upgrade the physical security at five critical distribution substations by 2026.</t>
  </si>
  <si>
    <t>SBSTN-C001: Substation Security Enhancements</t>
  </si>
  <si>
    <t>WLDFR-C10M: Substation Security Enhancements</t>
  </si>
  <si>
    <t>59</t>
  </si>
  <si>
    <t>E Dist Subst Emergency Repl</t>
  </si>
  <si>
    <t xml:space="preserve">Program expenditures exceeded imputed regulatory values due to a higher volume of emergency replacement work than forecasted in the 2023 GRC. </t>
  </si>
  <si>
    <t xml:space="preserve">This program's work is ongoing and will continue in PG&amp;E's 2023 GRC period. The purpose of this program is for emergency capital infrastructure replacement work to maintain system operations and reliability. PG&amp;E anticipates that a higher volume of work in this program may materialize due to reprioritization of other substation work. </t>
  </si>
  <si>
    <t>63</t>
  </si>
  <si>
    <t>E T&amp;D Control System/ Facility</t>
  </si>
  <si>
    <t>63C</t>
  </si>
  <si>
    <t>Advanced Dist Mgmt System Dev</t>
  </si>
  <si>
    <t>Ex 4, Ch 21</t>
  </si>
  <si>
    <t>63D</t>
  </si>
  <si>
    <t>Distribution Operational Tech</t>
  </si>
  <si>
    <t>Ex 4, Ch 7</t>
  </si>
  <si>
    <t>63#</t>
  </si>
  <si>
    <t>95</t>
  </si>
  <si>
    <t>E Dist Major Emergency</t>
  </si>
  <si>
    <t>Program expenditures exceeded imputed regulatory values due the February Winter Storms and the July Weather Event which caused a significant deviation from historical trends</t>
  </si>
  <si>
    <t xml:space="preserve">This program's work is ongoing and will continue in PG&amp;E's 2023 GRC period. This is a demand driven program. The purpose of this program is for major emergencies. This program has no end and is responsive to conditions that require immediate attention. </t>
  </si>
  <si>
    <t>Notes:</t>
  </si>
  <si>
    <t xml:space="preserve">(a) </t>
  </si>
  <si>
    <t xml:space="preserve">During 2023 PG&amp;E began recording costs for expulsion fuse replacements that were imputed in MAT 2AP to MAT 2AJ. </t>
  </si>
  <si>
    <t xml:space="preserve">(b) </t>
  </si>
  <si>
    <t xml:space="preserve">The Distributed Energy Resource Management System (DERMS) costs that were forecasted in the 2023 GRC as 63C, are being been recorded in 63#. </t>
  </si>
  <si>
    <t xml:space="preserve">(c) </t>
  </si>
  <si>
    <t>MAT 3UA includes 2023 costs that were reported in 49M in the 2023 RSAR.</t>
  </si>
  <si>
    <t xml:space="preserve">(d) </t>
  </si>
  <si>
    <t>MAT 3UC was introduced in 2024 to track costs to replace or retrofit Motorized Switch Operators (MSO).</t>
  </si>
  <si>
    <t xml:space="preserve">(e) </t>
  </si>
  <si>
    <t>MAT 3UD Includes 2023 costs that were reported in 49I for WLDFR-M012 in the 2023 RSAR. In addition, 2023 unit data has been updated to correct the 2023 RSAR units previously reported in 49I for this program.</t>
  </si>
  <si>
    <t xml:space="preserve">(f) </t>
  </si>
  <si>
    <t>MAT 3UE Includes 2023 costs that were reported in 49I for WLDFR-M011 in the 2023 RSAR.  In addition, 2023 unit data has been updated to correct the 2023 RSAR units previously reported in 49I for this program..</t>
  </si>
  <si>
    <t xml:space="preserve">(g) </t>
  </si>
  <si>
    <t xml:space="preserve">MAT 3UF includes 2023 costs that were reported in 49T for WLDFR-M10B in the 2023 RSAR. </t>
  </si>
  <si>
    <t xml:space="preserve">(h) </t>
  </si>
  <si>
    <t>MAT 3UL includes 2023 costs that were reported in 49I for WLDFR-M07A in the 2023 RSAR. In addition, 2023 unit data has been updated to correct the 2023 RSAR units previously reported in 49I for this program.</t>
  </si>
  <si>
    <t xml:space="preserve">(i) </t>
  </si>
  <si>
    <t xml:space="preserve">MAT 3UP includes 2023 costs that were reported in 49H in the 2023 RSAR. </t>
  </si>
  <si>
    <t xml:space="preserve">(j) </t>
  </si>
  <si>
    <t xml:space="preserve">MAT 3UR includes 2023 costs that were reported in 49R in the 2023 RSAR. </t>
  </si>
  <si>
    <t xml:space="preserve">(k) </t>
  </si>
  <si>
    <t>MAT 3US includes 2023 costs that were reported in 49A in the 2023 RSAR.</t>
  </si>
  <si>
    <t xml:space="preserve">(l) </t>
  </si>
  <si>
    <t>MAT 3UT Imputed adopted costs for WLDFR-M004 were imputed and are shown in MAT 2AP.</t>
  </si>
  <si>
    <t xml:space="preserve">(m) </t>
  </si>
  <si>
    <t xml:space="preserve">MAT 2AR was reported in the 2023 RSAR as RAMP mitigation DOVHD-M003 and is corrected here to be WLDFR-M003 as well. </t>
  </si>
  <si>
    <t xml:space="preserve">(n) </t>
  </si>
  <si>
    <t>MAT 56N 2023 imputed adopted amounts have been updated with values from the 2023 GRC.</t>
  </si>
  <si>
    <t xml:space="preserve">(o) </t>
  </si>
  <si>
    <t>MAT 49D was reported in the 2023 RSAR as a RAMP mitigation DOVHD-C014 and is corrected here to be SRM Non-RAMP.</t>
  </si>
  <si>
    <t>49T/3UF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</si>
</sst>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_(* #,##0.0_);_(* \(#,##0.0\);_(* &quot;-&quot;??_);_(@_)"/>
    <numFmt numFmtId="166" formatCode="0.0%"/>
  </numFmts>
  <fonts count="10" x14ac:knownFonts="1">
    <font>
      <sz val="11"/>
      <color theme="1"/>
      <name val="Calibri"/>
      <family val="2"/>
      <scheme val="minor"/>
    </font>
    <font>
      <sz val="11"/>
      <color theme="1"/>
      <name val="Calibri"/>
      <family val="2"/>
      <scheme val="minor"/>
    </font>
    <font>
      <b/>
      <sz val="10"/>
      <name val="Arial"/>
      <family val="2"/>
    </font>
    <font>
      <sz val="10"/>
      <color theme="1"/>
      <name val="Arial"/>
      <family val="2"/>
    </font>
    <font>
      <b/>
      <sz val="10"/>
      <color theme="1"/>
      <name val="Arial"/>
      <family val="2"/>
    </font>
    <font>
      <sz val="10"/>
      <name val="Arial"/>
      <family val="2"/>
    </font>
    <font>
      <sz val="10"/>
      <color theme="9" tint="-0.499984740745262"/>
      <name val="Arial"/>
      <family val="2"/>
    </font>
    <font>
      <sz val="10"/>
      <color rgb="FF000000"/>
      <name val="Arial"/>
      <family val="2"/>
    </font>
    <font>
      <u/>
      <sz val="10"/>
      <color theme="1"/>
      <name val="Arial"/>
      <family val="2"/>
    </font>
    <font>
      <i/>
      <sz val="10"/>
      <color theme="1"/>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2" tint="-9.9978637043366805E-2"/>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126">
    <xf numFmtId="0" fontId="0" fillId="0" borderId="0" xfId="0"/>
    <xf numFmtId="0" fontId="3" fillId="0" borderId="0" xfId="0" applyFont="1"/>
    <xf numFmtId="0" fontId="4" fillId="0" borderId="0" xfId="0" applyFont="1" applyAlignment="1">
      <alignment horizontal="left" vertical="top" wrapText="1"/>
    </xf>
    <xf numFmtId="0" fontId="3" fillId="0" borderId="2" xfId="0" quotePrefix="1" applyFont="1" applyBorder="1" applyAlignment="1">
      <alignment horizontal="left" vertical="top" wrapText="1"/>
    </xf>
    <xf numFmtId="0" fontId="3" fillId="0" borderId="2" xfId="0" applyFont="1" applyBorder="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xf>
    <xf numFmtId="0" fontId="3" fillId="0" borderId="2" xfId="0" quotePrefix="1" applyFont="1" applyBorder="1" applyAlignment="1">
      <alignment horizontal="center" vertical="top" wrapText="1"/>
    </xf>
    <xf numFmtId="164" fontId="3" fillId="0" borderId="2" xfId="1" quotePrefix="1" applyNumberFormat="1" applyFont="1" applyBorder="1" applyAlignment="1">
      <alignment horizontal="right" vertical="top" wrapText="1"/>
    </xf>
    <xf numFmtId="0" fontId="3" fillId="0" borderId="2" xfId="0" quotePrefix="1" applyFont="1" applyBorder="1" applyAlignment="1">
      <alignment horizontal="left" wrapText="1"/>
    </xf>
    <xf numFmtId="0" fontId="4" fillId="0" borderId="2" xfId="0" applyFont="1" applyBorder="1" applyAlignment="1">
      <alignment horizontal="left" vertical="top" wrapText="1"/>
    </xf>
    <xf numFmtId="0" fontId="4" fillId="0" borderId="3" xfId="0" applyFont="1" applyBorder="1" applyAlignment="1">
      <alignment horizontal="left" wrapText="1"/>
    </xf>
    <xf numFmtId="0" fontId="3" fillId="0" borderId="4" xfId="0" applyFont="1" applyBorder="1" applyAlignment="1">
      <alignment horizontal="center"/>
    </xf>
    <xf numFmtId="0" fontId="3" fillId="0" borderId="4" xfId="0" applyFont="1" applyBorder="1" applyAlignment="1">
      <alignment horizontal="center" wrapText="1"/>
    </xf>
    <xf numFmtId="0" fontId="3" fillId="0" borderId="5" xfId="0" applyFont="1" applyBorder="1" applyAlignment="1">
      <alignment horizont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7" xfId="0" applyFont="1" applyBorder="1" applyAlignment="1">
      <alignment vertical="center" wrapText="1"/>
    </xf>
    <xf numFmtId="0" fontId="4" fillId="0" borderId="5" xfId="0" applyFont="1" applyBorder="1" applyAlignment="1">
      <alignment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3" fillId="0" borderId="8" xfId="0" applyFont="1" applyBorder="1" applyAlignment="1">
      <alignment horizontal="center" wrapText="1"/>
    </xf>
    <xf numFmtId="0" fontId="3" fillId="0" borderId="4" xfId="0" applyFont="1" applyBorder="1"/>
    <xf numFmtId="0" fontId="3" fillId="0" borderId="4" xfId="0" applyFont="1" applyBorder="1" applyAlignment="1">
      <alignment wrapText="1"/>
    </xf>
    <xf numFmtId="0" fontId="3" fillId="0" borderId="4" xfId="0" applyFont="1" applyBorder="1" applyAlignment="1">
      <alignment horizontal="left" wrapText="1"/>
    </xf>
    <xf numFmtId="49" fontId="3" fillId="0" borderId="4" xfId="0" applyNumberFormat="1" applyFont="1" applyBorder="1" applyAlignment="1">
      <alignment wrapText="1"/>
    </xf>
    <xf numFmtId="165" fontId="3" fillId="0" borderId="4" xfId="1" applyNumberFormat="1" applyFont="1" applyFill="1" applyBorder="1" applyAlignment="1">
      <alignment horizontal="center"/>
    </xf>
    <xf numFmtId="165" fontId="5" fillId="0" borderId="4" xfId="1" applyNumberFormat="1" applyFont="1" applyFill="1" applyBorder="1" applyAlignment="1">
      <alignment horizontal="center"/>
    </xf>
    <xf numFmtId="165" fontId="3" fillId="0" borderId="8" xfId="1" applyNumberFormat="1" applyFont="1" applyFill="1" applyBorder="1" applyAlignment="1">
      <alignment horizontal="center"/>
    </xf>
    <xf numFmtId="165" fontId="3" fillId="0" borderId="4" xfId="0" applyNumberFormat="1" applyFont="1" applyBorder="1" applyAlignment="1">
      <alignment horizontal="center"/>
    </xf>
    <xf numFmtId="166" fontId="3" fillId="0" borderId="4" xfId="2" applyNumberFormat="1" applyFont="1" applyFill="1" applyBorder="1" applyAlignment="1">
      <alignment horizontal="center"/>
    </xf>
    <xf numFmtId="164" fontId="3" fillId="0" borderId="4" xfId="1" applyNumberFormat="1" applyFont="1" applyBorder="1" applyAlignment="1">
      <alignment horizontal="right"/>
    </xf>
    <xf numFmtId="164" fontId="3" fillId="0" borderId="4" xfId="0" applyNumberFormat="1" applyFont="1" applyBorder="1" applyAlignment="1">
      <alignment horizontal="right"/>
    </xf>
    <xf numFmtId="9" fontId="3" fillId="0" borderId="4" xfId="2" applyFont="1" applyBorder="1" applyAlignment="1">
      <alignment horizontal="center"/>
    </xf>
    <xf numFmtId="0" fontId="5" fillId="0" borderId="4" xfId="0" applyFont="1" applyBorder="1" applyAlignment="1">
      <alignment horizontal="center"/>
    </xf>
    <xf numFmtId="0" fontId="5" fillId="0" borderId="4" xfId="0" applyFont="1" applyBorder="1" applyAlignment="1">
      <alignment horizontal="center" wrapText="1"/>
    </xf>
    <xf numFmtId="164" fontId="3" fillId="0" borderId="4" xfId="1" applyNumberFormat="1" applyFont="1" applyFill="1" applyBorder="1" applyAlignment="1">
      <alignment horizontal="right"/>
    </xf>
    <xf numFmtId="0" fontId="5" fillId="0" borderId="4" xfId="0" applyFont="1" applyBorder="1" applyAlignment="1">
      <alignment wrapText="1"/>
    </xf>
    <xf numFmtId="164" fontId="5" fillId="0" borderId="4" xfId="1" applyNumberFormat="1" applyFont="1" applyBorder="1" applyAlignment="1">
      <alignment horizontal="right"/>
    </xf>
    <xf numFmtId="164" fontId="5" fillId="0" borderId="4" xfId="0" applyNumberFormat="1" applyFont="1" applyBorder="1" applyAlignment="1">
      <alignment horizontal="right"/>
    </xf>
    <xf numFmtId="9" fontId="5" fillId="0" borderId="4" xfId="2" applyFont="1" applyBorder="1" applyAlignment="1">
      <alignment horizontal="center"/>
    </xf>
    <xf numFmtId="9" fontId="3" fillId="0" borderId="4" xfId="2" applyFont="1" applyBorder="1" applyAlignment="1">
      <alignment horizontal="left" wrapText="1"/>
    </xf>
    <xf numFmtId="9" fontId="3" fillId="0" borderId="4" xfId="2" applyFont="1" applyBorder="1" applyAlignment="1">
      <alignment horizontal="left"/>
    </xf>
    <xf numFmtId="165" fontId="3" fillId="0" borderId="4" xfId="1" applyNumberFormat="1" applyFont="1" applyBorder="1" applyAlignment="1">
      <alignment horizontal="center"/>
    </xf>
    <xf numFmtId="0" fontId="3" fillId="0" borderId="4" xfId="0" applyFont="1" applyBorder="1" applyAlignment="1">
      <alignment horizontal="left"/>
    </xf>
    <xf numFmtId="165" fontId="3" fillId="0" borderId="0" xfId="1" applyNumberFormat="1" applyFont="1" applyFill="1" applyAlignment="1">
      <alignment horizontal="center"/>
    </xf>
    <xf numFmtId="0" fontId="3" fillId="2" borderId="4" xfId="0" applyFont="1" applyFill="1" applyBorder="1" applyAlignment="1">
      <alignment horizontal="center"/>
    </xf>
    <xf numFmtId="0" fontId="3" fillId="3" borderId="4" xfId="0" applyFont="1" applyFill="1" applyBorder="1" applyAlignment="1">
      <alignment wrapText="1"/>
    </xf>
    <xf numFmtId="0" fontId="3" fillId="0" borderId="1" xfId="0" applyFont="1" applyBorder="1" applyAlignment="1">
      <alignment wrapText="1"/>
    </xf>
    <xf numFmtId="49" fontId="3" fillId="0" borderId="3" xfId="0" applyNumberFormat="1" applyFont="1" applyBorder="1" applyAlignment="1">
      <alignment wrapText="1"/>
    </xf>
    <xf numFmtId="0" fontId="3" fillId="0" borderId="0" xfId="0" applyFont="1" applyAlignment="1">
      <alignment wrapText="1"/>
    </xf>
    <xf numFmtId="164" fontId="6" fillId="0" borderId="4" xfId="1" applyNumberFormat="1" applyFont="1" applyBorder="1" applyAlignment="1">
      <alignment horizontal="right"/>
    </xf>
    <xf numFmtId="9" fontId="3" fillId="0" borderId="4" xfId="2" applyFont="1" applyFill="1" applyBorder="1" applyAlignment="1">
      <alignment horizontal="center"/>
    </xf>
    <xf numFmtId="165" fontId="5" fillId="0" borderId="4" xfId="1" applyNumberFormat="1" applyFont="1" applyBorder="1" applyAlignment="1">
      <alignment horizontal="center"/>
    </xf>
    <xf numFmtId="0" fontId="5" fillId="0" borderId="0" xfId="0" applyFont="1" applyAlignment="1">
      <alignment horizontal="center"/>
    </xf>
    <xf numFmtId="0" fontId="3" fillId="3" borderId="4" xfId="0" applyFont="1" applyFill="1" applyBorder="1"/>
    <xf numFmtId="0" fontId="3" fillId="3" borderId="4" xfId="0" applyFont="1" applyFill="1" applyBorder="1" applyAlignment="1">
      <alignment horizontal="center"/>
    </xf>
    <xf numFmtId="165" fontId="3" fillId="3" borderId="4" xfId="1" applyNumberFormat="1" applyFont="1" applyFill="1" applyBorder="1" applyAlignment="1">
      <alignment horizontal="center"/>
    </xf>
    <xf numFmtId="165" fontId="5" fillId="3" borderId="4" xfId="1" applyNumberFormat="1" applyFont="1" applyFill="1" applyBorder="1" applyAlignment="1">
      <alignment horizontal="center"/>
    </xf>
    <xf numFmtId="164" fontId="3" fillId="3" borderId="4" xfId="1" applyNumberFormat="1" applyFont="1" applyFill="1" applyBorder="1" applyAlignment="1">
      <alignment horizontal="right"/>
    </xf>
    <xf numFmtId="0" fontId="3" fillId="3" borderId="4" xfId="0" applyFont="1" applyFill="1" applyBorder="1" applyAlignment="1">
      <alignment horizontal="left" wrapText="1"/>
    </xf>
    <xf numFmtId="0" fontId="3" fillId="3" borderId="0" xfId="0" applyFont="1" applyFill="1"/>
    <xf numFmtId="0" fontId="3" fillId="4" borderId="0" xfId="0" applyFont="1" applyFill="1"/>
    <xf numFmtId="165" fontId="3" fillId="3" borderId="4" xfId="0" applyNumberFormat="1" applyFont="1" applyFill="1" applyBorder="1" applyAlignment="1">
      <alignment horizontal="center"/>
    </xf>
    <xf numFmtId="166" fontId="3" fillId="3" borderId="4" xfId="2" applyNumberFormat="1" applyFont="1" applyFill="1" applyBorder="1" applyAlignment="1">
      <alignment horizontal="center"/>
    </xf>
    <xf numFmtId="164" fontId="3" fillId="3" borderId="4" xfId="0" applyNumberFormat="1" applyFont="1" applyFill="1" applyBorder="1" applyAlignment="1">
      <alignment horizontal="right"/>
    </xf>
    <xf numFmtId="9" fontId="3" fillId="3" borderId="4" xfId="2" applyFont="1" applyFill="1" applyBorder="1" applyAlignment="1">
      <alignment horizontal="center"/>
    </xf>
    <xf numFmtId="0" fontId="5" fillId="3" borderId="4" xfId="0" applyFont="1" applyFill="1" applyBorder="1" applyAlignment="1">
      <alignment horizontal="center"/>
    </xf>
    <xf numFmtId="0" fontId="5" fillId="3" borderId="4" xfId="0" applyFont="1" applyFill="1" applyBorder="1" applyAlignment="1">
      <alignment horizontal="center" wrapText="1"/>
    </xf>
    <xf numFmtId="0" fontId="3" fillId="0" borderId="0" xfId="0" applyFont="1" applyAlignment="1">
      <alignment horizontal="left" wrapText="1"/>
    </xf>
    <xf numFmtId="0" fontId="3" fillId="0" borderId="4" xfId="0" applyFont="1" applyBorder="1" applyAlignment="1">
      <alignment horizontal="left" vertical="center" wrapText="1"/>
    </xf>
    <xf numFmtId="0" fontId="7" fillId="0" borderId="4" xfId="0" applyFont="1" applyBorder="1" applyAlignment="1">
      <alignment wrapText="1"/>
    </xf>
    <xf numFmtId="0" fontId="3" fillId="5" borderId="0" xfId="0" applyFont="1" applyFill="1"/>
    <xf numFmtId="164" fontId="3" fillId="0" borderId="4" xfId="1" applyNumberFormat="1" applyFont="1" applyBorder="1" applyAlignment="1">
      <alignment horizontal="left" wrapText="1"/>
    </xf>
    <xf numFmtId="49" fontId="3" fillId="0" borderId="4" xfId="0" applyNumberFormat="1" applyFont="1" applyBorder="1" applyAlignment="1">
      <alignment horizontal="center"/>
    </xf>
    <xf numFmtId="0" fontId="7" fillId="0" borderId="5" xfId="0" applyFont="1" applyBorder="1"/>
    <xf numFmtId="0" fontId="7" fillId="0" borderId="4" xfId="0" applyFont="1" applyBorder="1"/>
    <xf numFmtId="165" fontId="3" fillId="0" borderId="5" xfId="1" applyNumberFormat="1" applyFont="1" applyFill="1" applyBorder="1" applyAlignment="1">
      <alignment horizontal="center"/>
    </xf>
    <xf numFmtId="0" fontId="5" fillId="0" borderId="0" xfId="0" applyFont="1" applyAlignment="1">
      <alignment wrapText="1"/>
    </xf>
    <xf numFmtId="49" fontId="3" fillId="0" borderId="0" xfId="0" applyNumberFormat="1" applyFont="1" applyAlignment="1">
      <alignment wrapText="1"/>
    </xf>
    <xf numFmtId="165" fontId="5" fillId="0" borderId="0" xfId="1" applyNumberFormat="1" applyFont="1" applyFill="1" applyBorder="1" applyAlignment="1">
      <alignment horizontal="center"/>
    </xf>
    <xf numFmtId="165" fontId="3" fillId="0" borderId="0" xfId="1" applyNumberFormat="1" applyFont="1" applyFill="1" applyBorder="1" applyAlignment="1">
      <alignment horizontal="center"/>
    </xf>
    <xf numFmtId="165" fontId="3" fillId="0" borderId="0" xfId="0" applyNumberFormat="1" applyFont="1" applyAlignment="1">
      <alignment horizontal="center"/>
    </xf>
    <xf numFmtId="166" fontId="3" fillId="0" borderId="0" xfId="2" applyNumberFormat="1" applyFont="1" applyFill="1" applyBorder="1" applyAlignment="1">
      <alignment horizontal="center"/>
    </xf>
    <xf numFmtId="164" fontId="3" fillId="0" borderId="0" xfId="1" applyNumberFormat="1" applyFont="1" applyBorder="1" applyAlignment="1">
      <alignment horizontal="right"/>
    </xf>
    <xf numFmtId="164" fontId="3" fillId="0" borderId="0" xfId="0" applyNumberFormat="1" applyFont="1" applyAlignment="1">
      <alignment horizontal="right"/>
    </xf>
    <xf numFmtId="9" fontId="3" fillId="0" borderId="0" xfId="2" applyFont="1" applyBorder="1" applyAlignment="1">
      <alignment horizontal="center"/>
    </xf>
    <xf numFmtId="0" fontId="3" fillId="0" borderId="0" xfId="0" applyFont="1" applyAlignment="1">
      <alignment horizontal="center" wrapText="1"/>
    </xf>
    <xf numFmtId="0" fontId="8" fillId="0" borderId="0" xfId="0" applyFont="1" applyAlignment="1">
      <alignment horizontal="left"/>
    </xf>
    <xf numFmtId="0" fontId="3" fillId="3" borderId="0" xfId="0" applyFont="1" applyFill="1" applyAlignment="1">
      <alignment horizontal="left"/>
    </xf>
    <xf numFmtId="0" fontId="3" fillId="3" borderId="0" xfId="0" applyFont="1" applyFill="1" applyAlignment="1">
      <alignment horizontal="center"/>
    </xf>
    <xf numFmtId="0" fontId="3" fillId="3" borderId="0" xfId="0" applyFont="1" applyFill="1" applyAlignment="1">
      <alignment horizontal="right"/>
    </xf>
    <xf numFmtId="9" fontId="3" fillId="3" borderId="0" xfId="2" applyFont="1" applyFill="1" applyAlignment="1">
      <alignment horizontal="center"/>
    </xf>
    <xf numFmtId="0" fontId="3" fillId="3" borderId="0" xfId="0" applyFont="1" applyFill="1" applyAlignment="1">
      <alignment wrapText="1"/>
    </xf>
    <xf numFmtId="0" fontId="9" fillId="3" borderId="0" xfId="0" applyFont="1" applyFill="1" applyAlignment="1">
      <alignment horizontal="left"/>
    </xf>
    <xf numFmtId="165" fontId="9" fillId="3" borderId="0" xfId="1" applyNumberFormat="1" applyFont="1" applyFill="1" applyAlignment="1">
      <alignment horizontal="center"/>
    </xf>
    <xf numFmtId="0" fontId="3" fillId="0" borderId="0" xfId="0" applyFont="1" applyAlignment="1">
      <alignment horizontal="right"/>
    </xf>
    <xf numFmtId="9" fontId="3" fillId="0" borderId="0" xfId="2" applyFont="1" applyAlignment="1">
      <alignment horizontal="center"/>
    </xf>
    <xf numFmtId="0" fontId="3" fillId="0" borderId="0" xfId="0" quotePrefix="1" applyFont="1"/>
    <xf numFmtId="0" fontId="3" fillId="0" borderId="0" xfId="0" applyFont="1" applyAlignment="1">
      <alignment horizontal="left"/>
    </xf>
    <xf numFmtId="43" fontId="3" fillId="0" borderId="0" xfId="0" applyNumberFormat="1" applyFont="1"/>
    <xf numFmtId="0" fontId="3" fillId="0" borderId="0" xfId="0" applyFont="1" applyAlignment="1">
      <alignment horizontal="right" wrapText="1"/>
    </xf>
    <xf numFmtId="165" fontId="5" fillId="0" borderId="4" xfId="0" applyNumberFormat="1" applyFont="1" applyBorder="1" applyAlignment="1">
      <alignment horizontal="center"/>
    </xf>
    <xf numFmtId="166" fontId="5" fillId="0" borderId="4" xfId="2" applyNumberFormat="1" applyFont="1" applyFill="1" applyBorder="1" applyAlignment="1">
      <alignment horizontal="center"/>
    </xf>
    <xf numFmtId="9" fontId="3" fillId="0" borderId="4" xfId="2" quotePrefix="1" applyFont="1" applyFill="1" applyBorder="1" applyAlignment="1">
      <alignment horizontal="center" wrapText="1"/>
    </xf>
    <xf numFmtId="0" fontId="2" fillId="0" borderId="1" xfId="0" applyFont="1" applyBorder="1" applyAlignment="1">
      <alignment horizontal="center" vertical="top" wrapText="1"/>
    </xf>
    <xf numFmtId="0" fontId="2" fillId="0" borderId="1" xfId="0" applyFont="1" applyBorder="1" applyAlignment="1">
      <alignment horizontal="center" wrapText="1"/>
    </xf>
    <xf numFmtId="0" fontId="4" fillId="0" borderId="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4" xfId="0" applyFont="1" applyFill="1" applyBorder="1" applyAlignment="1">
      <alignment horizontal="center"/>
    </xf>
    <xf numFmtId="0" fontId="3" fillId="0" borderId="4" xfId="0" applyFont="1" applyFill="1" applyBorder="1"/>
    <xf numFmtId="0" fontId="3" fillId="0" borderId="4" xfId="0" applyFont="1" applyFill="1" applyBorder="1" applyAlignment="1">
      <alignment wrapText="1"/>
    </xf>
    <xf numFmtId="165" fontId="3" fillId="0" borderId="4" xfId="0" applyNumberFormat="1" applyFont="1" applyFill="1" applyBorder="1" applyAlignment="1">
      <alignment horizontal="center"/>
    </xf>
    <xf numFmtId="164" fontId="3" fillId="0" borderId="4" xfId="0" applyNumberFormat="1" applyFont="1" applyFill="1" applyBorder="1" applyAlignment="1">
      <alignment horizontal="right"/>
    </xf>
    <xf numFmtId="0" fontId="3" fillId="0" borderId="4" xfId="0" applyFont="1" applyFill="1" applyBorder="1" applyAlignment="1">
      <alignment horizontal="left" wrapText="1"/>
    </xf>
    <xf numFmtId="0" fontId="5" fillId="0" borderId="4" xfId="0" applyFont="1" applyFill="1" applyBorder="1" applyAlignment="1">
      <alignment horizontal="center"/>
    </xf>
    <xf numFmtId="0" fontId="3" fillId="0" borderId="0" xfId="0" applyFont="1" applyFill="1"/>
  </cellXfs>
  <cellStyles count="3">
    <cellStyle name="Comma" xfId="1" builtinId="3"/>
    <cellStyle name="Normal" xfId="0" builtinId="0"/>
    <cellStyle name="Percent" xfId="2" builtinId="5"/>
  </cellStyles>
  <dxfs count="2">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570ABCFE-6968-46F3-85D5-70185A99F649}"/>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FAF138-59D1-4497-9320-4E40F3BFCAA9}">
  <sheetPr>
    <tabColor theme="9"/>
    <pageSetUpPr fitToPage="1"/>
  </sheetPr>
  <dimension ref="A1:AR268"/>
  <sheetViews>
    <sheetView showGridLines="0" tabSelected="1" view="pageLayout" zoomScaleNormal="79" zoomScaleSheetLayoutView="70" workbookViewId="0">
      <selection activeCell="C9" sqref="C9"/>
    </sheetView>
  </sheetViews>
  <sheetFormatPr defaultColWidth="13.140625" defaultRowHeight="12.75" x14ac:dyDescent="0.2"/>
  <cols>
    <col min="1" max="1" width="9.42578125" style="6" customWidth="1"/>
    <col min="2" max="2" width="9.42578125" style="1" customWidth="1"/>
    <col min="3" max="3" width="17.5703125" style="1" customWidth="1"/>
    <col min="4" max="4" width="12.42578125" style="6" customWidth="1"/>
    <col min="5" max="5" width="21.85546875" style="1" customWidth="1"/>
    <col min="6" max="6" width="9.42578125" style="1" customWidth="1"/>
    <col min="7" max="7" width="19" style="1" customWidth="1"/>
    <col min="8" max="8" width="18.85546875" style="1" customWidth="1"/>
    <col min="9" max="9" width="33.140625" style="1" customWidth="1"/>
    <col min="10" max="10" width="15.42578125" style="1" customWidth="1"/>
    <col min="11" max="11" width="13.140625" style="1" customWidth="1"/>
    <col min="12" max="13" width="13.140625" style="6" customWidth="1"/>
    <col min="14" max="14" width="12.5703125" style="1" customWidth="1"/>
    <col min="15" max="15" width="12.85546875" style="1" customWidth="1"/>
    <col min="16" max="17" width="13.5703125" style="1" customWidth="1"/>
    <col min="18" max="18" width="11.5703125" style="1" customWidth="1"/>
    <col min="19" max="19" width="13" style="1" customWidth="1"/>
    <col min="20" max="21" width="11.140625" style="1" customWidth="1"/>
    <col min="22" max="22" width="13" style="6" customWidth="1"/>
    <col min="23" max="23" width="11.140625" style="6" customWidth="1"/>
    <col min="24" max="25" width="14.140625" style="6" customWidth="1"/>
    <col min="26" max="26" width="30.140625" style="1" customWidth="1"/>
    <col min="27" max="27" width="10.140625" style="101" customWidth="1"/>
    <col min="28" max="28" width="10.85546875" style="101" customWidth="1"/>
    <col min="29" max="29" width="11.140625" style="101" customWidth="1"/>
    <col min="30" max="31" width="9.85546875" style="101" customWidth="1"/>
    <col min="32" max="32" width="10.140625" style="101" customWidth="1"/>
    <col min="33" max="33" width="11.140625" style="101" customWidth="1"/>
    <col min="34" max="34" width="11" style="101" customWidth="1"/>
    <col min="35" max="35" width="13" style="102" customWidth="1"/>
    <col min="36" max="36" width="11.5703125" style="102" customWidth="1"/>
    <col min="37" max="37" width="15.140625" style="6" customWidth="1"/>
    <col min="38" max="38" width="51.5703125" style="55" customWidth="1"/>
    <col min="39" max="39" width="60.5703125" style="55" customWidth="1"/>
    <col min="40" max="40" width="10.85546875" style="1" customWidth="1"/>
    <col min="41" max="41" width="11.140625" style="1" customWidth="1"/>
    <col min="42" max="42" width="11.85546875" style="1" customWidth="1"/>
    <col min="43" max="43" width="22.85546875" style="1" customWidth="1"/>
    <col min="44" max="44" width="64.42578125" style="55" customWidth="1"/>
    <col min="45" max="16384" width="13.140625" style="1"/>
  </cols>
  <sheetData>
    <row r="1" spans="1:44" ht="72" customHeight="1" x14ac:dyDescent="0.2">
      <c r="A1" s="110" t="s">
        <v>0</v>
      </c>
      <c r="B1" s="110"/>
      <c r="C1" s="110"/>
      <c r="D1" s="110"/>
      <c r="E1" s="110"/>
      <c r="F1" s="110"/>
      <c r="G1" s="110"/>
      <c r="H1" s="110"/>
      <c r="I1" s="110"/>
      <c r="J1" s="110"/>
      <c r="K1" s="110"/>
      <c r="L1" s="110"/>
      <c r="M1" s="110"/>
      <c r="N1" s="110"/>
      <c r="O1" s="110"/>
      <c r="P1" s="110"/>
      <c r="Q1" s="110"/>
      <c r="R1" s="110"/>
      <c r="S1" s="110"/>
      <c r="T1" s="110"/>
      <c r="U1" s="110"/>
      <c r="V1" s="110"/>
      <c r="W1" s="110"/>
      <c r="X1" s="110"/>
      <c r="Y1" s="110"/>
      <c r="Z1" s="110"/>
      <c r="AA1" s="110"/>
      <c r="AB1" s="110"/>
      <c r="AC1" s="110"/>
      <c r="AD1" s="110"/>
      <c r="AE1" s="110"/>
      <c r="AF1" s="110"/>
      <c r="AG1" s="110"/>
      <c r="AH1" s="110"/>
      <c r="AI1" s="110"/>
      <c r="AJ1" s="110"/>
      <c r="AK1" s="110"/>
      <c r="AL1" s="111"/>
      <c r="AM1" s="111"/>
      <c r="AN1" s="110"/>
      <c r="AO1" s="110"/>
      <c r="AP1" s="110"/>
      <c r="AQ1" s="110"/>
      <c r="AR1" s="110"/>
    </row>
    <row r="2" spans="1:44" x14ac:dyDescent="0.2">
      <c r="A2" s="2"/>
      <c r="B2" s="3"/>
      <c r="C2" s="3"/>
      <c r="D2" s="3"/>
      <c r="E2" s="3"/>
      <c r="F2" s="3"/>
      <c r="G2" s="3"/>
      <c r="H2" s="3"/>
      <c r="I2" s="3"/>
      <c r="J2" s="4"/>
      <c r="K2" s="3"/>
      <c r="L2" s="5"/>
      <c r="N2" s="4"/>
      <c r="O2" s="4"/>
      <c r="P2" s="3"/>
      <c r="Q2" s="4"/>
      <c r="R2" s="4"/>
      <c r="S2" s="3"/>
      <c r="T2" s="3"/>
      <c r="U2" s="3"/>
      <c r="V2" s="3"/>
      <c r="W2" s="3"/>
      <c r="X2" s="7"/>
      <c r="Y2" s="7"/>
      <c r="Z2" s="3"/>
      <c r="AA2" s="8">
        <v>422326.98999999993</v>
      </c>
      <c r="AB2" s="8">
        <v>421759.84141500742</v>
      </c>
      <c r="AC2" s="8">
        <v>843187.97141500714</v>
      </c>
      <c r="AD2" s="8">
        <v>281059.04000000004</v>
      </c>
      <c r="AE2" s="8">
        <v>309372.80000000005</v>
      </c>
      <c r="AF2" s="8">
        <v>589070.84000000008</v>
      </c>
      <c r="AG2" s="8">
        <v>-55497.721415007283</v>
      </c>
      <c r="AH2" s="8">
        <v>-140338.4914150073</v>
      </c>
      <c r="AI2" s="7"/>
      <c r="AJ2" s="7"/>
      <c r="AK2" s="7"/>
      <c r="AL2" s="9"/>
      <c r="AM2" s="9"/>
      <c r="AN2" s="4"/>
      <c r="AO2" s="4"/>
      <c r="AP2" s="4"/>
      <c r="AQ2" s="10"/>
      <c r="AR2" s="11"/>
    </row>
    <row r="3" spans="1:44" x14ac:dyDescent="0.2">
      <c r="A3" s="12"/>
      <c r="B3" s="13" t="s">
        <v>1</v>
      </c>
      <c r="C3" s="13" t="s">
        <v>2</v>
      </c>
      <c r="D3" s="12" t="s">
        <v>3</v>
      </c>
      <c r="E3" s="12" t="s">
        <v>4</v>
      </c>
      <c r="F3" s="12" t="s">
        <v>5</v>
      </c>
      <c r="G3" s="13" t="s">
        <v>6</v>
      </c>
      <c r="H3" s="12" t="s">
        <v>7</v>
      </c>
      <c r="I3" s="12" t="s">
        <v>8</v>
      </c>
      <c r="J3" s="12" t="s">
        <v>9</v>
      </c>
      <c r="K3" s="12" t="s">
        <v>10</v>
      </c>
      <c r="L3" s="12" t="s">
        <v>11</v>
      </c>
      <c r="M3" s="12" t="s">
        <v>12</v>
      </c>
      <c r="N3" s="14" t="s">
        <v>13</v>
      </c>
      <c r="O3" s="14" t="s">
        <v>14</v>
      </c>
      <c r="P3" s="14" t="s">
        <v>15</v>
      </c>
      <c r="Q3" s="14" t="s">
        <v>16</v>
      </c>
      <c r="R3" s="14" t="s">
        <v>17</v>
      </c>
      <c r="S3" s="14" t="s">
        <v>18</v>
      </c>
      <c r="T3" s="12" t="s">
        <v>19</v>
      </c>
      <c r="U3" s="12" t="s">
        <v>20</v>
      </c>
      <c r="V3" s="12" t="s">
        <v>21</v>
      </c>
      <c r="W3" s="12" t="s">
        <v>22</v>
      </c>
      <c r="X3" s="12" t="s">
        <v>23</v>
      </c>
      <c r="Y3" s="12" t="s">
        <v>24</v>
      </c>
      <c r="Z3" s="12" t="s">
        <v>25</v>
      </c>
      <c r="AA3" s="12" t="s">
        <v>26</v>
      </c>
      <c r="AB3" s="12" t="s">
        <v>27</v>
      </c>
      <c r="AC3" s="12" t="s">
        <v>28</v>
      </c>
      <c r="AD3" s="12" t="s">
        <v>29</v>
      </c>
      <c r="AE3" s="12" t="s">
        <v>30</v>
      </c>
      <c r="AF3" s="12" t="s">
        <v>31</v>
      </c>
      <c r="AG3" s="12" t="s">
        <v>32</v>
      </c>
      <c r="AH3" s="12" t="s">
        <v>33</v>
      </c>
      <c r="AI3" s="12" t="s">
        <v>34</v>
      </c>
      <c r="AJ3" s="12" t="s">
        <v>35</v>
      </c>
      <c r="AK3" s="12" t="s">
        <v>36</v>
      </c>
      <c r="AL3" s="13" t="s">
        <v>37</v>
      </c>
      <c r="AM3" s="13" t="s">
        <v>38</v>
      </c>
      <c r="AN3" s="12" t="s">
        <v>39</v>
      </c>
      <c r="AO3" s="12" t="s">
        <v>40</v>
      </c>
      <c r="AP3" s="12" t="s">
        <v>41</v>
      </c>
      <c r="AQ3" s="13" t="s">
        <v>42</v>
      </c>
      <c r="AR3" s="13" t="s">
        <v>43</v>
      </c>
    </row>
    <row r="4" spans="1:44" ht="22.5" customHeight="1" x14ac:dyDescent="0.2">
      <c r="A4" s="15"/>
      <c r="B4" s="16"/>
      <c r="C4" s="15"/>
      <c r="D4" s="15"/>
      <c r="E4" s="15"/>
      <c r="F4" s="15"/>
      <c r="G4" s="15"/>
      <c r="H4" s="15"/>
      <c r="I4" s="15"/>
      <c r="J4" s="15"/>
      <c r="K4" s="15"/>
      <c r="L4" s="17"/>
      <c r="M4" s="18"/>
      <c r="N4" s="115" t="s">
        <v>44</v>
      </c>
      <c r="O4" s="116"/>
      <c r="P4" s="117"/>
      <c r="Q4" s="115" t="s">
        <v>45</v>
      </c>
      <c r="R4" s="116"/>
      <c r="S4" s="117"/>
      <c r="T4" s="15"/>
      <c r="U4" s="15"/>
      <c r="V4" s="15"/>
      <c r="W4" s="15"/>
      <c r="X4" s="15"/>
      <c r="Y4" s="15"/>
      <c r="Z4" s="19"/>
      <c r="AA4" s="112" t="s">
        <v>46</v>
      </c>
      <c r="AB4" s="113"/>
      <c r="AC4" s="113"/>
      <c r="AD4" s="113" t="s">
        <v>47</v>
      </c>
      <c r="AE4" s="113"/>
      <c r="AF4" s="113"/>
      <c r="AG4" s="15"/>
      <c r="AH4" s="15"/>
      <c r="AI4" s="15"/>
      <c r="AJ4" s="15"/>
      <c r="AK4" s="15"/>
      <c r="AL4" s="20"/>
      <c r="AM4" s="20"/>
      <c r="AN4" s="112" t="s">
        <v>48</v>
      </c>
      <c r="AO4" s="113"/>
      <c r="AP4" s="114"/>
      <c r="AQ4" s="15"/>
      <c r="AR4" s="20"/>
    </row>
    <row r="5" spans="1:44" s="6" customFormat="1" ht="89.25" x14ac:dyDescent="0.2">
      <c r="A5" s="21" t="s">
        <v>49</v>
      </c>
      <c r="B5" s="22" t="s">
        <v>50</v>
      </c>
      <c r="C5" s="21" t="s">
        <v>51</v>
      </c>
      <c r="D5" s="21" t="s">
        <v>52</v>
      </c>
      <c r="E5" s="21" t="s">
        <v>53</v>
      </c>
      <c r="F5" s="21" t="s">
        <v>54</v>
      </c>
      <c r="G5" s="21" t="s">
        <v>55</v>
      </c>
      <c r="H5" s="21" t="s">
        <v>56</v>
      </c>
      <c r="I5" s="21" t="s">
        <v>57</v>
      </c>
      <c r="J5" s="21" t="s">
        <v>58</v>
      </c>
      <c r="K5" s="21" t="s">
        <v>59</v>
      </c>
      <c r="L5" s="21" t="s">
        <v>60</v>
      </c>
      <c r="M5" s="23" t="s">
        <v>61</v>
      </c>
      <c r="N5" s="21" t="s">
        <v>62</v>
      </c>
      <c r="O5" s="22" t="s">
        <v>63</v>
      </c>
      <c r="P5" s="23" t="s">
        <v>64</v>
      </c>
      <c r="Q5" s="21" t="s">
        <v>65</v>
      </c>
      <c r="R5" s="22" t="s">
        <v>66</v>
      </c>
      <c r="S5" s="21" t="s">
        <v>67</v>
      </c>
      <c r="T5" s="21" t="s">
        <v>68</v>
      </c>
      <c r="U5" s="21" t="s">
        <v>69</v>
      </c>
      <c r="V5" s="21" t="s">
        <v>70</v>
      </c>
      <c r="W5" s="21" t="s">
        <v>71</v>
      </c>
      <c r="X5" s="21" t="s">
        <v>72</v>
      </c>
      <c r="Y5" s="21" t="s">
        <v>73</v>
      </c>
      <c r="Z5" s="21" t="s">
        <v>74</v>
      </c>
      <c r="AA5" s="24" t="s">
        <v>75</v>
      </c>
      <c r="AB5" s="24" t="s">
        <v>76</v>
      </c>
      <c r="AC5" s="21" t="s">
        <v>77</v>
      </c>
      <c r="AD5" s="24" t="s">
        <v>78</v>
      </c>
      <c r="AE5" s="24" t="s">
        <v>79</v>
      </c>
      <c r="AF5" s="21" t="s">
        <v>80</v>
      </c>
      <c r="AG5" s="21" t="s">
        <v>81</v>
      </c>
      <c r="AH5" s="21" t="s">
        <v>82</v>
      </c>
      <c r="AI5" s="21" t="s">
        <v>83</v>
      </c>
      <c r="AJ5" s="21" t="s">
        <v>84</v>
      </c>
      <c r="AK5" s="21" t="s">
        <v>85</v>
      </c>
      <c r="AL5" s="21" t="s">
        <v>86</v>
      </c>
      <c r="AM5" s="21" t="s">
        <v>87</v>
      </c>
      <c r="AN5" s="25" t="s">
        <v>88</v>
      </c>
      <c r="AO5" s="25" t="s">
        <v>89</v>
      </c>
      <c r="AP5" s="25" t="s">
        <v>90</v>
      </c>
      <c r="AQ5" s="21" t="s">
        <v>91</v>
      </c>
      <c r="AR5" s="21" t="s">
        <v>92</v>
      </c>
    </row>
    <row r="6" spans="1:44" ht="38.25" x14ac:dyDescent="0.2">
      <c r="A6" s="26">
        <v>1</v>
      </c>
      <c r="B6" s="27" t="s">
        <v>93</v>
      </c>
      <c r="C6" s="27" t="s">
        <v>94</v>
      </c>
      <c r="D6" s="12" t="s">
        <v>95</v>
      </c>
      <c r="E6" s="28" t="s">
        <v>96</v>
      </c>
      <c r="F6" s="29" t="s">
        <v>97</v>
      </c>
      <c r="G6" s="28" t="s">
        <v>98</v>
      </c>
      <c r="H6" s="28" t="s">
        <v>99</v>
      </c>
      <c r="I6" s="28" t="s">
        <v>99</v>
      </c>
      <c r="J6" s="30" t="s">
        <v>100</v>
      </c>
      <c r="K6" s="12" t="s">
        <v>101</v>
      </c>
      <c r="L6" s="27" t="s">
        <v>102</v>
      </c>
      <c r="M6" s="27" t="s">
        <v>103</v>
      </c>
      <c r="N6" s="31">
        <v>7607.7394199999999</v>
      </c>
      <c r="O6" s="32">
        <v>7913.0621600000004</v>
      </c>
      <c r="P6" s="31">
        <v>15520.801579999999</v>
      </c>
      <c r="Q6" s="33">
        <v>9412.664319999998</v>
      </c>
      <c r="R6" s="31">
        <v>12978.764999999999</v>
      </c>
      <c r="S6" s="31">
        <v>22391.429319999996</v>
      </c>
      <c r="T6" s="34">
        <v>5065.702839999999</v>
      </c>
      <c r="U6" s="34">
        <v>6870.6277399999963</v>
      </c>
      <c r="V6" s="35">
        <v>0.64016972665863636</v>
      </c>
      <c r="W6" s="35">
        <v>0.44267222311851734</v>
      </c>
      <c r="X6" s="12" t="s">
        <v>104</v>
      </c>
      <c r="Y6" s="12" t="s">
        <v>104</v>
      </c>
      <c r="Z6" s="28" t="s">
        <v>105</v>
      </c>
      <c r="AA6" s="36" t="s">
        <v>97</v>
      </c>
      <c r="AB6" s="36" t="s">
        <v>97</v>
      </c>
      <c r="AC6" s="36" t="s">
        <v>97</v>
      </c>
      <c r="AD6" s="36" t="s">
        <v>97</v>
      </c>
      <c r="AE6" s="36" t="s">
        <v>97</v>
      </c>
      <c r="AF6" s="36" t="s">
        <v>97</v>
      </c>
      <c r="AG6" s="37" t="s">
        <v>97</v>
      </c>
      <c r="AH6" s="37" t="s">
        <v>97</v>
      </c>
      <c r="AI6" s="38" t="s">
        <v>97</v>
      </c>
      <c r="AJ6" s="38" t="s">
        <v>97</v>
      </c>
      <c r="AK6" s="12" t="s">
        <v>97</v>
      </c>
      <c r="AL6" s="29" t="s">
        <v>106</v>
      </c>
      <c r="AM6" s="29" t="s">
        <v>97</v>
      </c>
      <c r="AN6" s="39" t="s">
        <v>107</v>
      </c>
      <c r="AO6" s="39" t="s">
        <v>107</v>
      </c>
      <c r="AP6" s="39" t="s">
        <v>107</v>
      </c>
      <c r="AQ6" s="39" t="s">
        <v>108</v>
      </c>
      <c r="AR6" s="28" t="s">
        <v>97</v>
      </c>
    </row>
    <row r="7" spans="1:44" ht="25.5" x14ac:dyDescent="0.2">
      <c r="A7" s="12">
        <v>2</v>
      </c>
      <c r="B7" s="27" t="s">
        <v>93</v>
      </c>
      <c r="C7" s="27" t="s">
        <v>94</v>
      </c>
      <c r="D7" s="12" t="s">
        <v>95</v>
      </c>
      <c r="E7" s="28" t="s">
        <v>96</v>
      </c>
      <c r="F7" s="28" t="s">
        <v>97</v>
      </c>
      <c r="G7" s="28" t="s">
        <v>98</v>
      </c>
      <c r="H7" s="28" t="s">
        <v>109</v>
      </c>
      <c r="I7" s="28" t="s">
        <v>110</v>
      </c>
      <c r="J7" s="30" t="s">
        <v>100</v>
      </c>
      <c r="K7" s="12" t="s">
        <v>111</v>
      </c>
      <c r="L7" s="27" t="s">
        <v>97</v>
      </c>
      <c r="M7" s="27" t="s">
        <v>97</v>
      </c>
      <c r="N7" s="31">
        <v>0</v>
      </c>
      <c r="O7" s="32">
        <v>0</v>
      </c>
      <c r="P7" s="31">
        <v>0</v>
      </c>
      <c r="Q7" s="31">
        <v>89.90419</v>
      </c>
      <c r="R7" s="31">
        <v>190.41002</v>
      </c>
      <c r="S7" s="31">
        <v>280.31421</v>
      </c>
      <c r="T7" s="34">
        <v>190.41002</v>
      </c>
      <c r="U7" s="34">
        <v>280.31421</v>
      </c>
      <c r="V7" s="35">
        <v>1</v>
      </c>
      <c r="W7" s="35">
        <v>1</v>
      </c>
      <c r="X7" s="12" t="s">
        <v>97</v>
      </c>
      <c r="Y7" s="12" t="s">
        <v>97</v>
      </c>
      <c r="Z7" s="28" t="s">
        <v>97</v>
      </c>
      <c r="AA7" s="36" t="s">
        <v>97</v>
      </c>
      <c r="AB7" s="36" t="s">
        <v>97</v>
      </c>
      <c r="AC7" s="36" t="s">
        <v>97</v>
      </c>
      <c r="AD7" s="36" t="s">
        <v>97</v>
      </c>
      <c r="AE7" s="36" t="s">
        <v>97</v>
      </c>
      <c r="AF7" s="36" t="s">
        <v>97</v>
      </c>
      <c r="AG7" s="37" t="s">
        <v>97</v>
      </c>
      <c r="AH7" s="37" t="s">
        <v>97</v>
      </c>
      <c r="AI7" s="38" t="s">
        <v>97</v>
      </c>
      <c r="AJ7" s="38" t="s">
        <v>97</v>
      </c>
      <c r="AK7" s="12" t="s">
        <v>97</v>
      </c>
      <c r="AL7" s="29" t="s">
        <v>97</v>
      </c>
      <c r="AM7" s="29" t="s">
        <v>97</v>
      </c>
      <c r="AN7" s="39" t="s">
        <v>97</v>
      </c>
      <c r="AO7" s="39" t="s">
        <v>97</v>
      </c>
      <c r="AP7" s="39" t="s">
        <v>97</v>
      </c>
      <c r="AQ7" s="40" t="s">
        <v>97</v>
      </c>
      <c r="AR7" s="28" t="s">
        <v>97</v>
      </c>
    </row>
    <row r="8" spans="1:44" x14ac:dyDescent="0.2">
      <c r="A8" s="12">
        <v>3</v>
      </c>
      <c r="B8" s="27" t="s">
        <v>93</v>
      </c>
      <c r="C8" s="27" t="s">
        <v>94</v>
      </c>
      <c r="D8" s="12" t="s">
        <v>95</v>
      </c>
      <c r="E8" s="28" t="s">
        <v>96</v>
      </c>
      <c r="F8" s="28" t="s">
        <v>97</v>
      </c>
      <c r="G8" s="28" t="s">
        <v>98</v>
      </c>
      <c r="H8" s="28" t="s">
        <v>112</v>
      </c>
      <c r="I8" s="28" t="s">
        <v>112</v>
      </c>
      <c r="J8" s="30" t="s">
        <v>100</v>
      </c>
      <c r="K8" s="12" t="s">
        <v>111</v>
      </c>
      <c r="L8" s="27" t="s">
        <v>97</v>
      </c>
      <c r="M8" s="27" t="s">
        <v>97</v>
      </c>
      <c r="N8" s="31">
        <v>7607.7394199999999</v>
      </c>
      <c r="O8" s="32">
        <v>7913.0621600000004</v>
      </c>
      <c r="P8" s="31">
        <v>15520.801579999999</v>
      </c>
      <c r="Q8" s="31">
        <v>9322.7601299999988</v>
      </c>
      <c r="R8" s="31">
        <v>12788.35498</v>
      </c>
      <c r="S8" s="31">
        <v>22111.115109999999</v>
      </c>
      <c r="T8" s="34">
        <v>4875.2928199999997</v>
      </c>
      <c r="U8" s="34">
        <v>6590.3135299999994</v>
      </c>
      <c r="V8" s="35">
        <v>0.6161069787426009</v>
      </c>
      <c r="W8" s="35">
        <v>0.42461167331023891</v>
      </c>
      <c r="X8" s="12" t="s">
        <v>97</v>
      </c>
      <c r="Y8" s="12" t="s">
        <v>97</v>
      </c>
      <c r="Z8" s="28" t="s">
        <v>97</v>
      </c>
      <c r="AA8" s="36" t="s">
        <v>97</v>
      </c>
      <c r="AB8" s="36" t="s">
        <v>97</v>
      </c>
      <c r="AC8" s="36" t="s">
        <v>97</v>
      </c>
      <c r="AD8" s="36" t="s">
        <v>97</v>
      </c>
      <c r="AE8" s="36" t="s">
        <v>97</v>
      </c>
      <c r="AF8" s="36" t="s">
        <v>97</v>
      </c>
      <c r="AG8" s="37" t="s">
        <v>97</v>
      </c>
      <c r="AH8" s="37" t="s">
        <v>97</v>
      </c>
      <c r="AI8" s="38" t="s">
        <v>97</v>
      </c>
      <c r="AJ8" s="38" t="s">
        <v>97</v>
      </c>
      <c r="AK8" s="12" t="s">
        <v>97</v>
      </c>
      <c r="AL8" s="29" t="s">
        <v>97</v>
      </c>
      <c r="AM8" s="29" t="s">
        <v>97</v>
      </c>
      <c r="AN8" s="39" t="s">
        <v>97</v>
      </c>
      <c r="AO8" s="39" t="s">
        <v>97</v>
      </c>
      <c r="AP8" s="39" t="s">
        <v>97</v>
      </c>
      <c r="AQ8" s="40" t="s">
        <v>97</v>
      </c>
      <c r="AR8" s="28" t="s">
        <v>97</v>
      </c>
    </row>
    <row r="9" spans="1:44" ht="79.900000000000006" customHeight="1" x14ac:dyDescent="0.2">
      <c r="A9" s="12">
        <v>4</v>
      </c>
      <c r="B9" s="27" t="s">
        <v>93</v>
      </c>
      <c r="C9" s="27" t="s">
        <v>94</v>
      </c>
      <c r="D9" s="12" t="s">
        <v>113</v>
      </c>
      <c r="E9" s="28" t="s">
        <v>114</v>
      </c>
      <c r="F9" s="28" t="s">
        <v>115</v>
      </c>
      <c r="G9" s="28" t="s">
        <v>116</v>
      </c>
      <c r="H9" s="28" t="s">
        <v>117</v>
      </c>
      <c r="I9" s="28" t="s">
        <v>117</v>
      </c>
      <c r="J9" s="28" t="s">
        <v>118</v>
      </c>
      <c r="K9" s="12" t="s">
        <v>101</v>
      </c>
      <c r="L9" s="27" t="s">
        <v>102</v>
      </c>
      <c r="M9" s="27" t="s">
        <v>103</v>
      </c>
      <c r="N9" s="31">
        <v>10498.75784</v>
      </c>
      <c r="O9" s="32">
        <v>10964.79535</v>
      </c>
      <c r="P9" s="31">
        <v>21463.553189999999</v>
      </c>
      <c r="Q9" s="31">
        <v>24351.092689999998</v>
      </c>
      <c r="R9" s="31">
        <v>38077.50707</v>
      </c>
      <c r="S9" s="31">
        <v>62428.599759999997</v>
      </c>
      <c r="T9" s="34">
        <v>27112.711719999999</v>
      </c>
      <c r="U9" s="34">
        <v>40965.046569999999</v>
      </c>
      <c r="V9" s="35">
        <v>2.4727056779951666</v>
      </c>
      <c r="W9" s="35">
        <v>1.9085864398764072</v>
      </c>
      <c r="X9" s="12" t="s">
        <v>119</v>
      </c>
      <c r="Y9" s="12" t="s">
        <v>119</v>
      </c>
      <c r="Z9" s="28" t="s">
        <v>105</v>
      </c>
      <c r="AA9" s="36" t="s">
        <v>97</v>
      </c>
      <c r="AB9" s="36" t="s">
        <v>97</v>
      </c>
      <c r="AC9" s="36" t="s">
        <v>97</v>
      </c>
      <c r="AD9" s="36" t="s">
        <v>97</v>
      </c>
      <c r="AE9" s="36" t="s">
        <v>97</v>
      </c>
      <c r="AF9" s="36" t="s">
        <v>97</v>
      </c>
      <c r="AG9" s="37" t="s">
        <v>97</v>
      </c>
      <c r="AH9" s="37" t="s">
        <v>97</v>
      </c>
      <c r="AI9" s="38" t="s">
        <v>97</v>
      </c>
      <c r="AJ9" s="38" t="s">
        <v>97</v>
      </c>
      <c r="AK9" s="12" t="s">
        <v>97</v>
      </c>
      <c r="AL9" s="29" t="s">
        <v>120</v>
      </c>
      <c r="AM9" s="29" t="s">
        <v>97</v>
      </c>
      <c r="AN9" s="39" t="s">
        <v>121</v>
      </c>
      <c r="AO9" s="39" t="s">
        <v>121</v>
      </c>
      <c r="AP9" s="39" t="s">
        <v>121</v>
      </c>
      <c r="AQ9" s="39" t="s">
        <v>122</v>
      </c>
      <c r="AR9" s="28" t="s">
        <v>123</v>
      </c>
    </row>
    <row r="10" spans="1:44" ht="81" customHeight="1" x14ac:dyDescent="0.2">
      <c r="A10" s="12">
        <v>5</v>
      </c>
      <c r="B10" s="27" t="s">
        <v>93</v>
      </c>
      <c r="C10" s="27" t="s">
        <v>94</v>
      </c>
      <c r="D10" s="12" t="s">
        <v>113</v>
      </c>
      <c r="E10" s="28" t="s">
        <v>124</v>
      </c>
      <c r="F10" s="28" t="s">
        <v>125</v>
      </c>
      <c r="G10" s="28" t="s">
        <v>126</v>
      </c>
      <c r="H10" s="28" t="s">
        <v>99</v>
      </c>
      <c r="I10" s="28" t="s">
        <v>99</v>
      </c>
      <c r="J10" s="28" t="s">
        <v>118</v>
      </c>
      <c r="K10" s="12" t="s">
        <v>101</v>
      </c>
      <c r="L10" s="27" t="s">
        <v>102</v>
      </c>
      <c r="M10" s="27" t="s">
        <v>103</v>
      </c>
      <c r="N10" s="31">
        <v>8523.8734299999996</v>
      </c>
      <c r="O10" s="32">
        <v>8902.2462599999999</v>
      </c>
      <c r="P10" s="31">
        <v>17426.11969</v>
      </c>
      <c r="Q10" s="31">
        <v>1383.8001099999999</v>
      </c>
      <c r="R10" s="31">
        <v>10254.089800000002</v>
      </c>
      <c r="S10" s="31">
        <v>11637.889910000002</v>
      </c>
      <c r="T10" s="34">
        <v>1351.8435400000017</v>
      </c>
      <c r="U10" s="34">
        <v>-5788.2297799999978</v>
      </c>
      <c r="V10" s="35">
        <v>0.15185420628882959</v>
      </c>
      <c r="W10" s="35">
        <v>-0.33215827062874936</v>
      </c>
      <c r="X10" s="12" t="s">
        <v>104</v>
      </c>
      <c r="Y10" s="12" t="s">
        <v>104</v>
      </c>
      <c r="Z10" s="28" t="s">
        <v>127</v>
      </c>
      <c r="AA10" s="36">
        <v>240</v>
      </c>
      <c r="AB10" s="36">
        <v>240</v>
      </c>
      <c r="AC10" s="36">
        <v>480</v>
      </c>
      <c r="AD10" s="36">
        <v>34</v>
      </c>
      <c r="AE10" s="36">
        <v>320</v>
      </c>
      <c r="AF10" s="36">
        <v>354</v>
      </c>
      <c r="AG10" s="37">
        <v>80</v>
      </c>
      <c r="AH10" s="37">
        <v>-126</v>
      </c>
      <c r="AI10" s="38">
        <v>0.33333333333333331</v>
      </c>
      <c r="AJ10" s="38">
        <v>-0.26250000000000001</v>
      </c>
      <c r="AK10" s="12" t="s">
        <v>119</v>
      </c>
      <c r="AL10" s="29" t="s">
        <v>106</v>
      </c>
      <c r="AM10" s="29" t="s">
        <v>128</v>
      </c>
      <c r="AN10" s="39" t="s">
        <v>107</v>
      </c>
      <c r="AO10" s="39" t="s">
        <v>107</v>
      </c>
      <c r="AP10" s="39" t="s">
        <v>107</v>
      </c>
      <c r="AQ10" s="40" t="s">
        <v>108</v>
      </c>
      <c r="AR10" s="28" t="s">
        <v>129</v>
      </c>
    </row>
    <row r="11" spans="1:44" ht="25.5" x14ac:dyDescent="0.2">
      <c r="A11" s="12">
        <v>6</v>
      </c>
      <c r="B11" s="27" t="s">
        <v>93</v>
      </c>
      <c r="C11" s="27" t="s">
        <v>94</v>
      </c>
      <c r="D11" s="12" t="s">
        <v>113</v>
      </c>
      <c r="E11" s="28" t="s">
        <v>124</v>
      </c>
      <c r="F11" s="28" t="s">
        <v>125</v>
      </c>
      <c r="G11" s="28" t="s">
        <v>126</v>
      </c>
      <c r="H11" s="28" t="s">
        <v>130</v>
      </c>
      <c r="I11" s="28" t="s">
        <v>131</v>
      </c>
      <c r="J11" s="28" t="s">
        <v>118</v>
      </c>
      <c r="K11" s="12" t="s">
        <v>101</v>
      </c>
      <c r="L11" s="27" t="s">
        <v>97</v>
      </c>
      <c r="M11" s="27" t="s">
        <v>97</v>
      </c>
      <c r="N11" s="31">
        <v>8523.8734299999996</v>
      </c>
      <c r="O11" s="32">
        <v>8902.2462599999999</v>
      </c>
      <c r="P11" s="31">
        <v>17426.11969</v>
      </c>
      <c r="Q11" s="31">
        <v>1383.8001099999999</v>
      </c>
      <c r="R11" s="31">
        <v>10254.089800000002</v>
      </c>
      <c r="S11" s="31">
        <v>11637.889910000002</v>
      </c>
      <c r="T11" s="34">
        <v>1351.8435400000017</v>
      </c>
      <c r="U11" s="34">
        <v>-5788.2297799999978</v>
      </c>
      <c r="V11" s="35">
        <v>0.15185420628882959</v>
      </c>
      <c r="W11" s="35">
        <v>-0.33215827062874936</v>
      </c>
      <c r="X11" s="12" t="s">
        <v>97</v>
      </c>
      <c r="Y11" s="12" t="s">
        <v>97</v>
      </c>
      <c r="Z11" s="28" t="s">
        <v>127</v>
      </c>
      <c r="AA11" s="36">
        <v>240</v>
      </c>
      <c r="AB11" s="36">
        <v>240</v>
      </c>
      <c r="AC11" s="36">
        <v>480</v>
      </c>
      <c r="AD11" s="36">
        <v>34</v>
      </c>
      <c r="AE11" s="36">
        <v>320</v>
      </c>
      <c r="AF11" s="36">
        <v>354</v>
      </c>
      <c r="AG11" s="37">
        <v>80</v>
      </c>
      <c r="AH11" s="37">
        <v>-126</v>
      </c>
      <c r="AI11" s="38">
        <v>0.33333333333333331</v>
      </c>
      <c r="AJ11" s="38">
        <v>-0.26250000000000001</v>
      </c>
      <c r="AK11" s="12" t="s">
        <v>97</v>
      </c>
      <c r="AL11" s="29" t="s">
        <v>97</v>
      </c>
      <c r="AM11" s="29" t="s">
        <v>97</v>
      </c>
      <c r="AN11" s="39" t="s">
        <v>97</v>
      </c>
      <c r="AO11" s="39" t="s">
        <v>97</v>
      </c>
      <c r="AP11" s="39" t="s">
        <v>97</v>
      </c>
      <c r="AQ11" s="40" t="s">
        <v>97</v>
      </c>
      <c r="AR11" s="28" t="s">
        <v>97</v>
      </c>
    </row>
    <row r="12" spans="1:44" ht="38.25" x14ac:dyDescent="0.2">
      <c r="A12" s="12">
        <v>7</v>
      </c>
      <c r="B12" s="27" t="s">
        <v>93</v>
      </c>
      <c r="C12" s="27" t="s">
        <v>94</v>
      </c>
      <c r="D12" s="12" t="s">
        <v>113</v>
      </c>
      <c r="E12" s="28" t="s">
        <v>124</v>
      </c>
      <c r="F12" s="28" t="s">
        <v>132</v>
      </c>
      <c r="G12" s="28" t="s">
        <v>133</v>
      </c>
      <c r="H12" s="28" t="s">
        <v>117</v>
      </c>
      <c r="I12" s="28" t="s">
        <v>117</v>
      </c>
      <c r="J12" s="28" t="s">
        <v>118</v>
      </c>
      <c r="K12" s="12" t="s">
        <v>101</v>
      </c>
      <c r="L12" s="27" t="s">
        <v>102</v>
      </c>
      <c r="M12" s="27" t="s">
        <v>103</v>
      </c>
      <c r="N12" s="31">
        <v>4674.2293499999996</v>
      </c>
      <c r="O12" s="32">
        <v>4881.7173400000001</v>
      </c>
      <c r="P12" s="31">
        <v>9555.9466900000007</v>
      </c>
      <c r="Q12" s="31">
        <v>377.45445000000001</v>
      </c>
      <c r="R12" s="31">
        <v>881.79484000000002</v>
      </c>
      <c r="S12" s="31">
        <v>1259.24929</v>
      </c>
      <c r="T12" s="34">
        <v>-3999.9225000000001</v>
      </c>
      <c r="U12" s="34">
        <v>-8296.6974000000009</v>
      </c>
      <c r="V12" s="35">
        <v>-0.8193679030175065</v>
      </c>
      <c r="W12" s="35">
        <v>-0.86822349152305711</v>
      </c>
      <c r="X12" s="12" t="s">
        <v>104</v>
      </c>
      <c r="Y12" s="12" t="s">
        <v>104</v>
      </c>
      <c r="Z12" s="28" t="s">
        <v>105</v>
      </c>
      <c r="AA12" s="36" t="s">
        <v>97</v>
      </c>
      <c r="AB12" s="36" t="s">
        <v>97</v>
      </c>
      <c r="AC12" s="36" t="s">
        <v>97</v>
      </c>
      <c r="AD12" s="36" t="s">
        <v>97</v>
      </c>
      <c r="AE12" s="41" t="s">
        <v>97</v>
      </c>
      <c r="AF12" s="36" t="s">
        <v>97</v>
      </c>
      <c r="AG12" s="37" t="s">
        <v>97</v>
      </c>
      <c r="AH12" s="37" t="s">
        <v>97</v>
      </c>
      <c r="AI12" s="38" t="s">
        <v>97</v>
      </c>
      <c r="AJ12" s="38" t="s">
        <v>97</v>
      </c>
      <c r="AK12" s="12" t="s">
        <v>97</v>
      </c>
      <c r="AL12" s="29" t="s">
        <v>106</v>
      </c>
      <c r="AM12" s="29" t="s">
        <v>97</v>
      </c>
      <c r="AN12" s="39" t="s">
        <v>107</v>
      </c>
      <c r="AO12" s="39" t="s">
        <v>107</v>
      </c>
      <c r="AP12" s="39" t="s">
        <v>107</v>
      </c>
      <c r="AQ12" s="40" t="s">
        <v>108</v>
      </c>
      <c r="AR12" s="28" t="s">
        <v>97</v>
      </c>
    </row>
    <row r="13" spans="1:44" ht="38.25" x14ac:dyDescent="0.2">
      <c r="A13" s="12">
        <v>8</v>
      </c>
      <c r="B13" s="27" t="s">
        <v>93</v>
      </c>
      <c r="C13" s="27" t="s">
        <v>94</v>
      </c>
      <c r="D13" s="12" t="s">
        <v>113</v>
      </c>
      <c r="E13" s="28" t="s">
        <v>124</v>
      </c>
      <c r="F13" s="28" t="s">
        <v>134</v>
      </c>
      <c r="G13" s="28" t="s">
        <v>135</v>
      </c>
      <c r="H13" s="28" t="s">
        <v>117</v>
      </c>
      <c r="I13" s="28" t="s">
        <v>117</v>
      </c>
      <c r="J13" s="28" t="s">
        <v>118</v>
      </c>
      <c r="K13" s="12" t="s">
        <v>101</v>
      </c>
      <c r="L13" s="27" t="s">
        <v>102</v>
      </c>
      <c r="M13" s="27" t="s">
        <v>103</v>
      </c>
      <c r="N13" s="31">
        <v>25025.828699999998</v>
      </c>
      <c r="O13" s="32">
        <v>26136.719639999999</v>
      </c>
      <c r="P13" s="31">
        <v>51162.548339999994</v>
      </c>
      <c r="Q13" s="31">
        <v>12634.52526</v>
      </c>
      <c r="R13" s="31">
        <v>23951.632129999998</v>
      </c>
      <c r="S13" s="31">
        <v>36586.15739</v>
      </c>
      <c r="T13" s="34">
        <v>-2185.0875100000012</v>
      </c>
      <c r="U13" s="34">
        <v>-14576.390949999994</v>
      </c>
      <c r="V13" s="35">
        <v>-8.3602209462273633E-2</v>
      </c>
      <c r="W13" s="35">
        <v>-0.2849035363354615</v>
      </c>
      <c r="X13" s="12" t="s">
        <v>104</v>
      </c>
      <c r="Y13" s="12" t="s">
        <v>104</v>
      </c>
      <c r="Z13" s="28" t="s">
        <v>105</v>
      </c>
      <c r="AA13" s="36" t="s">
        <v>97</v>
      </c>
      <c r="AB13" s="36" t="s">
        <v>97</v>
      </c>
      <c r="AC13" s="36" t="s">
        <v>97</v>
      </c>
      <c r="AD13" s="36" t="s">
        <v>97</v>
      </c>
      <c r="AE13" s="36" t="s">
        <v>97</v>
      </c>
      <c r="AF13" s="36" t="s">
        <v>97</v>
      </c>
      <c r="AG13" s="37" t="s">
        <v>97</v>
      </c>
      <c r="AH13" s="37" t="s">
        <v>97</v>
      </c>
      <c r="AI13" s="38" t="s">
        <v>97</v>
      </c>
      <c r="AJ13" s="38" t="s">
        <v>97</v>
      </c>
      <c r="AK13" s="12" t="s">
        <v>97</v>
      </c>
      <c r="AL13" s="29" t="s">
        <v>106</v>
      </c>
      <c r="AM13" s="29" t="s">
        <v>97</v>
      </c>
      <c r="AN13" s="39" t="s">
        <v>107</v>
      </c>
      <c r="AO13" s="39" t="s">
        <v>107</v>
      </c>
      <c r="AP13" s="39" t="s">
        <v>107</v>
      </c>
      <c r="AQ13" s="40" t="s">
        <v>108</v>
      </c>
      <c r="AR13" s="28" t="s">
        <v>97</v>
      </c>
    </row>
    <row r="14" spans="1:44" ht="38.25" x14ac:dyDescent="0.2">
      <c r="A14" s="12">
        <v>9</v>
      </c>
      <c r="B14" s="27" t="s">
        <v>93</v>
      </c>
      <c r="C14" s="27" t="s">
        <v>94</v>
      </c>
      <c r="D14" s="12" t="s">
        <v>113</v>
      </c>
      <c r="E14" s="28" t="s">
        <v>124</v>
      </c>
      <c r="F14" s="28" t="s">
        <v>136</v>
      </c>
      <c r="G14" s="28" t="s">
        <v>137</v>
      </c>
      <c r="H14" s="28" t="s">
        <v>117</v>
      </c>
      <c r="I14" s="28" t="s">
        <v>117</v>
      </c>
      <c r="J14" s="28" t="s">
        <v>118</v>
      </c>
      <c r="K14" s="12" t="s">
        <v>101</v>
      </c>
      <c r="L14" s="27" t="s">
        <v>102</v>
      </c>
      <c r="M14" s="27" t="s">
        <v>103</v>
      </c>
      <c r="N14" s="31">
        <v>2869.66536</v>
      </c>
      <c r="O14" s="32">
        <v>2997.0491699999998</v>
      </c>
      <c r="P14" s="31">
        <v>5866.7145299999993</v>
      </c>
      <c r="Q14" s="31">
        <v>4022.7289500000002</v>
      </c>
      <c r="R14" s="31">
        <v>4451.4665700000005</v>
      </c>
      <c r="S14" s="31">
        <v>8474.1955200000011</v>
      </c>
      <c r="T14" s="34">
        <v>1454.4174000000007</v>
      </c>
      <c r="U14" s="34">
        <v>2607.4809900000018</v>
      </c>
      <c r="V14" s="35">
        <v>0.48528312933884926</v>
      </c>
      <c r="W14" s="35">
        <v>0.44445336084897286</v>
      </c>
      <c r="X14" s="12" t="s">
        <v>104</v>
      </c>
      <c r="Y14" s="12" t="s">
        <v>104</v>
      </c>
      <c r="Z14" s="28" t="s">
        <v>105</v>
      </c>
      <c r="AA14" s="36" t="s">
        <v>97</v>
      </c>
      <c r="AB14" s="36" t="s">
        <v>97</v>
      </c>
      <c r="AC14" s="36" t="s">
        <v>97</v>
      </c>
      <c r="AD14" s="36" t="s">
        <v>97</v>
      </c>
      <c r="AE14" s="36" t="s">
        <v>97</v>
      </c>
      <c r="AF14" s="36" t="s">
        <v>97</v>
      </c>
      <c r="AG14" s="37" t="s">
        <v>97</v>
      </c>
      <c r="AH14" s="37" t="s">
        <v>97</v>
      </c>
      <c r="AI14" s="38" t="s">
        <v>97</v>
      </c>
      <c r="AJ14" s="38" t="s">
        <v>97</v>
      </c>
      <c r="AK14" s="12" t="s">
        <v>97</v>
      </c>
      <c r="AL14" s="29" t="s">
        <v>106</v>
      </c>
      <c r="AM14" s="29" t="s">
        <v>97</v>
      </c>
      <c r="AN14" s="39" t="s">
        <v>107</v>
      </c>
      <c r="AO14" s="39" t="s">
        <v>107</v>
      </c>
      <c r="AP14" s="39" t="s">
        <v>107</v>
      </c>
      <c r="AQ14" s="40" t="s">
        <v>108</v>
      </c>
      <c r="AR14" s="28" t="s">
        <v>97</v>
      </c>
    </row>
    <row r="15" spans="1:44" ht="127.5" x14ac:dyDescent="0.2">
      <c r="A15" s="12">
        <v>10</v>
      </c>
      <c r="B15" s="27" t="s">
        <v>93</v>
      </c>
      <c r="C15" s="27" t="s">
        <v>94</v>
      </c>
      <c r="D15" s="12" t="s">
        <v>113</v>
      </c>
      <c r="E15" s="28" t="s">
        <v>124</v>
      </c>
      <c r="F15" s="28" t="s">
        <v>138</v>
      </c>
      <c r="G15" s="28" t="s">
        <v>139</v>
      </c>
      <c r="H15" s="28" t="s">
        <v>117</v>
      </c>
      <c r="I15" s="28" t="s">
        <v>117</v>
      </c>
      <c r="J15" s="28" t="s">
        <v>118</v>
      </c>
      <c r="K15" s="12" t="s">
        <v>101</v>
      </c>
      <c r="L15" s="27" t="s">
        <v>102</v>
      </c>
      <c r="M15" s="27" t="s">
        <v>103</v>
      </c>
      <c r="N15" s="31">
        <v>74966.28946</v>
      </c>
      <c r="O15" s="32">
        <v>78294.026290000009</v>
      </c>
      <c r="P15" s="31">
        <v>153260.31575000001</v>
      </c>
      <c r="Q15" s="31">
        <v>102998.71468</v>
      </c>
      <c r="R15" s="31">
        <v>137056.02106</v>
      </c>
      <c r="S15" s="31">
        <v>240054.73574</v>
      </c>
      <c r="T15" s="34">
        <v>58761.99476999999</v>
      </c>
      <c r="U15" s="34">
        <v>86794.419989999995</v>
      </c>
      <c r="V15" s="35">
        <v>0.75052973457191174</v>
      </c>
      <c r="W15" s="35">
        <v>0.56632024777751377</v>
      </c>
      <c r="X15" s="12" t="s">
        <v>119</v>
      </c>
      <c r="Y15" s="12" t="s">
        <v>119</v>
      </c>
      <c r="Z15" s="28" t="s">
        <v>105</v>
      </c>
      <c r="AA15" s="36" t="s">
        <v>97</v>
      </c>
      <c r="AB15" s="36" t="s">
        <v>97</v>
      </c>
      <c r="AC15" s="36" t="s">
        <v>97</v>
      </c>
      <c r="AD15" s="36" t="s">
        <v>97</v>
      </c>
      <c r="AE15" s="36" t="s">
        <v>97</v>
      </c>
      <c r="AF15" s="36" t="s">
        <v>97</v>
      </c>
      <c r="AG15" s="37" t="s">
        <v>97</v>
      </c>
      <c r="AH15" s="37" t="s">
        <v>97</v>
      </c>
      <c r="AI15" s="38" t="s">
        <v>97</v>
      </c>
      <c r="AJ15" s="38" t="s">
        <v>97</v>
      </c>
      <c r="AK15" s="12" t="s">
        <v>97</v>
      </c>
      <c r="AL15" s="29" t="s">
        <v>120</v>
      </c>
      <c r="AM15" s="29" t="s">
        <v>97</v>
      </c>
      <c r="AN15" s="39" t="s">
        <v>121</v>
      </c>
      <c r="AO15" s="39" t="s">
        <v>121</v>
      </c>
      <c r="AP15" s="39" t="s">
        <v>121</v>
      </c>
      <c r="AQ15" s="39" t="s">
        <v>122</v>
      </c>
      <c r="AR15" s="28" t="s">
        <v>140</v>
      </c>
    </row>
    <row r="16" spans="1:44" ht="38.25" x14ac:dyDescent="0.2">
      <c r="A16" s="12">
        <v>11</v>
      </c>
      <c r="B16" s="27" t="s">
        <v>93</v>
      </c>
      <c r="C16" s="27" t="s">
        <v>94</v>
      </c>
      <c r="D16" s="12" t="s">
        <v>113</v>
      </c>
      <c r="E16" s="28" t="s">
        <v>124</v>
      </c>
      <c r="F16" s="28" t="s">
        <v>141</v>
      </c>
      <c r="G16" s="28" t="s">
        <v>142</v>
      </c>
      <c r="H16" s="28" t="s">
        <v>117</v>
      </c>
      <c r="I16" s="28" t="s">
        <v>117</v>
      </c>
      <c r="J16" s="28" t="s">
        <v>118</v>
      </c>
      <c r="K16" s="12" t="s">
        <v>101</v>
      </c>
      <c r="L16" s="27" t="s">
        <v>102</v>
      </c>
      <c r="M16" s="27" t="s">
        <v>103</v>
      </c>
      <c r="N16" s="31">
        <v>7014.6541100000004</v>
      </c>
      <c r="O16" s="32">
        <v>7326.0330400000003</v>
      </c>
      <c r="P16" s="31">
        <v>14340.687150000002</v>
      </c>
      <c r="Q16" s="31">
        <v>1975.9135100000001</v>
      </c>
      <c r="R16" s="31">
        <v>2347.52954</v>
      </c>
      <c r="S16" s="31">
        <v>4323.4430499999999</v>
      </c>
      <c r="T16" s="34">
        <v>-4978.5035000000007</v>
      </c>
      <c r="U16" s="34">
        <v>-10017.244100000002</v>
      </c>
      <c r="V16" s="35">
        <v>-0.6795633425098504</v>
      </c>
      <c r="W16" s="35">
        <v>-0.69851911524337251</v>
      </c>
      <c r="X16" s="12" t="s">
        <v>104</v>
      </c>
      <c r="Y16" s="12" t="s">
        <v>104</v>
      </c>
      <c r="Z16" s="28" t="s">
        <v>105</v>
      </c>
      <c r="AA16" s="36" t="s">
        <v>97</v>
      </c>
      <c r="AB16" s="36" t="s">
        <v>97</v>
      </c>
      <c r="AC16" s="36" t="s">
        <v>97</v>
      </c>
      <c r="AD16" s="36" t="s">
        <v>97</v>
      </c>
      <c r="AE16" s="36" t="s">
        <v>97</v>
      </c>
      <c r="AF16" s="36" t="s">
        <v>97</v>
      </c>
      <c r="AG16" s="37" t="s">
        <v>97</v>
      </c>
      <c r="AH16" s="37" t="s">
        <v>97</v>
      </c>
      <c r="AI16" s="38" t="s">
        <v>97</v>
      </c>
      <c r="AJ16" s="38" t="s">
        <v>97</v>
      </c>
      <c r="AK16" s="12" t="s">
        <v>97</v>
      </c>
      <c r="AL16" s="29" t="s">
        <v>106</v>
      </c>
      <c r="AM16" s="29" t="s">
        <v>97</v>
      </c>
      <c r="AN16" s="39" t="s">
        <v>107</v>
      </c>
      <c r="AO16" s="39" t="s">
        <v>107</v>
      </c>
      <c r="AP16" s="39" t="s">
        <v>107</v>
      </c>
      <c r="AQ16" s="40" t="s">
        <v>108</v>
      </c>
      <c r="AR16" s="28" t="s">
        <v>97</v>
      </c>
    </row>
    <row r="17" spans="1:44" ht="38.25" x14ac:dyDescent="0.2">
      <c r="A17" s="12">
        <v>12</v>
      </c>
      <c r="B17" s="27" t="s">
        <v>93</v>
      </c>
      <c r="C17" s="27" t="s">
        <v>94</v>
      </c>
      <c r="D17" s="12" t="s">
        <v>113</v>
      </c>
      <c r="E17" s="28" t="s">
        <v>124</v>
      </c>
      <c r="F17" s="28" t="s">
        <v>143</v>
      </c>
      <c r="G17" s="28" t="s">
        <v>144</v>
      </c>
      <c r="H17" s="28" t="s">
        <v>117</v>
      </c>
      <c r="I17" s="28" t="s">
        <v>117</v>
      </c>
      <c r="J17" s="28" t="s">
        <v>118</v>
      </c>
      <c r="K17" s="12" t="s">
        <v>101</v>
      </c>
      <c r="L17" s="27" t="s">
        <v>102</v>
      </c>
      <c r="M17" s="27" t="s">
        <v>103</v>
      </c>
      <c r="N17" s="31">
        <v>1167.3831299999999</v>
      </c>
      <c r="O17" s="32">
        <v>1219.2030099999999</v>
      </c>
      <c r="P17" s="31">
        <v>2386.5861399999999</v>
      </c>
      <c r="Q17" s="31">
        <v>162.48851000000002</v>
      </c>
      <c r="R17" s="31">
        <v>-4.3112899999999996</v>
      </c>
      <c r="S17" s="31">
        <v>158.17722000000003</v>
      </c>
      <c r="T17" s="34">
        <v>-1223.5143</v>
      </c>
      <c r="U17" s="34">
        <v>-2228.4089199999999</v>
      </c>
      <c r="V17" s="35">
        <v>-1.0035361543275718</v>
      </c>
      <c r="W17" s="35">
        <v>-0.93372239227032461</v>
      </c>
      <c r="X17" s="12" t="s">
        <v>104</v>
      </c>
      <c r="Y17" s="12" t="s">
        <v>104</v>
      </c>
      <c r="Z17" s="28" t="s">
        <v>105</v>
      </c>
      <c r="AA17" s="36" t="s">
        <v>97</v>
      </c>
      <c r="AB17" s="36" t="s">
        <v>97</v>
      </c>
      <c r="AC17" s="36" t="s">
        <v>97</v>
      </c>
      <c r="AD17" s="36" t="s">
        <v>97</v>
      </c>
      <c r="AE17" s="36" t="s">
        <v>97</v>
      </c>
      <c r="AF17" s="36" t="s">
        <v>97</v>
      </c>
      <c r="AG17" s="37" t="s">
        <v>97</v>
      </c>
      <c r="AH17" s="37" t="s">
        <v>97</v>
      </c>
      <c r="AI17" s="38" t="s">
        <v>97</v>
      </c>
      <c r="AJ17" s="38" t="s">
        <v>97</v>
      </c>
      <c r="AK17" s="12" t="s">
        <v>97</v>
      </c>
      <c r="AL17" s="29" t="s">
        <v>106</v>
      </c>
      <c r="AM17" s="29" t="s">
        <v>97</v>
      </c>
      <c r="AN17" s="39" t="s">
        <v>107</v>
      </c>
      <c r="AO17" s="39" t="s">
        <v>107</v>
      </c>
      <c r="AP17" s="39" t="s">
        <v>107</v>
      </c>
      <c r="AQ17" s="40" t="s">
        <v>108</v>
      </c>
      <c r="AR17" s="28" t="s">
        <v>97</v>
      </c>
    </row>
    <row r="18" spans="1:44" ht="38.25" x14ac:dyDescent="0.2">
      <c r="A18" s="12">
        <v>13</v>
      </c>
      <c r="B18" s="27" t="s">
        <v>93</v>
      </c>
      <c r="C18" s="27" t="s">
        <v>94</v>
      </c>
      <c r="D18" s="12" t="s">
        <v>113</v>
      </c>
      <c r="E18" s="28" t="s">
        <v>124</v>
      </c>
      <c r="F18" s="28" t="s">
        <v>145</v>
      </c>
      <c r="G18" s="28" t="s">
        <v>146</v>
      </c>
      <c r="H18" s="28" t="s">
        <v>117</v>
      </c>
      <c r="I18" s="28" t="s">
        <v>117</v>
      </c>
      <c r="J18" s="28" t="s">
        <v>118</v>
      </c>
      <c r="K18" s="12" t="s">
        <v>101</v>
      </c>
      <c r="L18" s="27" t="s">
        <v>102</v>
      </c>
      <c r="M18" s="27" t="s">
        <v>103</v>
      </c>
      <c r="N18" s="31">
        <v>1401.33851</v>
      </c>
      <c r="O18" s="32">
        <v>1463.5436200000001</v>
      </c>
      <c r="P18" s="31">
        <v>2864.88213</v>
      </c>
      <c r="Q18" s="31">
        <v>109.17452</v>
      </c>
      <c r="R18" s="31">
        <v>0.42910000000000004</v>
      </c>
      <c r="S18" s="31">
        <v>109.60362000000001</v>
      </c>
      <c r="T18" s="34">
        <v>-1463.1145200000001</v>
      </c>
      <c r="U18" s="34">
        <v>-2755.2785100000001</v>
      </c>
      <c r="V18" s="35">
        <v>-0.99970680750875052</v>
      </c>
      <c r="W18" s="35">
        <v>-0.96174236320151851</v>
      </c>
      <c r="X18" s="12" t="s">
        <v>104</v>
      </c>
      <c r="Y18" s="12" t="s">
        <v>104</v>
      </c>
      <c r="Z18" s="28" t="s">
        <v>105</v>
      </c>
      <c r="AA18" s="36" t="s">
        <v>97</v>
      </c>
      <c r="AB18" s="36" t="s">
        <v>97</v>
      </c>
      <c r="AC18" s="36" t="s">
        <v>97</v>
      </c>
      <c r="AD18" s="36" t="s">
        <v>97</v>
      </c>
      <c r="AE18" s="36" t="s">
        <v>97</v>
      </c>
      <c r="AF18" s="36" t="s">
        <v>97</v>
      </c>
      <c r="AG18" s="37" t="s">
        <v>97</v>
      </c>
      <c r="AH18" s="37" t="s">
        <v>97</v>
      </c>
      <c r="AI18" s="38" t="s">
        <v>97</v>
      </c>
      <c r="AJ18" s="38" t="s">
        <v>97</v>
      </c>
      <c r="AK18" s="12" t="s">
        <v>97</v>
      </c>
      <c r="AL18" s="29" t="s">
        <v>106</v>
      </c>
      <c r="AM18" s="29" t="s">
        <v>97</v>
      </c>
      <c r="AN18" s="39" t="s">
        <v>107</v>
      </c>
      <c r="AO18" s="39" t="s">
        <v>107</v>
      </c>
      <c r="AP18" s="39" t="s">
        <v>107</v>
      </c>
      <c r="AQ18" s="40" t="s">
        <v>108</v>
      </c>
      <c r="AR18" s="28" t="s">
        <v>97</v>
      </c>
    </row>
    <row r="19" spans="1:44" ht="38.25" x14ac:dyDescent="0.2">
      <c r="A19" s="12">
        <v>14</v>
      </c>
      <c r="B19" s="27" t="s">
        <v>93</v>
      </c>
      <c r="C19" s="27" t="s">
        <v>94</v>
      </c>
      <c r="D19" s="12" t="s">
        <v>113</v>
      </c>
      <c r="E19" s="28" t="s">
        <v>124</v>
      </c>
      <c r="F19" s="28" t="s">
        <v>147</v>
      </c>
      <c r="G19" s="28" t="s">
        <v>98</v>
      </c>
      <c r="H19" s="28" t="s">
        <v>117</v>
      </c>
      <c r="I19" s="28" t="s">
        <v>117</v>
      </c>
      <c r="J19" s="28" t="s">
        <v>118</v>
      </c>
      <c r="K19" s="12" t="s">
        <v>101</v>
      </c>
      <c r="L19" s="27" t="s">
        <v>102</v>
      </c>
      <c r="M19" s="27" t="s">
        <v>103</v>
      </c>
      <c r="N19" s="31">
        <v>7438.26062</v>
      </c>
      <c r="O19" s="32">
        <v>7768.4433499999996</v>
      </c>
      <c r="P19" s="31">
        <v>15206.703969999999</v>
      </c>
      <c r="Q19" s="31">
        <v>7246.1294600000001</v>
      </c>
      <c r="R19" s="31">
        <v>706.10016000000007</v>
      </c>
      <c r="S19" s="31">
        <v>7952.2296200000001</v>
      </c>
      <c r="T19" s="34">
        <v>-7062.3431899999996</v>
      </c>
      <c r="U19" s="34">
        <v>-7254.4743499999986</v>
      </c>
      <c r="V19" s="35">
        <v>-0.90910660885491301</v>
      </c>
      <c r="W19" s="35">
        <v>-0.47705764275491447</v>
      </c>
      <c r="X19" s="12" t="s">
        <v>104</v>
      </c>
      <c r="Y19" s="12" t="s">
        <v>104</v>
      </c>
      <c r="Z19" s="28" t="s">
        <v>105</v>
      </c>
      <c r="AA19" s="36" t="s">
        <v>97</v>
      </c>
      <c r="AB19" s="36" t="s">
        <v>97</v>
      </c>
      <c r="AC19" s="36" t="s">
        <v>97</v>
      </c>
      <c r="AD19" s="36" t="s">
        <v>97</v>
      </c>
      <c r="AE19" s="36" t="s">
        <v>97</v>
      </c>
      <c r="AF19" s="36" t="s">
        <v>97</v>
      </c>
      <c r="AG19" s="37" t="s">
        <v>97</v>
      </c>
      <c r="AH19" s="37" t="s">
        <v>97</v>
      </c>
      <c r="AI19" s="38" t="s">
        <v>97</v>
      </c>
      <c r="AJ19" s="38" t="s">
        <v>97</v>
      </c>
      <c r="AK19" s="12" t="s">
        <v>97</v>
      </c>
      <c r="AL19" s="29" t="s">
        <v>106</v>
      </c>
      <c r="AM19" s="29" t="s">
        <v>97</v>
      </c>
      <c r="AN19" s="39" t="s">
        <v>107</v>
      </c>
      <c r="AO19" s="39" t="s">
        <v>107</v>
      </c>
      <c r="AP19" s="39" t="s">
        <v>107</v>
      </c>
      <c r="AQ19" s="40" t="s">
        <v>108</v>
      </c>
      <c r="AR19" s="28" t="s">
        <v>97</v>
      </c>
    </row>
    <row r="20" spans="1:44" ht="38.25" x14ac:dyDescent="0.2">
      <c r="A20" s="12">
        <v>15</v>
      </c>
      <c r="B20" s="27" t="s">
        <v>93</v>
      </c>
      <c r="C20" s="27" t="s">
        <v>94</v>
      </c>
      <c r="D20" s="12" t="s">
        <v>148</v>
      </c>
      <c r="E20" s="28" t="s">
        <v>149</v>
      </c>
      <c r="F20" s="28" t="s">
        <v>150</v>
      </c>
      <c r="G20" s="28" t="s">
        <v>151</v>
      </c>
      <c r="H20" s="28" t="s">
        <v>117</v>
      </c>
      <c r="I20" s="28" t="s">
        <v>117</v>
      </c>
      <c r="J20" s="28" t="s">
        <v>152</v>
      </c>
      <c r="K20" s="12" t="s">
        <v>101</v>
      </c>
      <c r="L20" s="27" t="s">
        <v>102</v>
      </c>
      <c r="M20" s="27" t="s">
        <v>103</v>
      </c>
      <c r="N20" s="31">
        <v>0</v>
      </c>
      <c r="O20" s="32">
        <v>0</v>
      </c>
      <c r="P20" s="31">
        <v>0</v>
      </c>
      <c r="Q20" s="31">
        <v>-1366.6593300000002</v>
      </c>
      <c r="R20" s="31">
        <v>-173.21601999999999</v>
      </c>
      <c r="S20" s="31">
        <v>-1539.8753500000003</v>
      </c>
      <c r="T20" s="34">
        <v>-173.21601999999999</v>
      </c>
      <c r="U20" s="34">
        <v>-1539.8753500000003</v>
      </c>
      <c r="V20" s="35">
        <v>-1</v>
      </c>
      <c r="W20" s="35">
        <v>-1</v>
      </c>
      <c r="X20" s="12" t="s">
        <v>104</v>
      </c>
      <c r="Y20" s="12" t="s">
        <v>104</v>
      </c>
      <c r="Z20" s="28" t="s">
        <v>105</v>
      </c>
      <c r="AA20" s="36" t="s">
        <v>97</v>
      </c>
      <c r="AB20" s="36" t="s">
        <v>97</v>
      </c>
      <c r="AC20" s="36" t="s">
        <v>97</v>
      </c>
      <c r="AD20" s="36" t="s">
        <v>97</v>
      </c>
      <c r="AE20" s="36" t="s">
        <v>97</v>
      </c>
      <c r="AF20" s="36" t="s">
        <v>97</v>
      </c>
      <c r="AG20" s="37" t="s">
        <v>97</v>
      </c>
      <c r="AH20" s="37" t="s">
        <v>97</v>
      </c>
      <c r="AI20" s="38" t="s">
        <v>97</v>
      </c>
      <c r="AJ20" s="38" t="s">
        <v>97</v>
      </c>
      <c r="AK20" s="12" t="s">
        <v>97</v>
      </c>
      <c r="AL20" s="29" t="s">
        <v>106</v>
      </c>
      <c r="AM20" s="29" t="s">
        <v>97</v>
      </c>
      <c r="AN20" s="39" t="s">
        <v>107</v>
      </c>
      <c r="AO20" s="39" t="s">
        <v>107</v>
      </c>
      <c r="AP20" s="39" t="s">
        <v>153</v>
      </c>
      <c r="AQ20" s="39" t="s">
        <v>108</v>
      </c>
      <c r="AR20" s="28" t="s">
        <v>97</v>
      </c>
    </row>
    <row r="21" spans="1:44" ht="144.75" customHeight="1" x14ac:dyDescent="0.2">
      <c r="A21" s="12">
        <v>16</v>
      </c>
      <c r="B21" s="27" t="s">
        <v>93</v>
      </c>
      <c r="C21" s="27" t="s">
        <v>94</v>
      </c>
      <c r="D21" s="12" t="s">
        <v>148</v>
      </c>
      <c r="E21" s="28" t="s">
        <v>149</v>
      </c>
      <c r="F21" s="28" t="s">
        <v>154</v>
      </c>
      <c r="G21" s="28" t="s">
        <v>155</v>
      </c>
      <c r="H21" s="28" t="s">
        <v>99</v>
      </c>
      <c r="I21" s="28" t="s">
        <v>99</v>
      </c>
      <c r="J21" s="28" t="s">
        <v>152</v>
      </c>
      <c r="K21" s="12" t="s">
        <v>101</v>
      </c>
      <c r="L21" s="27" t="s">
        <v>102</v>
      </c>
      <c r="M21" s="27" t="s">
        <v>103</v>
      </c>
      <c r="N21" s="31">
        <v>3150.4220499999997</v>
      </c>
      <c r="O21" s="32">
        <v>3290.2685799999999</v>
      </c>
      <c r="P21" s="31">
        <v>6440.6906299999991</v>
      </c>
      <c r="Q21" s="31">
        <v>15717.38083</v>
      </c>
      <c r="R21" s="31">
        <v>11218.70952</v>
      </c>
      <c r="S21" s="31">
        <v>26936.090349999999</v>
      </c>
      <c r="T21" s="34">
        <v>7928.4409400000004</v>
      </c>
      <c r="U21" s="34">
        <v>20495.399720000001</v>
      </c>
      <c r="V21" s="35">
        <v>2.4096637545619455</v>
      </c>
      <c r="W21" s="35">
        <v>3.1821742259339048</v>
      </c>
      <c r="X21" s="12" t="s">
        <v>104</v>
      </c>
      <c r="Y21" s="12" t="s">
        <v>104</v>
      </c>
      <c r="Z21" s="42" t="s">
        <v>156</v>
      </c>
      <c r="AA21" s="43">
        <v>269.69</v>
      </c>
      <c r="AB21" s="43">
        <v>269.69143131743692</v>
      </c>
      <c r="AC21" s="43">
        <v>539.38143131743686</v>
      </c>
      <c r="AD21" s="43">
        <v>581</v>
      </c>
      <c r="AE21" s="43">
        <v>469</v>
      </c>
      <c r="AF21" s="43">
        <v>1050</v>
      </c>
      <c r="AG21" s="44">
        <v>199.30856868256308</v>
      </c>
      <c r="AH21" s="44">
        <v>510.61856868256314</v>
      </c>
      <c r="AI21" s="45">
        <v>0.73902447589433951</v>
      </c>
      <c r="AJ21" s="45">
        <v>0.94667435516899323</v>
      </c>
      <c r="AK21" s="12" t="s">
        <v>119</v>
      </c>
      <c r="AL21" s="29" t="s">
        <v>106</v>
      </c>
      <c r="AM21" s="29" t="s">
        <v>157</v>
      </c>
      <c r="AN21" s="39" t="s">
        <v>121</v>
      </c>
      <c r="AO21" s="39" t="s">
        <v>107</v>
      </c>
      <c r="AP21" s="39" t="s">
        <v>107</v>
      </c>
      <c r="AQ21" s="39" t="s">
        <v>108</v>
      </c>
      <c r="AR21" s="28" t="s">
        <v>158</v>
      </c>
    </row>
    <row r="22" spans="1:44" ht="25.5" x14ac:dyDescent="0.2">
      <c r="A22" s="12">
        <v>17</v>
      </c>
      <c r="B22" s="27" t="s">
        <v>93</v>
      </c>
      <c r="C22" s="27" t="s">
        <v>94</v>
      </c>
      <c r="D22" s="12" t="s">
        <v>148</v>
      </c>
      <c r="E22" s="28" t="s">
        <v>149</v>
      </c>
      <c r="F22" s="28" t="s">
        <v>154</v>
      </c>
      <c r="G22" s="28" t="s">
        <v>155</v>
      </c>
      <c r="H22" s="28" t="s">
        <v>109</v>
      </c>
      <c r="I22" s="28" t="s">
        <v>159</v>
      </c>
      <c r="J22" s="28" t="s">
        <v>152</v>
      </c>
      <c r="K22" s="12" t="s">
        <v>101</v>
      </c>
      <c r="L22" s="27" t="s">
        <v>97</v>
      </c>
      <c r="M22" s="27" t="s">
        <v>97</v>
      </c>
      <c r="N22" s="31">
        <v>3150.4220499999997</v>
      </c>
      <c r="O22" s="32">
        <v>3290.2685799999999</v>
      </c>
      <c r="P22" s="31">
        <v>6440.6906299999991</v>
      </c>
      <c r="Q22" s="31">
        <v>15717.38083</v>
      </c>
      <c r="R22" s="31">
        <v>11218.70952</v>
      </c>
      <c r="S22" s="31">
        <v>26936.090349999999</v>
      </c>
      <c r="T22" s="34">
        <v>7928.4409400000004</v>
      </c>
      <c r="U22" s="34">
        <v>20495.399720000001</v>
      </c>
      <c r="V22" s="35">
        <v>2.4096637545619455</v>
      </c>
      <c r="W22" s="35">
        <v>3.1821742259339048</v>
      </c>
      <c r="X22" s="12" t="s">
        <v>97</v>
      </c>
      <c r="Y22" s="12" t="s">
        <v>97</v>
      </c>
      <c r="Z22" s="42" t="s">
        <v>156</v>
      </c>
      <c r="AA22" s="43">
        <v>269.69</v>
      </c>
      <c r="AB22" s="43">
        <v>269.69143131743692</v>
      </c>
      <c r="AC22" s="43">
        <v>539.38143131743686</v>
      </c>
      <c r="AD22" s="43">
        <v>581</v>
      </c>
      <c r="AE22" s="43">
        <v>469</v>
      </c>
      <c r="AF22" s="43">
        <v>1050</v>
      </c>
      <c r="AG22" s="44">
        <v>199.30856868256308</v>
      </c>
      <c r="AH22" s="44">
        <v>510.61856868256314</v>
      </c>
      <c r="AI22" s="45">
        <v>0.73902447589433951</v>
      </c>
      <c r="AJ22" s="45">
        <v>0.94667435516899323</v>
      </c>
      <c r="AK22" s="12" t="s">
        <v>97</v>
      </c>
      <c r="AL22" s="29" t="s">
        <v>97</v>
      </c>
      <c r="AM22" s="29" t="s">
        <v>97</v>
      </c>
      <c r="AN22" s="39" t="s">
        <v>97</v>
      </c>
      <c r="AO22" s="39" t="s">
        <v>97</v>
      </c>
      <c r="AP22" s="39" t="s">
        <v>97</v>
      </c>
      <c r="AQ22" s="40" t="s">
        <v>97</v>
      </c>
      <c r="AR22" s="28" t="s">
        <v>97</v>
      </c>
    </row>
    <row r="23" spans="1:44" ht="113.25" customHeight="1" x14ac:dyDescent="0.2">
      <c r="A23" s="12">
        <v>18</v>
      </c>
      <c r="B23" s="27" t="s">
        <v>93</v>
      </c>
      <c r="C23" s="27" t="s">
        <v>94</v>
      </c>
      <c r="D23" s="12" t="s">
        <v>148</v>
      </c>
      <c r="E23" s="28" t="s">
        <v>149</v>
      </c>
      <c r="F23" s="28" t="s">
        <v>160</v>
      </c>
      <c r="G23" s="28" t="s">
        <v>161</v>
      </c>
      <c r="H23" s="28" t="s">
        <v>99</v>
      </c>
      <c r="I23" s="28" t="s">
        <v>99</v>
      </c>
      <c r="J23" s="28" t="s">
        <v>152</v>
      </c>
      <c r="K23" s="12" t="s">
        <v>101</v>
      </c>
      <c r="L23" s="27" t="s">
        <v>102</v>
      </c>
      <c r="M23" s="27" t="s">
        <v>103</v>
      </c>
      <c r="N23" s="31">
        <v>352006.10258999997</v>
      </c>
      <c r="O23" s="32">
        <v>367631.57477999997</v>
      </c>
      <c r="P23" s="31">
        <v>719637.67736999993</v>
      </c>
      <c r="Q23" s="31">
        <v>333775.75002000004</v>
      </c>
      <c r="R23" s="31">
        <v>543832.62852000003</v>
      </c>
      <c r="S23" s="31">
        <v>877608.37854000006</v>
      </c>
      <c r="T23" s="34">
        <v>176201.05374000006</v>
      </c>
      <c r="U23" s="34">
        <v>157970.70117000013</v>
      </c>
      <c r="V23" s="35">
        <v>0.47928705211309236</v>
      </c>
      <c r="W23" s="35">
        <v>0.21951421685885394</v>
      </c>
      <c r="X23" s="12" t="s">
        <v>119</v>
      </c>
      <c r="Y23" s="12" t="s">
        <v>119</v>
      </c>
      <c r="Z23" s="42" t="s">
        <v>156</v>
      </c>
      <c r="AA23" s="43">
        <v>15963.85</v>
      </c>
      <c r="AB23" s="43">
        <v>15963.852425712001</v>
      </c>
      <c r="AC23" s="43">
        <v>31927.702425711999</v>
      </c>
      <c r="AD23" s="43">
        <v>13786</v>
      </c>
      <c r="AE23" s="43">
        <v>17546</v>
      </c>
      <c r="AF23" s="43">
        <v>31332</v>
      </c>
      <c r="AG23" s="44">
        <v>1582.1475742879993</v>
      </c>
      <c r="AH23" s="44">
        <v>-595.70242571199924</v>
      </c>
      <c r="AI23" s="45">
        <v>9.9108130800541039E-2</v>
      </c>
      <c r="AJ23" s="45">
        <v>-1.8657854479133096E-2</v>
      </c>
      <c r="AK23" s="12" t="s">
        <v>104</v>
      </c>
      <c r="AL23" s="29" t="s">
        <v>162</v>
      </c>
      <c r="AM23" s="29" t="s">
        <v>163</v>
      </c>
      <c r="AN23" s="39" t="s">
        <v>107</v>
      </c>
      <c r="AO23" s="39" t="s">
        <v>107</v>
      </c>
      <c r="AP23" s="39" t="s">
        <v>121</v>
      </c>
      <c r="AQ23" s="39" t="s">
        <v>108</v>
      </c>
      <c r="AR23" s="28" t="s">
        <v>164</v>
      </c>
    </row>
    <row r="24" spans="1:44" ht="25.5" x14ac:dyDescent="0.2">
      <c r="A24" s="12">
        <v>19</v>
      </c>
      <c r="B24" s="27" t="s">
        <v>93</v>
      </c>
      <c r="C24" s="27" t="s">
        <v>94</v>
      </c>
      <c r="D24" s="12" t="s">
        <v>148</v>
      </c>
      <c r="E24" s="28" t="s">
        <v>149</v>
      </c>
      <c r="F24" s="28" t="s">
        <v>160</v>
      </c>
      <c r="G24" s="28" t="s">
        <v>161</v>
      </c>
      <c r="H24" s="28" t="s">
        <v>130</v>
      </c>
      <c r="I24" s="28" t="s">
        <v>165</v>
      </c>
      <c r="J24" s="28" t="s">
        <v>152</v>
      </c>
      <c r="K24" s="12" t="s">
        <v>101</v>
      </c>
      <c r="L24" s="27" t="s">
        <v>97</v>
      </c>
      <c r="M24" s="27" t="s">
        <v>97</v>
      </c>
      <c r="N24" s="31">
        <v>352006.10258999997</v>
      </c>
      <c r="O24" s="32">
        <v>367631.57477999997</v>
      </c>
      <c r="P24" s="31">
        <v>719637.67736999993</v>
      </c>
      <c r="Q24" s="31">
        <v>333775.75002000004</v>
      </c>
      <c r="R24" s="31">
        <v>543832.62852000003</v>
      </c>
      <c r="S24" s="31">
        <v>877608.37854000006</v>
      </c>
      <c r="T24" s="34">
        <v>176201.05374000006</v>
      </c>
      <c r="U24" s="34">
        <v>157970.70117000013</v>
      </c>
      <c r="V24" s="35">
        <v>0.47928705211309236</v>
      </c>
      <c r="W24" s="35">
        <v>0.21951421685885394</v>
      </c>
      <c r="X24" s="12" t="s">
        <v>97</v>
      </c>
      <c r="Y24" s="12" t="s">
        <v>97</v>
      </c>
      <c r="Z24" s="42" t="s">
        <v>156</v>
      </c>
      <c r="AA24" s="43">
        <v>15963.85</v>
      </c>
      <c r="AB24" s="43">
        <v>15963.852425712001</v>
      </c>
      <c r="AC24" s="43">
        <v>31927.702425711999</v>
      </c>
      <c r="AD24" s="43">
        <v>13786</v>
      </c>
      <c r="AE24" s="43">
        <v>17546</v>
      </c>
      <c r="AF24" s="43">
        <v>31332</v>
      </c>
      <c r="AG24" s="44">
        <v>1582.1475742879993</v>
      </c>
      <c r="AH24" s="44">
        <v>-595.70242571199924</v>
      </c>
      <c r="AI24" s="45">
        <v>9.9108130800541039E-2</v>
      </c>
      <c r="AJ24" s="45">
        <v>-1.8657854479133096E-2</v>
      </c>
      <c r="AK24" s="12" t="s">
        <v>97</v>
      </c>
      <c r="AL24" s="29" t="s">
        <v>97</v>
      </c>
      <c r="AM24" s="29" t="s">
        <v>97</v>
      </c>
      <c r="AN24" s="39" t="s">
        <v>97</v>
      </c>
      <c r="AO24" s="39" t="s">
        <v>97</v>
      </c>
      <c r="AP24" s="39" t="s">
        <v>97</v>
      </c>
      <c r="AQ24" s="40" t="s">
        <v>97</v>
      </c>
      <c r="AR24" s="28" t="s">
        <v>97</v>
      </c>
    </row>
    <row r="25" spans="1:44" ht="25.5" x14ac:dyDescent="0.2">
      <c r="A25" s="12">
        <v>20</v>
      </c>
      <c r="B25" s="27" t="s">
        <v>93</v>
      </c>
      <c r="C25" s="27" t="s">
        <v>94</v>
      </c>
      <c r="D25" s="12" t="s">
        <v>148</v>
      </c>
      <c r="E25" s="28" t="s">
        <v>149</v>
      </c>
      <c r="F25" s="28" t="s">
        <v>160</v>
      </c>
      <c r="G25" s="28" t="s">
        <v>161</v>
      </c>
      <c r="H25" s="28" t="s">
        <v>109</v>
      </c>
      <c r="I25" s="28" t="s">
        <v>166</v>
      </c>
      <c r="J25" s="28" t="s">
        <v>152</v>
      </c>
      <c r="K25" s="12" t="s">
        <v>101</v>
      </c>
      <c r="L25" s="27" t="s">
        <v>97</v>
      </c>
      <c r="M25" s="27" t="s">
        <v>97</v>
      </c>
      <c r="N25" s="31">
        <v>352006.10258999997</v>
      </c>
      <c r="O25" s="32">
        <v>367631.57477999997</v>
      </c>
      <c r="P25" s="31">
        <v>719637.67736999993</v>
      </c>
      <c r="Q25" s="31">
        <v>333775.75002000004</v>
      </c>
      <c r="R25" s="31">
        <v>543832.62852000003</v>
      </c>
      <c r="S25" s="31">
        <v>877608.37854000006</v>
      </c>
      <c r="T25" s="34">
        <v>176201.05374000006</v>
      </c>
      <c r="U25" s="34">
        <v>157970.70117000013</v>
      </c>
      <c r="V25" s="35">
        <v>0.47928705211309236</v>
      </c>
      <c r="W25" s="35">
        <v>0.21951421685885394</v>
      </c>
      <c r="X25" s="12" t="s">
        <v>97</v>
      </c>
      <c r="Y25" s="12" t="s">
        <v>97</v>
      </c>
      <c r="Z25" s="42" t="s">
        <v>156</v>
      </c>
      <c r="AA25" s="43">
        <v>15963.85</v>
      </c>
      <c r="AB25" s="43">
        <v>15963.852425712001</v>
      </c>
      <c r="AC25" s="43">
        <v>31927.702425711999</v>
      </c>
      <c r="AD25" s="43">
        <v>13786</v>
      </c>
      <c r="AE25" s="43">
        <v>17546</v>
      </c>
      <c r="AF25" s="43">
        <v>31332</v>
      </c>
      <c r="AG25" s="44">
        <v>1582.1475742879993</v>
      </c>
      <c r="AH25" s="44">
        <v>-595.70242571199924</v>
      </c>
      <c r="AI25" s="45">
        <v>9.9108130800541039E-2</v>
      </c>
      <c r="AJ25" s="45">
        <v>-1.8657854479133096E-2</v>
      </c>
      <c r="AK25" s="12" t="s">
        <v>97</v>
      </c>
      <c r="AL25" s="29" t="s">
        <v>97</v>
      </c>
      <c r="AM25" s="29" t="s">
        <v>97</v>
      </c>
      <c r="AN25" s="39" t="s">
        <v>97</v>
      </c>
      <c r="AO25" s="39" t="s">
        <v>97</v>
      </c>
      <c r="AP25" s="39" t="s">
        <v>97</v>
      </c>
      <c r="AQ25" s="40" t="s">
        <v>97</v>
      </c>
      <c r="AR25" s="28" t="s">
        <v>97</v>
      </c>
    </row>
    <row r="26" spans="1:44" ht="38.25" x14ac:dyDescent="0.2">
      <c r="A26" s="12">
        <v>21</v>
      </c>
      <c r="B26" s="27" t="s">
        <v>93</v>
      </c>
      <c r="C26" s="27" t="s">
        <v>94</v>
      </c>
      <c r="D26" s="12" t="s">
        <v>148</v>
      </c>
      <c r="E26" s="28" t="s">
        <v>149</v>
      </c>
      <c r="F26" s="28" t="s">
        <v>167</v>
      </c>
      <c r="G26" s="28" t="s">
        <v>168</v>
      </c>
      <c r="H26" s="28" t="s">
        <v>117</v>
      </c>
      <c r="I26" s="28" t="s">
        <v>117</v>
      </c>
      <c r="J26" s="28" t="s">
        <v>152</v>
      </c>
      <c r="K26" s="12" t="s">
        <v>101</v>
      </c>
      <c r="L26" s="27" t="s">
        <v>102</v>
      </c>
      <c r="M26" s="27" t="s">
        <v>103</v>
      </c>
      <c r="N26" s="31">
        <v>0</v>
      </c>
      <c r="O26" s="32">
        <v>0</v>
      </c>
      <c r="P26" s="31">
        <v>0</v>
      </c>
      <c r="Q26" s="31">
        <v>1E-4</v>
      </c>
      <c r="R26" s="31">
        <v>8.6849999999999997E-2</v>
      </c>
      <c r="S26" s="31">
        <v>8.695E-2</v>
      </c>
      <c r="T26" s="34">
        <v>8.6849999999999997E-2</v>
      </c>
      <c r="U26" s="34">
        <v>8.695E-2</v>
      </c>
      <c r="V26" s="35">
        <v>1</v>
      </c>
      <c r="W26" s="35">
        <v>1</v>
      </c>
      <c r="X26" s="12" t="s">
        <v>104</v>
      </c>
      <c r="Y26" s="12" t="s">
        <v>104</v>
      </c>
      <c r="Z26" s="28" t="s">
        <v>105</v>
      </c>
      <c r="AA26" s="36" t="s">
        <v>97</v>
      </c>
      <c r="AB26" s="36" t="s">
        <v>97</v>
      </c>
      <c r="AC26" s="36" t="s">
        <v>97</v>
      </c>
      <c r="AD26" s="36" t="s">
        <v>97</v>
      </c>
      <c r="AE26" s="36" t="s">
        <v>97</v>
      </c>
      <c r="AF26" s="36" t="s">
        <v>97</v>
      </c>
      <c r="AG26" s="37" t="s">
        <v>97</v>
      </c>
      <c r="AH26" s="37" t="s">
        <v>97</v>
      </c>
      <c r="AI26" s="38" t="s">
        <v>97</v>
      </c>
      <c r="AJ26" s="38" t="s">
        <v>97</v>
      </c>
      <c r="AK26" s="12" t="s">
        <v>97</v>
      </c>
      <c r="AL26" s="29" t="s">
        <v>106</v>
      </c>
      <c r="AM26" s="29" t="s">
        <v>97</v>
      </c>
      <c r="AN26" s="39" t="s">
        <v>107</v>
      </c>
      <c r="AO26" s="39" t="s">
        <v>107</v>
      </c>
      <c r="AP26" s="39" t="s">
        <v>121</v>
      </c>
      <c r="AQ26" s="39" t="s">
        <v>108</v>
      </c>
      <c r="AR26" s="42" t="s">
        <v>97</v>
      </c>
    </row>
    <row r="27" spans="1:44" ht="38.25" x14ac:dyDescent="0.2">
      <c r="A27" s="12">
        <v>22</v>
      </c>
      <c r="B27" s="27" t="s">
        <v>93</v>
      </c>
      <c r="C27" s="27" t="s">
        <v>94</v>
      </c>
      <c r="D27" s="12" t="s">
        <v>148</v>
      </c>
      <c r="E27" s="28" t="s">
        <v>149</v>
      </c>
      <c r="F27" s="28" t="s">
        <v>169</v>
      </c>
      <c r="G27" s="28" t="s">
        <v>170</v>
      </c>
      <c r="H27" s="28" t="s">
        <v>117</v>
      </c>
      <c r="I27" s="28" t="s">
        <v>117</v>
      </c>
      <c r="J27" s="28" t="s">
        <v>152</v>
      </c>
      <c r="K27" s="12" t="s">
        <v>101</v>
      </c>
      <c r="L27" s="27" t="s">
        <v>102</v>
      </c>
      <c r="M27" s="27" t="s">
        <v>103</v>
      </c>
      <c r="N27" s="31">
        <v>0</v>
      </c>
      <c r="O27" s="32">
        <v>0</v>
      </c>
      <c r="P27" s="31">
        <v>0</v>
      </c>
      <c r="Q27" s="31">
        <v>7.1779099999999998</v>
      </c>
      <c r="R27" s="31">
        <v>0.61024999999999996</v>
      </c>
      <c r="S27" s="31">
        <v>7.7881599999999995</v>
      </c>
      <c r="T27" s="34">
        <v>0.61024999999999996</v>
      </c>
      <c r="U27" s="34">
        <v>7.7881599999999995</v>
      </c>
      <c r="V27" s="35">
        <v>1</v>
      </c>
      <c r="W27" s="35">
        <v>1</v>
      </c>
      <c r="X27" s="12" t="s">
        <v>104</v>
      </c>
      <c r="Y27" s="12" t="s">
        <v>104</v>
      </c>
      <c r="Z27" s="28" t="s">
        <v>105</v>
      </c>
      <c r="AA27" s="36" t="s">
        <v>97</v>
      </c>
      <c r="AB27" s="36" t="s">
        <v>97</v>
      </c>
      <c r="AC27" s="36" t="s">
        <v>97</v>
      </c>
      <c r="AD27" s="36" t="s">
        <v>97</v>
      </c>
      <c r="AE27" s="36" t="s">
        <v>97</v>
      </c>
      <c r="AF27" s="36" t="s">
        <v>97</v>
      </c>
      <c r="AG27" s="37" t="s">
        <v>97</v>
      </c>
      <c r="AH27" s="37" t="s">
        <v>97</v>
      </c>
      <c r="AI27" s="38" t="s">
        <v>97</v>
      </c>
      <c r="AJ27" s="38" t="s">
        <v>97</v>
      </c>
      <c r="AK27" s="12" t="s">
        <v>97</v>
      </c>
      <c r="AL27" s="29" t="s">
        <v>106</v>
      </c>
      <c r="AM27" s="29" t="s">
        <v>97</v>
      </c>
      <c r="AN27" s="39" t="s">
        <v>107</v>
      </c>
      <c r="AO27" s="39" t="s">
        <v>107</v>
      </c>
      <c r="AP27" s="39" t="s">
        <v>121</v>
      </c>
      <c r="AQ27" s="39" t="s">
        <v>108</v>
      </c>
      <c r="AR27" s="42" t="s">
        <v>97</v>
      </c>
    </row>
    <row r="28" spans="1:44" ht="49.15" customHeight="1" x14ac:dyDescent="0.2">
      <c r="A28" s="12">
        <v>23</v>
      </c>
      <c r="B28" s="27" t="s">
        <v>93</v>
      </c>
      <c r="C28" s="27" t="s">
        <v>94</v>
      </c>
      <c r="D28" s="12" t="s">
        <v>148</v>
      </c>
      <c r="E28" s="28" t="s">
        <v>149</v>
      </c>
      <c r="F28" s="28" t="s">
        <v>171</v>
      </c>
      <c r="G28" s="28" t="s">
        <v>172</v>
      </c>
      <c r="H28" s="28" t="s">
        <v>99</v>
      </c>
      <c r="I28" s="28" t="s">
        <v>99</v>
      </c>
      <c r="J28" s="28" t="s">
        <v>152</v>
      </c>
      <c r="K28" s="12" t="s">
        <v>101</v>
      </c>
      <c r="L28" s="27" t="s">
        <v>102</v>
      </c>
      <c r="M28" s="27" t="s">
        <v>103</v>
      </c>
      <c r="N28" s="31">
        <v>7488.79601</v>
      </c>
      <c r="O28" s="32">
        <v>7821.22199</v>
      </c>
      <c r="P28" s="31">
        <v>15310.018</v>
      </c>
      <c r="Q28" s="31">
        <v>12424.38148</v>
      </c>
      <c r="R28" s="31">
        <v>8228.4568299999992</v>
      </c>
      <c r="S28" s="31">
        <v>20652.838309999999</v>
      </c>
      <c r="T28" s="34">
        <v>407.23483999999917</v>
      </c>
      <c r="U28" s="34">
        <v>5342.8203099999992</v>
      </c>
      <c r="V28" s="35">
        <v>5.2067930116378038E-2</v>
      </c>
      <c r="W28" s="35">
        <v>0.3489754427460503</v>
      </c>
      <c r="X28" s="12" t="s">
        <v>104</v>
      </c>
      <c r="Y28" s="12" t="s">
        <v>104</v>
      </c>
      <c r="Z28" s="42" t="s">
        <v>156</v>
      </c>
      <c r="AA28" s="43">
        <v>261.88</v>
      </c>
      <c r="AB28" s="43">
        <v>261.87948180545163</v>
      </c>
      <c r="AC28" s="43">
        <v>523.75948180545163</v>
      </c>
      <c r="AD28" s="43">
        <v>304</v>
      </c>
      <c r="AE28" s="43">
        <v>163</v>
      </c>
      <c r="AF28" s="43">
        <v>467</v>
      </c>
      <c r="AG28" s="44">
        <v>-98.879481805451633</v>
      </c>
      <c r="AH28" s="44">
        <v>-56.759481805451628</v>
      </c>
      <c r="AI28" s="45">
        <v>-0.37757628480000005</v>
      </c>
      <c r="AJ28" s="45">
        <v>-0.10836936375795238</v>
      </c>
      <c r="AK28" s="12" t="s">
        <v>119</v>
      </c>
      <c r="AL28" s="29" t="s">
        <v>106</v>
      </c>
      <c r="AM28" s="29" t="s">
        <v>173</v>
      </c>
      <c r="AN28" s="39" t="s">
        <v>153</v>
      </c>
      <c r="AO28" s="39" t="s">
        <v>107</v>
      </c>
      <c r="AP28" s="39" t="s">
        <v>107</v>
      </c>
      <c r="AQ28" s="39" t="s">
        <v>108</v>
      </c>
      <c r="AR28" s="28" t="s">
        <v>174</v>
      </c>
    </row>
    <row r="29" spans="1:44" ht="25.5" x14ac:dyDescent="0.2">
      <c r="A29" s="12">
        <v>24</v>
      </c>
      <c r="B29" s="27" t="s">
        <v>93</v>
      </c>
      <c r="C29" s="27" t="s">
        <v>94</v>
      </c>
      <c r="D29" s="12" t="s">
        <v>148</v>
      </c>
      <c r="E29" s="28" t="s">
        <v>149</v>
      </c>
      <c r="F29" s="28" t="s">
        <v>171</v>
      </c>
      <c r="G29" s="28" t="s">
        <v>172</v>
      </c>
      <c r="H29" s="28" t="s">
        <v>130</v>
      </c>
      <c r="I29" s="28" t="s">
        <v>165</v>
      </c>
      <c r="J29" s="28" t="s">
        <v>152</v>
      </c>
      <c r="K29" s="12" t="s">
        <v>101</v>
      </c>
      <c r="L29" s="27" t="s">
        <v>97</v>
      </c>
      <c r="M29" s="27" t="s">
        <v>97</v>
      </c>
      <c r="N29" s="31">
        <v>7488.79601</v>
      </c>
      <c r="O29" s="32">
        <v>7821.22199</v>
      </c>
      <c r="P29" s="31">
        <v>15310.018</v>
      </c>
      <c r="Q29" s="31">
        <v>12424.38148</v>
      </c>
      <c r="R29" s="31">
        <v>8228.4568299999992</v>
      </c>
      <c r="S29" s="31">
        <v>20652.838309999999</v>
      </c>
      <c r="T29" s="34">
        <v>407.23483999999917</v>
      </c>
      <c r="U29" s="34">
        <v>5342.8203099999992</v>
      </c>
      <c r="V29" s="35">
        <v>5.2067930116378038E-2</v>
      </c>
      <c r="W29" s="35">
        <v>0.3489754427460503</v>
      </c>
      <c r="X29" s="12" t="s">
        <v>97</v>
      </c>
      <c r="Y29" s="12" t="s">
        <v>97</v>
      </c>
      <c r="Z29" s="42" t="s">
        <v>156</v>
      </c>
      <c r="AA29" s="43">
        <v>261.88</v>
      </c>
      <c r="AB29" s="43">
        <v>261.87948180545163</v>
      </c>
      <c r="AC29" s="43">
        <v>523.75948180545163</v>
      </c>
      <c r="AD29" s="43">
        <v>304</v>
      </c>
      <c r="AE29" s="43">
        <v>163</v>
      </c>
      <c r="AF29" s="43">
        <v>467</v>
      </c>
      <c r="AG29" s="44">
        <v>-98.879481805451633</v>
      </c>
      <c r="AH29" s="44">
        <v>-56.759481805451628</v>
      </c>
      <c r="AI29" s="45">
        <v>-0.37757628480000005</v>
      </c>
      <c r="AJ29" s="45">
        <v>-0.10836936375795238</v>
      </c>
      <c r="AK29" s="12" t="s">
        <v>97</v>
      </c>
      <c r="AL29" s="29" t="s">
        <v>97</v>
      </c>
      <c r="AM29" s="29" t="s">
        <v>97</v>
      </c>
      <c r="AN29" s="39" t="s">
        <v>97</v>
      </c>
      <c r="AO29" s="39" t="s">
        <v>97</v>
      </c>
      <c r="AP29" s="39" t="s">
        <v>97</v>
      </c>
      <c r="AQ29" s="40" t="s">
        <v>97</v>
      </c>
      <c r="AR29" s="28" t="s">
        <v>97</v>
      </c>
    </row>
    <row r="30" spans="1:44" ht="25.5" x14ac:dyDescent="0.2">
      <c r="A30" s="12">
        <v>25</v>
      </c>
      <c r="B30" s="27" t="s">
        <v>93</v>
      </c>
      <c r="C30" s="27" t="s">
        <v>94</v>
      </c>
      <c r="D30" s="12" t="s">
        <v>148</v>
      </c>
      <c r="E30" s="28" t="s">
        <v>149</v>
      </c>
      <c r="F30" s="28" t="s">
        <v>171</v>
      </c>
      <c r="G30" s="28" t="s">
        <v>172</v>
      </c>
      <c r="H30" s="28" t="s">
        <v>109</v>
      </c>
      <c r="I30" s="28" t="s">
        <v>175</v>
      </c>
      <c r="J30" s="28" t="s">
        <v>152</v>
      </c>
      <c r="K30" s="12" t="s">
        <v>101</v>
      </c>
      <c r="L30" s="27" t="s">
        <v>97</v>
      </c>
      <c r="M30" s="27" t="s">
        <v>97</v>
      </c>
      <c r="N30" s="31">
        <v>7488.79601</v>
      </c>
      <c r="O30" s="32">
        <v>7821.22199</v>
      </c>
      <c r="P30" s="31">
        <v>15310.018</v>
      </c>
      <c r="Q30" s="31">
        <v>12424.38148</v>
      </c>
      <c r="R30" s="31">
        <v>8228.4568299999992</v>
      </c>
      <c r="S30" s="31">
        <v>20652.838309999999</v>
      </c>
      <c r="T30" s="34">
        <v>407.23483999999917</v>
      </c>
      <c r="U30" s="34">
        <v>5342.8203099999992</v>
      </c>
      <c r="V30" s="35">
        <v>5.2067930116378038E-2</v>
      </c>
      <c r="W30" s="35">
        <v>0.3489754427460503</v>
      </c>
      <c r="X30" s="12" t="s">
        <v>97</v>
      </c>
      <c r="Y30" s="12" t="s">
        <v>97</v>
      </c>
      <c r="Z30" s="42" t="s">
        <v>156</v>
      </c>
      <c r="AA30" s="43">
        <v>261.88</v>
      </c>
      <c r="AB30" s="43">
        <v>261.87948180545163</v>
      </c>
      <c r="AC30" s="43">
        <v>523.75948180545163</v>
      </c>
      <c r="AD30" s="43">
        <v>304</v>
      </c>
      <c r="AE30" s="43">
        <v>163</v>
      </c>
      <c r="AF30" s="43">
        <v>467</v>
      </c>
      <c r="AG30" s="44">
        <v>-98.879481805451633</v>
      </c>
      <c r="AH30" s="44">
        <v>-56.759481805451628</v>
      </c>
      <c r="AI30" s="45">
        <v>-0.37757628480000005</v>
      </c>
      <c r="AJ30" s="45">
        <v>-0.10836936375795238</v>
      </c>
      <c r="AK30" s="12" t="s">
        <v>97</v>
      </c>
      <c r="AL30" s="29" t="s">
        <v>97</v>
      </c>
      <c r="AM30" s="29" t="s">
        <v>97</v>
      </c>
      <c r="AN30" s="39" t="s">
        <v>97</v>
      </c>
      <c r="AO30" s="39" t="s">
        <v>97</v>
      </c>
      <c r="AP30" s="39" t="s">
        <v>97</v>
      </c>
      <c r="AQ30" s="40" t="s">
        <v>97</v>
      </c>
      <c r="AR30" s="28" t="s">
        <v>97</v>
      </c>
    </row>
    <row r="31" spans="1:44" ht="114.6" customHeight="1" x14ac:dyDescent="0.2">
      <c r="A31" s="12">
        <v>26</v>
      </c>
      <c r="B31" s="27" t="s">
        <v>93</v>
      </c>
      <c r="C31" s="27" t="s">
        <v>94</v>
      </c>
      <c r="D31" s="12" t="s">
        <v>148</v>
      </c>
      <c r="E31" s="28" t="s">
        <v>149</v>
      </c>
      <c r="F31" s="28" t="s">
        <v>176</v>
      </c>
      <c r="G31" s="28" t="s">
        <v>177</v>
      </c>
      <c r="H31" s="28" t="s">
        <v>117</v>
      </c>
      <c r="I31" s="28" t="s">
        <v>117</v>
      </c>
      <c r="J31" s="28" t="s">
        <v>152</v>
      </c>
      <c r="K31" s="12" t="s">
        <v>101</v>
      </c>
      <c r="L31" s="27" t="s">
        <v>102</v>
      </c>
      <c r="M31" s="27" t="s">
        <v>103</v>
      </c>
      <c r="N31" s="31">
        <v>0</v>
      </c>
      <c r="O31" s="32">
        <v>0</v>
      </c>
      <c r="P31" s="31">
        <v>0</v>
      </c>
      <c r="Q31" s="31">
        <v>0</v>
      </c>
      <c r="R31" s="31">
        <v>10531.29961</v>
      </c>
      <c r="S31" s="31">
        <v>10531.29961</v>
      </c>
      <c r="T31" s="34">
        <v>10531.29961</v>
      </c>
      <c r="U31" s="34">
        <v>10531.29961</v>
      </c>
      <c r="V31" s="35">
        <v>1</v>
      </c>
      <c r="W31" s="35">
        <v>1</v>
      </c>
      <c r="X31" s="12" t="s">
        <v>104</v>
      </c>
      <c r="Y31" s="12" t="s">
        <v>119</v>
      </c>
      <c r="Z31" s="28" t="s">
        <v>156</v>
      </c>
      <c r="AA31" s="36">
        <v>0</v>
      </c>
      <c r="AB31" s="36">
        <v>0</v>
      </c>
      <c r="AC31" s="36">
        <v>0</v>
      </c>
      <c r="AD31" s="36">
        <v>0</v>
      </c>
      <c r="AE31" s="36">
        <v>5139</v>
      </c>
      <c r="AF31" s="36">
        <v>5139</v>
      </c>
      <c r="AG31" s="37">
        <v>5139</v>
      </c>
      <c r="AH31" s="37">
        <v>5139</v>
      </c>
      <c r="AI31" s="38">
        <v>1</v>
      </c>
      <c r="AJ31" s="38">
        <v>1</v>
      </c>
      <c r="AK31" s="12" t="s">
        <v>119</v>
      </c>
      <c r="AL31" s="29" t="s">
        <v>178</v>
      </c>
      <c r="AM31" s="46" t="s">
        <v>179</v>
      </c>
      <c r="AN31" s="39" t="s">
        <v>121</v>
      </c>
      <c r="AO31" s="39" t="s">
        <v>121</v>
      </c>
      <c r="AP31" s="39" t="s">
        <v>121</v>
      </c>
      <c r="AQ31" s="40" t="s">
        <v>180</v>
      </c>
      <c r="AR31" s="28" t="s">
        <v>181</v>
      </c>
    </row>
    <row r="32" spans="1:44" ht="25.5" x14ac:dyDescent="0.2">
      <c r="A32" s="12">
        <v>27</v>
      </c>
      <c r="B32" s="27" t="s">
        <v>93</v>
      </c>
      <c r="C32" s="27" t="s">
        <v>94</v>
      </c>
      <c r="D32" s="12" t="s">
        <v>148</v>
      </c>
      <c r="E32" s="28" t="s">
        <v>149</v>
      </c>
      <c r="F32" s="28" t="s">
        <v>176</v>
      </c>
      <c r="G32" s="28" t="s">
        <v>177</v>
      </c>
      <c r="H32" s="28" t="s">
        <v>130</v>
      </c>
      <c r="I32" s="28" t="s">
        <v>165</v>
      </c>
      <c r="J32" s="28" t="s">
        <v>152</v>
      </c>
      <c r="K32" s="12" t="s">
        <v>101</v>
      </c>
      <c r="L32" s="27" t="s">
        <v>97</v>
      </c>
      <c r="M32" s="27" t="s">
        <v>97</v>
      </c>
      <c r="N32" s="31">
        <v>0</v>
      </c>
      <c r="O32" s="32">
        <v>0</v>
      </c>
      <c r="P32" s="31">
        <v>0</v>
      </c>
      <c r="Q32" s="31">
        <v>0</v>
      </c>
      <c r="R32" s="31">
        <v>10531.29961</v>
      </c>
      <c r="S32" s="31">
        <v>10531.29961</v>
      </c>
      <c r="T32" s="34">
        <v>10531.29961</v>
      </c>
      <c r="U32" s="34">
        <v>10531.29961</v>
      </c>
      <c r="V32" s="35">
        <v>1</v>
      </c>
      <c r="W32" s="35">
        <v>1</v>
      </c>
      <c r="X32" s="12" t="s">
        <v>97</v>
      </c>
      <c r="Y32" s="12" t="s">
        <v>97</v>
      </c>
      <c r="Z32" s="28" t="s">
        <v>156</v>
      </c>
      <c r="AA32" s="36">
        <v>0</v>
      </c>
      <c r="AB32" s="36">
        <v>0</v>
      </c>
      <c r="AC32" s="36">
        <v>0</v>
      </c>
      <c r="AD32" s="36">
        <v>0</v>
      </c>
      <c r="AE32" s="36">
        <v>5139</v>
      </c>
      <c r="AF32" s="36">
        <v>5139</v>
      </c>
      <c r="AG32" s="37">
        <v>5139</v>
      </c>
      <c r="AH32" s="37">
        <v>5139</v>
      </c>
      <c r="AI32" s="38">
        <v>1</v>
      </c>
      <c r="AJ32" s="38">
        <v>1</v>
      </c>
      <c r="AK32" s="12" t="s">
        <v>97</v>
      </c>
      <c r="AL32" s="29" t="s">
        <v>97</v>
      </c>
      <c r="AM32" s="29" t="s">
        <v>97</v>
      </c>
      <c r="AN32" s="39" t="s">
        <v>97</v>
      </c>
      <c r="AO32" s="39" t="s">
        <v>97</v>
      </c>
      <c r="AP32" s="39" t="s">
        <v>97</v>
      </c>
      <c r="AQ32" s="40" t="s">
        <v>97</v>
      </c>
      <c r="AR32" s="28" t="s">
        <v>97</v>
      </c>
    </row>
    <row r="33" spans="1:44" ht="25.5" x14ac:dyDescent="0.2">
      <c r="A33" s="12">
        <v>28</v>
      </c>
      <c r="B33" s="27" t="s">
        <v>93</v>
      </c>
      <c r="C33" s="27" t="s">
        <v>94</v>
      </c>
      <c r="D33" s="12" t="s">
        <v>148</v>
      </c>
      <c r="E33" s="28" t="s">
        <v>149</v>
      </c>
      <c r="F33" s="28" t="s">
        <v>176</v>
      </c>
      <c r="G33" s="28" t="s">
        <v>177</v>
      </c>
      <c r="H33" s="28" t="s">
        <v>109</v>
      </c>
      <c r="I33" s="28" t="s">
        <v>182</v>
      </c>
      <c r="J33" s="28" t="s">
        <v>152</v>
      </c>
      <c r="K33" s="12" t="s">
        <v>101</v>
      </c>
      <c r="L33" s="27" t="s">
        <v>97</v>
      </c>
      <c r="M33" s="27" t="s">
        <v>97</v>
      </c>
      <c r="N33" s="31">
        <v>0</v>
      </c>
      <c r="O33" s="32">
        <v>0</v>
      </c>
      <c r="P33" s="31">
        <v>0</v>
      </c>
      <c r="Q33" s="31">
        <v>0</v>
      </c>
      <c r="R33" s="31">
        <v>10531.29961</v>
      </c>
      <c r="S33" s="31">
        <v>10531.29961</v>
      </c>
      <c r="T33" s="34">
        <v>10531.29961</v>
      </c>
      <c r="U33" s="34">
        <v>10531.29961</v>
      </c>
      <c r="V33" s="35">
        <v>1</v>
      </c>
      <c r="W33" s="35">
        <v>1</v>
      </c>
      <c r="X33" s="12" t="s">
        <v>97</v>
      </c>
      <c r="Y33" s="12" t="s">
        <v>97</v>
      </c>
      <c r="Z33" s="28" t="s">
        <v>156</v>
      </c>
      <c r="AA33" s="36">
        <v>0</v>
      </c>
      <c r="AB33" s="36">
        <v>0</v>
      </c>
      <c r="AC33" s="36">
        <v>0</v>
      </c>
      <c r="AD33" s="36">
        <v>0</v>
      </c>
      <c r="AE33" s="36">
        <v>5139</v>
      </c>
      <c r="AF33" s="36">
        <v>5139</v>
      </c>
      <c r="AG33" s="37">
        <v>5139</v>
      </c>
      <c r="AH33" s="37">
        <v>5139</v>
      </c>
      <c r="AI33" s="38">
        <v>1</v>
      </c>
      <c r="AJ33" s="38">
        <v>1</v>
      </c>
      <c r="AK33" s="12" t="s">
        <v>97</v>
      </c>
      <c r="AL33" s="29" t="s">
        <v>97</v>
      </c>
      <c r="AM33" s="47" t="s">
        <v>97</v>
      </c>
      <c r="AN33" s="39" t="s">
        <v>97</v>
      </c>
      <c r="AO33" s="39" t="s">
        <v>97</v>
      </c>
      <c r="AP33" s="39" t="s">
        <v>97</v>
      </c>
      <c r="AQ33" s="40" t="s">
        <v>97</v>
      </c>
      <c r="AR33" s="28" t="s">
        <v>97</v>
      </c>
    </row>
    <row r="34" spans="1:44" ht="38.25" x14ac:dyDescent="0.2">
      <c r="A34" s="12">
        <v>29</v>
      </c>
      <c r="B34" s="27" t="s">
        <v>93</v>
      </c>
      <c r="C34" s="27" t="s">
        <v>94</v>
      </c>
      <c r="D34" s="12" t="s">
        <v>148</v>
      </c>
      <c r="E34" s="28" t="s">
        <v>149</v>
      </c>
      <c r="F34" s="28" t="s">
        <v>183</v>
      </c>
      <c r="G34" s="28" t="s">
        <v>98</v>
      </c>
      <c r="H34" s="28" t="s">
        <v>117</v>
      </c>
      <c r="I34" s="28" t="s">
        <v>117</v>
      </c>
      <c r="J34" s="28" t="s">
        <v>152</v>
      </c>
      <c r="K34" s="12" t="s">
        <v>101</v>
      </c>
      <c r="L34" s="27" t="s">
        <v>102</v>
      </c>
      <c r="M34" s="27" t="s">
        <v>103</v>
      </c>
      <c r="N34" s="31">
        <v>0</v>
      </c>
      <c r="O34" s="32">
        <v>0</v>
      </c>
      <c r="P34" s="31">
        <v>0</v>
      </c>
      <c r="Q34" s="31">
        <v>426.38857999999999</v>
      </c>
      <c r="R34" s="31">
        <v>-2023.3251499999999</v>
      </c>
      <c r="S34" s="31">
        <v>-1596.9365699999998</v>
      </c>
      <c r="T34" s="34">
        <v>-2023.3251499999999</v>
      </c>
      <c r="U34" s="34">
        <v>-1596.9365699999998</v>
      </c>
      <c r="V34" s="35">
        <v>-1</v>
      </c>
      <c r="W34" s="35">
        <v>-1</v>
      </c>
      <c r="X34" s="12" t="s">
        <v>104</v>
      </c>
      <c r="Y34" s="12" t="s">
        <v>104</v>
      </c>
      <c r="Z34" s="28" t="s">
        <v>105</v>
      </c>
      <c r="AA34" s="36" t="s">
        <v>97</v>
      </c>
      <c r="AB34" s="36" t="s">
        <v>97</v>
      </c>
      <c r="AC34" s="36" t="s">
        <v>97</v>
      </c>
      <c r="AD34" s="36" t="s">
        <v>97</v>
      </c>
      <c r="AE34" s="36" t="s">
        <v>97</v>
      </c>
      <c r="AF34" s="36" t="s">
        <v>97</v>
      </c>
      <c r="AG34" s="37" t="s">
        <v>97</v>
      </c>
      <c r="AH34" s="37" t="s">
        <v>97</v>
      </c>
      <c r="AI34" s="38" t="s">
        <v>97</v>
      </c>
      <c r="AJ34" s="38" t="s">
        <v>97</v>
      </c>
      <c r="AK34" s="12" t="s">
        <v>97</v>
      </c>
      <c r="AL34" s="29" t="s">
        <v>106</v>
      </c>
      <c r="AM34" s="29" t="s">
        <v>97</v>
      </c>
      <c r="AN34" s="39" t="s">
        <v>107</v>
      </c>
      <c r="AO34" s="39" t="s">
        <v>107</v>
      </c>
      <c r="AP34" s="39" t="s">
        <v>153</v>
      </c>
      <c r="AQ34" s="39" t="s">
        <v>108</v>
      </c>
      <c r="AR34" s="42" t="s">
        <v>97</v>
      </c>
    </row>
    <row r="35" spans="1:44" ht="80.25" customHeight="1" x14ac:dyDescent="0.2">
      <c r="A35" s="12">
        <v>30</v>
      </c>
      <c r="B35" s="27" t="s">
        <v>93</v>
      </c>
      <c r="C35" s="27" t="s">
        <v>94</v>
      </c>
      <c r="D35" s="12" t="s">
        <v>184</v>
      </c>
      <c r="E35" s="28" t="s">
        <v>185</v>
      </c>
      <c r="F35" s="28" t="s">
        <v>186</v>
      </c>
      <c r="G35" s="28" t="s">
        <v>187</v>
      </c>
      <c r="H35" s="28" t="s">
        <v>99</v>
      </c>
      <c r="I35" s="28" t="s">
        <v>99</v>
      </c>
      <c r="J35" s="28" t="s">
        <v>188</v>
      </c>
      <c r="K35" s="12" t="s">
        <v>101</v>
      </c>
      <c r="L35" s="27" t="s">
        <v>102</v>
      </c>
      <c r="M35" s="27" t="s">
        <v>103</v>
      </c>
      <c r="N35" s="31">
        <v>44888.06295</v>
      </c>
      <c r="O35" s="32">
        <v>46880.634030000001</v>
      </c>
      <c r="P35" s="31">
        <v>91768.696980000008</v>
      </c>
      <c r="Q35" s="31">
        <v>17008.803359999998</v>
      </c>
      <c r="R35" s="31">
        <v>4948.2993499999993</v>
      </c>
      <c r="S35" s="31">
        <v>21957.102709999999</v>
      </c>
      <c r="T35" s="34">
        <v>-41932.33468</v>
      </c>
      <c r="U35" s="34">
        <v>-69811.594270000001</v>
      </c>
      <c r="V35" s="35">
        <v>-0.89444896699064547</v>
      </c>
      <c r="W35" s="35">
        <v>-0.7607342870435948</v>
      </c>
      <c r="X35" s="12" t="s">
        <v>119</v>
      </c>
      <c r="Y35" s="12" t="s">
        <v>119</v>
      </c>
      <c r="Z35" s="28" t="s">
        <v>189</v>
      </c>
      <c r="AA35" s="36">
        <v>73.599999999999994</v>
      </c>
      <c r="AB35" s="36">
        <v>73.635416666666671</v>
      </c>
      <c r="AC35" s="36">
        <v>147.23541666666665</v>
      </c>
      <c r="AD35" s="36">
        <v>26.8</v>
      </c>
      <c r="AE35" s="36">
        <v>0</v>
      </c>
      <c r="AF35" s="36">
        <v>26.8</v>
      </c>
      <c r="AG35" s="37">
        <v>-73.635416666666671</v>
      </c>
      <c r="AH35" s="37">
        <v>-120.43541666666665</v>
      </c>
      <c r="AI35" s="38">
        <v>-1</v>
      </c>
      <c r="AJ35" s="38">
        <v>-0.81797857739164881</v>
      </c>
      <c r="AK35" s="12" t="s">
        <v>119</v>
      </c>
      <c r="AL35" s="29" t="s">
        <v>190</v>
      </c>
      <c r="AM35" s="29" t="s">
        <v>191</v>
      </c>
      <c r="AN35" s="39" t="s">
        <v>153</v>
      </c>
      <c r="AO35" s="39" t="s">
        <v>153</v>
      </c>
      <c r="AP35" s="39" t="s">
        <v>153</v>
      </c>
      <c r="AQ35" s="40" t="s">
        <v>192</v>
      </c>
      <c r="AR35" s="28" t="s">
        <v>193</v>
      </c>
    </row>
    <row r="36" spans="1:44" ht="25.5" x14ac:dyDescent="0.2">
      <c r="A36" s="12">
        <v>31</v>
      </c>
      <c r="B36" s="27" t="s">
        <v>93</v>
      </c>
      <c r="C36" s="27" t="s">
        <v>94</v>
      </c>
      <c r="D36" s="12" t="s">
        <v>184</v>
      </c>
      <c r="E36" s="28" t="s">
        <v>185</v>
      </c>
      <c r="F36" s="28" t="s">
        <v>186</v>
      </c>
      <c r="G36" s="28" t="s">
        <v>187</v>
      </c>
      <c r="H36" s="28" t="s">
        <v>130</v>
      </c>
      <c r="I36" s="28" t="s">
        <v>194</v>
      </c>
      <c r="J36" s="28" t="s">
        <v>188</v>
      </c>
      <c r="K36" s="12" t="s">
        <v>101</v>
      </c>
      <c r="L36" s="27" t="s">
        <v>97</v>
      </c>
      <c r="M36" s="27" t="s">
        <v>97</v>
      </c>
      <c r="N36" s="31">
        <v>44888.06295</v>
      </c>
      <c r="O36" s="32">
        <v>46880.634030000001</v>
      </c>
      <c r="P36" s="31">
        <v>91768.696980000008</v>
      </c>
      <c r="Q36" s="31">
        <v>17008.803359999998</v>
      </c>
      <c r="R36" s="31">
        <v>4948.2993499999993</v>
      </c>
      <c r="S36" s="31">
        <v>21957.102709999999</v>
      </c>
      <c r="T36" s="34">
        <v>-41932.33468</v>
      </c>
      <c r="U36" s="34">
        <v>-69811.594270000001</v>
      </c>
      <c r="V36" s="35">
        <v>-0.89444896699064547</v>
      </c>
      <c r="W36" s="35">
        <v>-0.7607342870435948</v>
      </c>
      <c r="X36" s="12" t="s">
        <v>97</v>
      </c>
      <c r="Y36" s="12" t="s">
        <v>97</v>
      </c>
      <c r="Z36" s="28" t="s">
        <v>189</v>
      </c>
      <c r="AA36" s="36">
        <v>73.599999999999994</v>
      </c>
      <c r="AB36" s="36">
        <v>73.635416666666671</v>
      </c>
      <c r="AC36" s="36">
        <v>147.23541666666665</v>
      </c>
      <c r="AD36" s="36">
        <v>26.8</v>
      </c>
      <c r="AE36" s="36">
        <v>0</v>
      </c>
      <c r="AF36" s="36">
        <v>26.8</v>
      </c>
      <c r="AG36" s="37">
        <v>-73.635416666666671</v>
      </c>
      <c r="AH36" s="37">
        <v>-120.43541666666665</v>
      </c>
      <c r="AI36" s="38">
        <v>-1</v>
      </c>
      <c r="AJ36" s="38">
        <v>-0.81797857739164881</v>
      </c>
      <c r="AK36" s="12" t="s">
        <v>97</v>
      </c>
      <c r="AL36" s="29" t="s">
        <v>97</v>
      </c>
      <c r="AM36" s="29" t="s">
        <v>97</v>
      </c>
      <c r="AN36" s="39" t="s">
        <v>97</v>
      </c>
      <c r="AO36" s="39" t="s">
        <v>97</v>
      </c>
      <c r="AP36" s="39" t="s">
        <v>97</v>
      </c>
      <c r="AQ36" s="40" t="s">
        <v>97</v>
      </c>
      <c r="AR36" s="28" t="s">
        <v>97</v>
      </c>
    </row>
    <row r="37" spans="1:44" ht="59.25" customHeight="1" x14ac:dyDescent="0.2">
      <c r="A37" s="12">
        <v>32</v>
      </c>
      <c r="B37" s="27" t="s">
        <v>93</v>
      </c>
      <c r="C37" s="27" t="s">
        <v>94</v>
      </c>
      <c r="D37" s="12" t="s">
        <v>184</v>
      </c>
      <c r="E37" s="28" t="s">
        <v>185</v>
      </c>
      <c r="F37" s="28" t="s">
        <v>195</v>
      </c>
      <c r="G37" s="28" t="s">
        <v>196</v>
      </c>
      <c r="H37" s="28" t="s">
        <v>99</v>
      </c>
      <c r="I37" s="28" t="s">
        <v>99</v>
      </c>
      <c r="J37" s="28" t="s">
        <v>188</v>
      </c>
      <c r="K37" s="12" t="s">
        <v>101</v>
      </c>
      <c r="L37" s="27" t="s">
        <v>102</v>
      </c>
      <c r="M37" s="27" t="s">
        <v>103</v>
      </c>
      <c r="N37" s="31">
        <v>314.87666999999999</v>
      </c>
      <c r="O37" s="32">
        <v>328.85397999999998</v>
      </c>
      <c r="P37" s="31">
        <v>643.73064999999997</v>
      </c>
      <c r="Q37" s="31">
        <v>124.99709</v>
      </c>
      <c r="R37" s="31">
        <v>910.39315999999997</v>
      </c>
      <c r="S37" s="31">
        <v>1035.3902499999999</v>
      </c>
      <c r="T37" s="34">
        <v>581.53917999999999</v>
      </c>
      <c r="U37" s="34">
        <v>391.65959999999995</v>
      </c>
      <c r="V37" s="35">
        <v>1.7683811520237644</v>
      </c>
      <c r="W37" s="35">
        <v>0.60842155022446109</v>
      </c>
      <c r="X37" s="12" t="s">
        <v>104</v>
      </c>
      <c r="Y37" s="12" t="s">
        <v>104</v>
      </c>
      <c r="Z37" s="28" t="s">
        <v>197</v>
      </c>
      <c r="AA37" s="36">
        <v>9.2899999999999991</v>
      </c>
      <c r="AB37" s="36">
        <v>9.2898224710041823</v>
      </c>
      <c r="AC37" s="36">
        <v>18.579822471004181</v>
      </c>
      <c r="AD37" s="36">
        <v>1</v>
      </c>
      <c r="AE37" s="36">
        <v>15</v>
      </c>
      <c r="AF37" s="36">
        <v>16</v>
      </c>
      <c r="AG37" s="37">
        <v>5.7101775289958177</v>
      </c>
      <c r="AH37" s="37">
        <v>-2.5798224710041815</v>
      </c>
      <c r="AI37" s="38">
        <v>0.61467025304505918</v>
      </c>
      <c r="AJ37" s="38">
        <v>-0.13885076001292654</v>
      </c>
      <c r="AK37" s="12" t="s">
        <v>119</v>
      </c>
      <c r="AL37" s="29" t="s">
        <v>106</v>
      </c>
      <c r="AM37" s="28" t="s">
        <v>198</v>
      </c>
      <c r="AN37" s="39" t="s">
        <v>153</v>
      </c>
      <c r="AO37" s="39" t="s">
        <v>107</v>
      </c>
      <c r="AP37" s="39" t="s">
        <v>107</v>
      </c>
      <c r="AQ37" s="39" t="s">
        <v>108</v>
      </c>
      <c r="AR37" s="28" t="s">
        <v>199</v>
      </c>
    </row>
    <row r="38" spans="1:44" ht="25.5" x14ac:dyDescent="0.2">
      <c r="A38" s="12">
        <v>33</v>
      </c>
      <c r="B38" s="27" t="s">
        <v>93</v>
      </c>
      <c r="C38" s="27" t="s">
        <v>94</v>
      </c>
      <c r="D38" s="12" t="s">
        <v>184</v>
      </c>
      <c r="E38" s="28" t="s">
        <v>185</v>
      </c>
      <c r="F38" s="28" t="s">
        <v>195</v>
      </c>
      <c r="G38" s="28" t="s">
        <v>196</v>
      </c>
      <c r="H38" s="28" t="s">
        <v>130</v>
      </c>
      <c r="I38" s="28" t="s">
        <v>200</v>
      </c>
      <c r="J38" s="28" t="s">
        <v>188</v>
      </c>
      <c r="K38" s="12" t="s">
        <v>101</v>
      </c>
      <c r="L38" s="27" t="s">
        <v>97</v>
      </c>
      <c r="M38" s="27" t="s">
        <v>97</v>
      </c>
      <c r="N38" s="31">
        <v>314.87666999999999</v>
      </c>
      <c r="O38" s="32">
        <v>328.85397999999998</v>
      </c>
      <c r="P38" s="31">
        <v>643.73064999999997</v>
      </c>
      <c r="Q38" s="31">
        <v>124.99709</v>
      </c>
      <c r="R38" s="31">
        <v>910.39315999999997</v>
      </c>
      <c r="S38" s="31">
        <v>1035.3902499999999</v>
      </c>
      <c r="T38" s="34">
        <v>581.53917999999999</v>
      </c>
      <c r="U38" s="34">
        <v>391.65959999999995</v>
      </c>
      <c r="V38" s="35">
        <v>1.7683811520237644</v>
      </c>
      <c r="W38" s="35">
        <v>0.60842155022446109</v>
      </c>
      <c r="X38" s="12" t="s">
        <v>97</v>
      </c>
      <c r="Y38" s="12" t="s">
        <v>97</v>
      </c>
      <c r="Z38" s="28" t="s">
        <v>197</v>
      </c>
      <c r="AA38" s="36">
        <v>9.2899999999999991</v>
      </c>
      <c r="AB38" s="36">
        <v>9.2898224710041823</v>
      </c>
      <c r="AC38" s="36">
        <v>18.579822471004181</v>
      </c>
      <c r="AD38" s="36">
        <v>1</v>
      </c>
      <c r="AE38" s="36">
        <v>15</v>
      </c>
      <c r="AF38" s="36">
        <v>16</v>
      </c>
      <c r="AG38" s="37">
        <v>5.7101775289958177</v>
      </c>
      <c r="AH38" s="37">
        <v>-2.5798224710041815</v>
      </c>
      <c r="AI38" s="38">
        <v>0.61467025304505918</v>
      </c>
      <c r="AJ38" s="38">
        <v>-0.13885076001292654</v>
      </c>
      <c r="AK38" s="12" t="s">
        <v>97</v>
      </c>
      <c r="AL38" s="29" t="s">
        <v>97</v>
      </c>
      <c r="AM38" s="29" t="s">
        <v>97</v>
      </c>
      <c r="AN38" s="39" t="s">
        <v>97</v>
      </c>
      <c r="AO38" s="39" t="s">
        <v>97</v>
      </c>
      <c r="AP38" s="39" t="s">
        <v>97</v>
      </c>
      <c r="AQ38" s="40" t="s">
        <v>97</v>
      </c>
      <c r="AR38" s="28" t="s">
        <v>97</v>
      </c>
    </row>
    <row r="39" spans="1:44" ht="38.25" x14ac:dyDescent="0.2">
      <c r="A39" s="12">
        <v>34</v>
      </c>
      <c r="B39" s="27" t="s">
        <v>93</v>
      </c>
      <c r="C39" s="27" t="s">
        <v>94</v>
      </c>
      <c r="D39" s="12" t="s">
        <v>184</v>
      </c>
      <c r="E39" s="28" t="s">
        <v>185</v>
      </c>
      <c r="F39" s="28" t="s">
        <v>201</v>
      </c>
      <c r="G39" s="28" t="s">
        <v>98</v>
      </c>
      <c r="H39" s="28" t="s">
        <v>117</v>
      </c>
      <c r="I39" s="28" t="s">
        <v>117</v>
      </c>
      <c r="J39" s="30" t="s">
        <v>188</v>
      </c>
      <c r="K39" s="12" t="s">
        <v>101</v>
      </c>
      <c r="L39" s="27" t="s">
        <v>102</v>
      </c>
      <c r="M39" s="27" t="s">
        <v>103</v>
      </c>
      <c r="N39" s="31">
        <v>0</v>
      </c>
      <c r="O39" s="32">
        <v>0</v>
      </c>
      <c r="P39" s="31">
        <v>0</v>
      </c>
      <c r="Q39" s="31">
        <v>-89.418360000000007</v>
      </c>
      <c r="R39" s="31">
        <v>-1757.2754399999999</v>
      </c>
      <c r="S39" s="31">
        <v>-1846.6938</v>
      </c>
      <c r="T39" s="34">
        <v>-1757.2754399999999</v>
      </c>
      <c r="U39" s="34">
        <v>-1846.6938</v>
      </c>
      <c r="V39" s="35">
        <v>-1</v>
      </c>
      <c r="W39" s="35">
        <v>-1</v>
      </c>
      <c r="X39" s="12" t="s">
        <v>104</v>
      </c>
      <c r="Y39" s="12" t="s">
        <v>104</v>
      </c>
      <c r="Z39" s="28" t="s">
        <v>105</v>
      </c>
      <c r="AA39" s="36" t="s">
        <v>97</v>
      </c>
      <c r="AB39" s="36" t="s">
        <v>97</v>
      </c>
      <c r="AC39" s="36" t="s">
        <v>97</v>
      </c>
      <c r="AD39" s="36" t="s">
        <v>97</v>
      </c>
      <c r="AE39" s="36" t="s">
        <v>97</v>
      </c>
      <c r="AF39" s="36" t="s">
        <v>97</v>
      </c>
      <c r="AG39" s="37" t="s">
        <v>97</v>
      </c>
      <c r="AH39" s="37" t="s">
        <v>97</v>
      </c>
      <c r="AI39" s="38" t="s">
        <v>97</v>
      </c>
      <c r="AJ39" s="38" t="s">
        <v>97</v>
      </c>
      <c r="AK39" s="12" t="s">
        <v>97</v>
      </c>
      <c r="AL39" s="29" t="s">
        <v>106</v>
      </c>
      <c r="AM39" s="29" t="s">
        <v>97</v>
      </c>
      <c r="AN39" s="39" t="s">
        <v>107</v>
      </c>
      <c r="AO39" s="39" t="s">
        <v>107</v>
      </c>
      <c r="AP39" s="39" t="s">
        <v>153</v>
      </c>
      <c r="AQ39" s="39" t="s">
        <v>108</v>
      </c>
      <c r="AR39" s="28" t="s">
        <v>97</v>
      </c>
    </row>
    <row r="40" spans="1:44" ht="132" customHeight="1" x14ac:dyDescent="0.2">
      <c r="A40" s="12">
        <v>35</v>
      </c>
      <c r="B40" s="27" t="s">
        <v>93</v>
      </c>
      <c r="C40" s="27" t="s">
        <v>94</v>
      </c>
      <c r="D40" s="12" t="s">
        <v>202</v>
      </c>
      <c r="E40" s="28" t="s">
        <v>185</v>
      </c>
      <c r="F40" s="28" t="s">
        <v>203</v>
      </c>
      <c r="G40" s="28" t="s">
        <v>204</v>
      </c>
      <c r="H40" s="28" t="s">
        <v>99</v>
      </c>
      <c r="I40" s="28" t="s">
        <v>99</v>
      </c>
      <c r="J40" s="28" t="s">
        <v>205</v>
      </c>
      <c r="K40" s="12" t="s">
        <v>101</v>
      </c>
      <c r="L40" s="27" t="s">
        <v>102</v>
      </c>
      <c r="M40" s="27" t="s">
        <v>103</v>
      </c>
      <c r="N40" s="31">
        <v>768193.11399999994</v>
      </c>
      <c r="O40" s="32">
        <v>1011990.476</v>
      </c>
      <c r="P40" s="31">
        <v>1780183.5899999999</v>
      </c>
      <c r="Q40" s="48">
        <v>1091088.06911</v>
      </c>
      <c r="R40" s="31">
        <v>990537.84563</v>
      </c>
      <c r="S40" s="31">
        <v>2081625.9147399999</v>
      </c>
      <c r="T40" s="34">
        <v>-21452.630370000028</v>
      </c>
      <c r="U40" s="34">
        <v>301442.32474000007</v>
      </c>
      <c r="V40" s="35">
        <v>-2.1198450853800354E-2</v>
      </c>
      <c r="W40" s="35">
        <v>0.16933215564581183</v>
      </c>
      <c r="X40" s="12" t="s">
        <v>119</v>
      </c>
      <c r="Y40" s="12" t="s">
        <v>104</v>
      </c>
      <c r="Z40" s="28" t="s">
        <v>189</v>
      </c>
      <c r="AA40" s="36">
        <v>303.56</v>
      </c>
      <c r="AB40" s="36">
        <v>414</v>
      </c>
      <c r="AC40" s="36">
        <v>717.56</v>
      </c>
      <c r="AD40" s="36">
        <v>424.9</v>
      </c>
      <c r="AE40" s="36" t="s">
        <v>97</v>
      </c>
      <c r="AF40" s="36">
        <v>424.9</v>
      </c>
      <c r="AG40" s="37">
        <v>-414</v>
      </c>
      <c r="AH40" s="37">
        <v>-292.65999999999997</v>
      </c>
      <c r="AI40" s="38">
        <v>-1</v>
      </c>
      <c r="AJ40" s="38">
        <v>-0.40785439545125146</v>
      </c>
      <c r="AK40" s="12" t="s">
        <v>119</v>
      </c>
      <c r="AL40" s="29" t="s">
        <v>206</v>
      </c>
      <c r="AM40" s="29" t="s">
        <v>207</v>
      </c>
      <c r="AN40" s="39" t="s">
        <v>107</v>
      </c>
      <c r="AO40" s="39" t="s">
        <v>107</v>
      </c>
      <c r="AP40" s="39" t="s">
        <v>121</v>
      </c>
      <c r="AQ40" s="40" t="s">
        <v>108</v>
      </c>
      <c r="AR40" s="28" t="s">
        <v>208</v>
      </c>
    </row>
    <row r="41" spans="1:44" ht="25.5" x14ac:dyDescent="0.2">
      <c r="A41" s="12">
        <v>36</v>
      </c>
      <c r="B41" s="27" t="s">
        <v>93</v>
      </c>
      <c r="C41" s="27" t="s">
        <v>94</v>
      </c>
      <c r="D41" s="12" t="s">
        <v>202</v>
      </c>
      <c r="E41" s="28" t="s">
        <v>185</v>
      </c>
      <c r="F41" s="28" t="s">
        <v>203</v>
      </c>
      <c r="G41" s="28" t="s">
        <v>204</v>
      </c>
      <c r="H41" s="28" t="s">
        <v>130</v>
      </c>
      <c r="I41" s="28" t="s">
        <v>209</v>
      </c>
      <c r="J41" s="28" t="s">
        <v>205</v>
      </c>
      <c r="K41" s="12" t="s">
        <v>101</v>
      </c>
      <c r="L41" s="27" t="s">
        <v>97</v>
      </c>
      <c r="M41" s="27" t="s">
        <v>97</v>
      </c>
      <c r="N41" s="31">
        <v>768193.11399999994</v>
      </c>
      <c r="O41" s="32">
        <v>1011990.476</v>
      </c>
      <c r="P41" s="31">
        <v>1780183.5899999999</v>
      </c>
      <c r="Q41" s="31">
        <v>1090579.77951</v>
      </c>
      <c r="R41" s="31">
        <v>990457.30703999999</v>
      </c>
      <c r="S41" s="31">
        <v>2081037.0865500001</v>
      </c>
      <c r="T41" s="34">
        <v>-21533.168960000039</v>
      </c>
      <c r="U41" s="34">
        <v>300853.49655000027</v>
      </c>
      <c r="V41" s="35">
        <v>-2.127803518973042E-2</v>
      </c>
      <c r="W41" s="35">
        <v>0.16900138740746415</v>
      </c>
      <c r="X41" s="12" t="s">
        <v>97</v>
      </c>
      <c r="Y41" s="12" t="s">
        <v>97</v>
      </c>
      <c r="Z41" s="28" t="s">
        <v>189</v>
      </c>
      <c r="AA41" s="36">
        <v>303.56</v>
      </c>
      <c r="AB41" s="36">
        <v>414</v>
      </c>
      <c r="AC41" s="36">
        <v>717.56</v>
      </c>
      <c r="AD41" s="36">
        <v>424.9</v>
      </c>
      <c r="AE41" s="36">
        <v>326</v>
      </c>
      <c r="AF41" s="36">
        <v>750.9</v>
      </c>
      <c r="AG41" s="37">
        <v>-88</v>
      </c>
      <c r="AH41" s="37">
        <v>33.340000000000032</v>
      </c>
      <c r="AI41" s="38">
        <v>-0.21256038647342995</v>
      </c>
      <c r="AJ41" s="38">
        <v>4.6463013545905617E-2</v>
      </c>
      <c r="AK41" s="12" t="s">
        <v>97</v>
      </c>
      <c r="AL41" s="29" t="s">
        <v>97</v>
      </c>
      <c r="AM41" s="29" t="s">
        <v>97</v>
      </c>
      <c r="AN41" s="39" t="s">
        <v>97</v>
      </c>
      <c r="AO41" s="39" t="s">
        <v>97</v>
      </c>
      <c r="AP41" s="39" t="s">
        <v>97</v>
      </c>
      <c r="AQ41" s="40" t="s">
        <v>97</v>
      </c>
      <c r="AR41" s="28" t="s">
        <v>97</v>
      </c>
    </row>
    <row r="42" spans="1:44" ht="25.5" x14ac:dyDescent="0.2">
      <c r="A42" s="12">
        <v>37</v>
      </c>
      <c r="B42" s="27" t="s">
        <v>93</v>
      </c>
      <c r="C42" s="27" t="s">
        <v>94</v>
      </c>
      <c r="D42" s="12" t="s">
        <v>202</v>
      </c>
      <c r="E42" s="28" t="s">
        <v>185</v>
      </c>
      <c r="F42" s="28" t="s">
        <v>203</v>
      </c>
      <c r="G42" s="28" t="s">
        <v>204</v>
      </c>
      <c r="H42" s="28" t="s">
        <v>109</v>
      </c>
      <c r="I42" s="28" t="s">
        <v>210</v>
      </c>
      <c r="J42" s="28" t="s">
        <v>205</v>
      </c>
      <c r="K42" s="12" t="s">
        <v>101</v>
      </c>
      <c r="L42" s="27" t="s">
        <v>97</v>
      </c>
      <c r="M42" s="27" t="s">
        <v>97</v>
      </c>
      <c r="N42" s="31">
        <v>768193.11399999994</v>
      </c>
      <c r="O42" s="32">
        <v>1011990.476</v>
      </c>
      <c r="P42" s="31">
        <v>1780183.5899999999</v>
      </c>
      <c r="Q42" s="31">
        <v>1090579.77951</v>
      </c>
      <c r="R42" s="31">
        <v>990457.30703999999</v>
      </c>
      <c r="S42" s="31">
        <v>2081037.0865500001</v>
      </c>
      <c r="T42" s="34">
        <v>-21533.168960000039</v>
      </c>
      <c r="U42" s="34">
        <v>300853.49655000027</v>
      </c>
      <c r="V42" s="35">
        <v>-2.127803518973042E-2</v>
      </c>
      <c r="W42" s="35">
        <v>0.16900138740746415</v>
      </c>
      <c r="X42" s="12" t="s">
        <v>97</v>
      </c>
      <c r="Y42" s="12" t="s">
        <v>97</v>
      </c>
      <c r="Z42" s="28" t="s">
        <v>189</v>
      </c>
      <c r="AA42" s="36">
        <v>303.56</v>
      </c>
      <c r="AB42" s="36">
        <v>414</v>
      </c>
      <c r="AC42" s="36">
        <v>717.56</v>
      </c>
      <c r="AD42" s="36">
        <v>424.9</v>
      </c>
      <c r="AE42" s="36">
        <v>326</v>
      </c>
      <c r="AF42" s="36">
        <v>750.9</v>
      </c>
      <c r="AG42" s="37">
        <v>-88</v>
      </c>
      <c r="AH42" s="37">
        <v>33.340000000000032</v>
      </c>
      <c r="AI42" s="38">
        <v>-0.21256038647342995</v>
      </c>
      <c r="AJ42" s="38">
        <v>4.6463013545905617E-2</v>
      </c>
      <c r="AK42" s="12" t="s">
        <v>97</v>
      </c>
      <c r="AL42" s="29" t="s">
        <v>97</v>
      </c>
      <c r="AM42" s="29" t="s">
        <v>97</v>
      </c>
      <c r="AN42" s="39" t="s">
        <v>97</v>
      </c>
      <c r="AO42" s="39" t="s">
        <v>97</v>
      </c>
      <c r="AP42" s="39" t="s">
        <v>97</v>
      </c>
      <c r="AQ42" s="40" t="s">
        <v>97</v>
      </c>
      <c r="AR42" s="28" t="s">
        <v>97</v>
      </c>
    </row>
    <row r="43" spans="1:44" ht="38.25" x14ac:dyDescent="0.2">
      <c r="A43" s="12">
        <v>38</v>
      </c>
      <c r="B43" s="27" t="s">
        <v>93</v>
      </c>
      <c r="C43" s="27" t="s">
        <v>94</v>
      </c>
      <c r="D43" s="12" t="s">
        <v>211</v>
      </c>
      <c r="E43" s="28" t="s">
        <v>212</v>
      </c>
      <c r="F43" s="28" t="s">
        <v>213</v>
      </c>
      <c r="G43" s="28" t="s">
        <v>214</v>
      </c>
      <c r="H43" s="28" t="s">
        <v>117</v>
      </c>
      <c r="I43" s="28" t="s">
        <v>117</v>
      </c>
      <c r="J43" s="28" t="s">
        <v>215</v>
      </c>
      <c r="K43" s="12" t="s">
        <v>101</v>
      </c>
      <c r="L43" s="49" t="s">
        <v>102</v>
      </c>
      <c r="M43" s="49" t="s">
        <v>103</v>
      </c>
      <c r="N43" s="31">
        <v>0</v>
      </c>
      <c r="O43" s="32">
        <v>0</v>
      </c>
      <c r="P43" s="31">
        <v>0</v>
      </c>
      <c r="Q43" s="31">
        <v>3.0460100000000003</v>
      </c>
      <c r="R43" s="31">
        <v>0.50839999999999996</v>
      </c>
      <c r="S43" s="31">
        <v>3.5544100000000003</v>
      </c>
      <c r="T43" s="34">
        <v>0.50839999999999996</v>
      </c>
      <c r="U43" s="34">
        <v>3.5544100000000003</v>
      </c>
      <c r="V43" s="35">
        <v>1</v>
      </c>
      <c r="W43" s="35">
        <v>1</v>
      </c>
      <c r="X43" s="12" t="s">
        <v>104</v>
      </c>
      <c r="Y43" s="12" t="s">
        <v>104</v>
      </c>
      <c r="Z43" s="28" t="s">
        <v>105</v>
      </c>
      <c r="AA43" s="36" t="s">
        <v>97</v>
      </c>
      <c r="AB43" s="36" t="s">
        <v>97</v>
      </c>
      <c r="AC43" s="36" t="s">
        <v>97</v>
      </c>
      <c r="AD43" s="36" t="s">
        <v>97</v>
      </c>
      <c r="AE43" s="36" t="s">
        <v>97</v>
      </c>
      <c r="AF43" s="36" t="s">
        <v>97</v>
      </c>
      <c r="AG43" s="37" t="s">
        <v>97</v>
      </c>
      <c r="AH43" s="37" t="s">
        <v>97</v>
      </c>
      <c r="AI43" s="38" t="s">
        <v>97</v>
      </c>
      <c r="AJ43" s="38" t="s">
        <v>97</v>
      </c>
      <c r="AK43" s="12" t="s">
        <v>97</v>
      </c>
      <c r="AL43" s="29" t="s">
        <v>106</v>
      </c>
      <c r="AM43" s="29" t="s">
        <v>97</v>
      </c>
      <c r="AN43" s="39" t="s">
        <v>107</v>
      </c>
      <c r="AO43" s="39" t="s">
        <v>107</v>
      </c>
      <c r="AP43" s="39" t="s">
        <v>121</v>
      </c>
      <c r="AQ43" s="40" t="s">
        <v>108</v>
      </c>
      <c r="AR43" s="28" t="s">
        <v>97</v>
      </c>
    </row>
    <row r="44" spans="1:44" ht="38.25" x14ac:dyDescent="0.2">
      <c r="A44" s="12">
        <v>39</v>
      </c>
      <c r="B44" s="27" t="s">
        <v>93</v>
      </c>
      <c r="C44" s="27" t="s">
        <v>94</v>
      </c>
      <c r="D44" s="12" t="s">
        <v>211</v>
      </c>
      <c r="E44" s="28" t="s">
        <v>212</v>
      </c>
      <c r="F44" s="28" t="s">
        <v>216</v>
      </c>
      <c r="G44" s="28" t="s">
        <v>217</v>
      </c>
      <c r="H44" s="28" t="s">
        <v>99</v>
      </c>
      <c r="I44" s="28" t="s">
        <v>99</v>
      </c>
      <c r="J44" s="28" t="s">
        <v>215</v>
      </c>
      <c r="K44" s="12" t="s">
        <v>101</v>
      </c>
      <c r="L44" s="27" t="s">
        <v>102</v>
      </c>
      <c r="M44" s="27" t="s">
        <v>103</v>
      </c>
      <c r="N44" s="31">
        <v>20074.102800000001</v>
      </c>
      <c r="O44" s="32">
        <v>20879.740289999998</v>
      </c>
      <c r="P44" s="31">
        <v>40953.843089999995</v>
      </c>
      <c r="Q44" s="31">
        <v>16712.95004</v>
      </c>
      <c r="R44" s="31">
        <v>29257.205550000002</v>
      </c>
      <c r="S44" s="31">
        <v>45970.155590000002</v>
      </c>
      <c r="T44" s="34">
        <v>8377.4652600000045</v>
      </c>
      <c r="U44" s="34">
        <v>5016.3125000000073</v>
      </c>
      <c r="V44" s="35">
        <v>0.40122459109380071</v>
      </c>
      <c r="W44" s="35">
        <v>0.12248697854743888</v>
      </c>
      <c r="X44" s="12" t="s">
        <v>104</v>
      </c>
      <c r="Y44" s="12" t="s">
        <v>104</v>
      </c>
      <c r="Z44" s="28" t="s">
        <v>105</v>
      </c>
      <c r="AA44" s="36" t="s">
        <v>97</v>
      </c>
      <c r="AB44" s="36" t="s">
        <v>97</v>
      </c>
      <c r="AC44" s="36" t="s">
        <v>97</v>
      </c>
      <c r="AD44" s="36" t="s">
        <v>97</v>
      </c>
      <c r="AE44" s="36" t="s">
        <v>97</v>
      </c>
      <c r="AF44" s="36" t="s">
        <v>97</v>
      </c>
      <c r="AG44" s="37" t="s">
        <v>97</v>
      </c>
      <c r="AH44" s="37" t="s">
        <v>97</v>
      </c>
      <c r="AI44" s="38" t="s">
        <v>97</v>
      </c>
      <c r="AJ44" s="38" t="s">
        <v>97</v>
      </c>
      <c r="AK44" s="12" t="s">
        <v>97</v>
      </c>
      <c r="AL44" s="29" t="s">
        <v>106</v>
      </c>
      <c r="AM44" s="29" t="s">
        <v>97</v>
      </c>
      <c r="AN44" s="39" t="s">
        <v>107</v>
      </c>
      <c r="AO44" s="39" t="s">
        <v>107</v>
      </c>
      <c r="AP44" s="39" t="s">
        <v>107</v>
      </c>
      <c r="AQ44" s="40" t="s">
        <v>108</v>
      </c>
      <c r="AR44" s="28" t="s">
        <v>97</v>
      </c>
    </row>
    <row r="45" spans="1:44" ht="25.5" x14ac:dyDescent="0.2">
      <c r="A45" s="12">
        <v>40</v>
      </c>
      <c r="B45" s="27" t="s">
        <v>93</v>
      </c>
      <c r="C45" s="27" t="s">
        <v>94</v>
      </c>
      <c r="D45" s="12" t="s">
        <v>211</v>
      </c>
      <c r="E45" s="28" t="s">
        <v>212</v>
      </c>
      <c r="F45" s="28" t="s">
        <v>216</v>
      </c>
      <c r="G45" s="28" t="s">
        <v>217</v>
      </c>
      <c r="H45" s="28" t="s">
        <v>130</v>
      </c>
      <c r="I45" s="28" t="s">
        <v>218</v>
      </c>
      <c r="J45" s="28" t="s">
        <v>215</v>
      </c>
      <c r="K45" s="12" t="s">
        <v>111</v>
      </c>
      <c r="L45" s="27" t="s">
        <v>97</v>
      </c>
      <c r="M45" s="27" t="s">
        <v>97</v>
      </c>
      <c r="N45" s="31">
        <v>20074.102800000001</v>
      </c>
      <c r="O45" s="32">
        <v>20879.740289999998</v>
      </c>
      <c r="P45" s="31">
        <v>40953.843089999995</v>
      </c>
      <c r="Q45" s="31">
        <v>2825.8960099999999</v>
      </c>
      <c r="R45" s="31">
        <v>11253.58827</v>
      </c>
      <c r="S45" s="31">
        <v>14079.484280000001</v>
      </c>
      <c r="T45" s="34">
        <v>-9626.1520199999977</v>
      </c>
      <c r="U45" s="34">
        <v>-26874.358809999994</v>
      </c>
      <c r="V45" s="35">
        <v>-0.4610283406930249</v>
      </c>
      <c r="W45" s="35">
        <v>-0.65621091410007637</v>
      </c>
      <c r="X45" s="12" t="s">
        <v>97</v>
      </c>
      <c r="Y45" s="12" t="s">
        <v>97</v>
      </c>
      <c r="Z45" s="28" t="s">
        <v>97</v>
      </c>
      <c r="AA45" s="36" t="s">
        <v>97</v>
      </c>
      <c r="AB45" s="36" t="s">
        <v>97</v>
      </c>
      <c r="AC45" s="36" t="s">
        <v>97</v>
      </c>
      <c r="AD45" s="36" t="s">
        <v>97</v>
      </c>
      <c r="AE45" s="36" t="s">
        <v>97</v>
      </c>
      <c r="AF45" s="36" t="s">
        <v>97</v>
      </c>
      <c r="AG45" s="37" t="s">
        <v>97</v>
      </c>
      <c r="AH45" s="37" t="s">
        <v>97</v>
      </c>
      <c r="AI45" s="38" t="s">
        <v>97</v>
      </c>
      <c r="AJ45" s="38" t="s">
        <v>97</v>
      </c>
      <c r="AK45" s="12" t="s">
        <v>97</v>
      </c>
      <c r="AL45" s="29" t="s">
        <v>97</v>
      </c>
      <c r="AM45" s="29" t="s">
        <v>97</v>
      </c>
      <c r="AN45" s="39" t="s">
        <v>97</v>
      </c>
      <c r="AO45" s="39" t="s">
        <v>97</v>
      </c>
      <c r="AP45" s="39" t="s">
        <v>97</v>
      </c>
      <c r="AQ45" s="40" t="s">
        <v>97</v>
      </c>
      <c r="AR45" s="28" t="s">
        <v>97</v>
      </c>
    </row>
    <row r="46" spans="1:44" ht="25.5" x14ac:dyDescent="0.2">
      <c r="A46" s="12">
        <v>41</v>
      </c>
      <c r="B46" s="27" t="s">
        <v>93</v>
      </c>
      <c r="C46" s="27" t="s">
        <v>94</v>
      </c>
      <c r="D46" s="12" t="s">
        <v>211</v>
      </c>
      <c r="E46" s="28" t="s">
        <v>212</v>
      </c>
      <c r="F46" s="28" t="s">
        <v>216</v>
      </c>
      <c r="G46" s="28" t="s">
        <v>217</v>
      </c>
      <c r="H46" s="28" t="s">
        <v>109</v>
      </c>
      <c r="I46" s="28" t="s">
        <v>110</v>
      </c>
      <c r="J46" s="28" t="s">
        <v>215</v>
      </c>
      <c r="K46" s="12" t="s">
        <v>111</v>
      </c>
      <c r="L46" s="27" t="s">
        <v>97</v>
      </c>
      <c r="M46" s="27" t="s">
        <v>97</v>
      </c>
      <c r="N46" s="31">
        <v>0</v>
      </c>
      <c r="O46" s="32">
        <v>0</v>
      </c>
      <c r="P46" s="31">
        <v>0</v>
      </c>
      <c r="Q46" s="31">
        <v>13887.054029999999</v>
      </c>
      <c r="R46" s="31">
        <v>18003.617280000002</v>
      </c>
      <c r="S46" s="31">
        <v>31890.671310000002</v>
      </c>
      <c r="T46" s="34">
        <v>18003.617280000002</v>
      </c>
      <c r="U46" s="34">
        <v>31890.671310000002</v>
      </c>
      <c r="V46" s="35">
        <v>1</v>
      </c>
      <c r="W46" s="35">
        <v>1</v>
      </c>
      <c r="X46" s="12" t="s">
        <v>97</v>
      </c>
      <c r="Y46" s="12" t="s">
        <v>97</v>
      </c>
      <c r="Z46" s="28" t="s">
        <v>97</v>
      </c>
      <c r="AA46" s="36" t="s">
        <v>97</v>
      </c>
      <c r="AB46" s="36" t="s">
        <v>97</v>
      </c>
      <c r="AC46" s="36" t="s">
        <v>97</v>
      </c>
      <c r="AD46" s="36" t="s">
        <v>97</v>
      </c>
      <c r="AE46" s="36" t="s">
        <v>97</v>
      </c>
      <c r="AF46" s="36" t="s">
        <v>97</v>
      </c>
      <c r="AG46" s="37" t="s">
        <v>97</v>
      </c>
      <c r="AH46" s="37" t="s">
        <v>97</v>
      </c>
      <c r="AI46" s="38" t="s">
        <v>97</v>
      </c>
      <c r="AJ46" s="38" t="s">
        <v>97</v>
      </c>
      <c r="AK46" s="12" t="s">
        <v>97</v>
      </c>
      <c r="AL46" s="29" t="s">
        <v>97</v>
      </c>
      <c r="AM46" s="29" t="s">
        <v>97</v>
      </c>
      <c r="AN46" s="39" t="s">
        <v>97</v>
      </c>
      <c r="AO46" s="39" t="s">
        <v>97</v>
      </c>
      <c r="AP46" s="39" t="s">
        <v>97</v>
      </c>
      <c r="AQ46" s="40" t="s">
        <v>97</v>
      </c>
      <c r="AR46" s="28" t="s">
        <v>97</v>
      </c>
    </row>
    <row r="47" spans="1:44" ht="38.25" x14ac:dyDescent="0.2">
      <c r="A47" s="12">
        <v>42</v>
      </c>
      <c r="B47" s="27" t="s">
        <v>93</v>
      </c>
      <c r="C47" s="27" t="s">
        <v>94</v>
      </c>
      <c r="D47" s="12" t="s">
        <v>211</v>
      </c>
      <c r="E47" s="28" t="s">
        <v>212</v>
      </c>
      <c r="F47" s="28" t="s">
        <v>219</v>
      </c>
      <c r="G47" s="28" t="s">
        <v>220</v>
      </c>
      <c r="H47" s="28" t="s">
        <v>99</v>
      </c>
      <c r="I47" s="28" t="s">
        <v>99</v>
      </c>
      <c r="J47" s="28" t="s">
        <v>215</v>
      </c>
      <c r="K47" s="12" t="s">
        <v>101</v>
      </c>
      <c r="L47" s="27" t="s">
        <v>102</v>
      </c>
      <c r="M47" s="27" t="s">
        <v>103</v>
      </c>
      <c r="N47" s="31">
        <v>517.65384999999992</v>
      </c>
      <c r="O47" s="32">
        <v>538.4289399999999</v>
      </c>
      <c r="P47" s="31">
        <v>1056.0827899999999</v>
      </c>
      <c r="Q47" s="31">
        <v>421.65532000000002</v>
      </c>
      <c r="R47" s="31">
        <v>866.94668999999999</v>
      </c>
      <c r="S47" s="31">
        <v>1288.6020100000001</v>
      </c>
      <c r="T47" s="34">
        <v>328.51775000000009</v>
      </c>
      <c r="U47" s="34">
        <v>232.51922000000013</v>
      </c>
      <c r="V47" s="35">
        <v>0.61014133081331057</v>
      </c>
      <c r="W47" s="35">
        <v>0.22017139394914309</v>
      </c>
      <c r="X47" s="12" t="s">
        <v>104</v>
      </c>
      <c r="Y47" s="12" t="s">
        <v>104</v>
      </c>
      <c r="Z47" s="28" t="s">
        <v>105</v>
      </c>
      <c r="AA47" s="36" t="s">
        <v>97</v>
      </c>
      <c r="AB47" s="36" t="s">
        <v>97</v>
      </c>
      <c r="AC47" s="36" t="s">
        <v>97</v>
      </c>
      <c r="AD47" s="36" t="s">
        <v>97</v>
      </c>
      <c r="AE47" s="36" t="s">
        <v>97</v>
      </c>
      <c r="AF47" s="36" t="s">
        <v>97</v>
      </c>
      <c r="AG47" s="37" t="s">
        <v>97</v>
      </c>
      <c r="AH47" s="37" t="s">
        <v>97</v>
      </c>
      <c r="AI47" s="38" t="s">
        <v>97</v>
      </c>
      <c r="AJ47" s="38" t="s">
        <v>97</v>
      </c>
      <c r="AK47" s="12" t="s">
        <v>97</v>
      </c>
      <c r="AL47" s="29" t="s">
        <v>106</v>
      </c>
      <c r="AM47" s="29" t="s">
        <v>97</v>
      </c>
      <c r="AN47" s="39" t="s">
        <v>107</v>
      </c>
      <c r="AO47" s="39" t="s">
        <v>107</v>
      </c>
      <c r="AP47" s="39" t="s">
        <v>107</v>
      </c>
      <c r="AQ47" s="40" t="s">
        <v>108</v>
      </c>
      <c r="AR47" s="28" t="s">
        <v>97</v>
      </c>
    </row>
    <row r="48" spans="1:44" ht="25.5" x14ac:dyDescent="0.2">
      <c r="A48" s="12">
        <v>43</v>
      </c>
      <c r="B48" s="27" t="s">
        <v>93</v>
      </c>
      <c r="C48" s="27" t="s">
        <v>94</v>
      </c>
      <c r="D48" s="12" t="s">
        <v>211</v>
      </c>
      <c r="E48" s="28" t="s">
        <v>212</v>
      </c>
      <c r="F48" s="28" t="s">
        <v>219</v>
      </c>
      <c r="G48" s="28" t="s">
        <v>220</v>
      </c>
      <c r="H48" s="28" t="s">
        <v>130</v>
      </c>
      <c r="I48" s="28" t="s">
        <v>218</v>
      </c>
      <c r="J48" s="28" t="s">
        <v>215</v>
      </c>
      <c r="K48" s="12" t="s">
        <v>101</v>
      </c>
      <c r="L48" s="27" t="s">
        <v>97</v>
      </c>
      <c r="M48" s="27" t="s">
        <v>97</v>
      </c>
      <c r="N48" s="31">
        <v>517.65384999999992</v>
      </c>
      <c r="O48" s="32">
        <v>538.4289399999999</v>
      </c>
      <c r="P48" s="31">
        <v>1056.0827899999999</v>
      </c>
      <c r="Q48" s="31">
        <v>421.65532000000002</v>
      </c>
      <c r="R48" s="31">
        <v>866.94668999999999</v>
      </c>
      <c r="S48" s="31">
        <v>1288.6020100000001</v>
      </c>
      <c r="T48" s="34">
        <v>328.51775000000009</v>
      </c>
      <c r="U48" s="34">
        <v>232.51922000000013</v>
      </c>
      <c r="V48" s="35">
        <v>0.61014133081331057</v>
      </c>
      <c r="W48" s="35">
        <v>0.22017139394914309</v>
      </c>
      <c r="X48" s="12" t="s">
        <v>97</v>
      </c>
      <c r="Y48" s="12" t="s">
        <v>97</v>
      </c>
      <c r="Z48" s="28" t="s">
        <v>97</v>
      </c>
      <c r="AA48" s="36" t="s">
        <v>97</v>
      </c>
      <c r="AB48" s="36" t="s">
        <v>97</v>
      </c>
      <c r="AC48" s="36" t="s">
        <v>97</v>
      </c>
      <c r="AD48" s="36" t="s">
        <v>97</v>
      </c>
      <c r="AE48" s="36" t="s">
        <v>97</v>
      </c>
      <c r="AF48" s="36" t="s">
        <v>97</v>
      </c>
      <c r="AG48" s="37" t="s">
        <v>97</v>
      </c>
      <c r="AH48" s="37" t="s">
        <v>97</v>
      </c>
      <c r="AI48" s="38" t="s">
        <v>97</v>
      </c>
      <c r="AJ48" s="38" t="s">
        <v>97</v>
      </c>
      <c r="AK48" s="12" t="s">
        <v>97</v>
      </c>
      <c r="AL48" s="29" t="s">
        <v>97</v>
      </c>
      <c r="AM48" s="29" t="s">
        <v>97</v>
      </c>
      <c r="AN48" s="39" t="s">
        <v>97</v>
      </c>
      <c r="AO48" s="39" t="s">
        <v>97</v>
      </c>
      <c r="AP48" s="39" t="s">
        <v>97</v>
      </c>
      <c r="AQ48" s="40" t="s">
        <v>97</v>
      </c>
      <c r="AR48" s="28" t="s">
        <v>97</v>
      </c>
    </row>
    <row r="49" spans="1:44" ht="38.25" x14ac:dyDescent="0.2">
      <c r="A49" s="12">
        <v>44</v>
      </c>
      <c r="B49" s="27" t="s">
        <v>93</v>
      </c>
      <c r="C49" s="27" t="s">
        <v>94</v>
      </c>
      <c r="D49" s="12" t="s">
        <v>211</v>
      </c>
      <c r="E49" s="28" t="s">
        <v>212</v>
      </c>
      <c r="F49" s="28" t="s">
        <v>221</v>
      </c>
      <c r="G49" s="28" t="s">
        <v>222</v>
      </c>
      <c r="H49" s="28" t="s">
        <v>99</v>
      </c>
      <c r="I49" s="28" t="s">
        <v>99</v>
      </c>
      <c r="J49" s="28" t="s">
        <v>215</v>
      </c>
      <c r="K49" s="12" t="s">
        <v>101</v>
      </c>
      <c r="L49" s="27" t="s">
        <v>102</v>
      </c>
      <c r="M49" s="27" t="s">
        <v>103</v>
      </c>
      <c r="N49" s="31">
        <v>3032.8638999999998</v>
      </c>
      <c r="O49" s="32">
        <v>3167.4920499999998</v>
      </c>
      <c r="P49" s="31">
        <v>6200.3559499999992</v>
      </c>
      <c r="Q49" s="31">
        <v>226.38448</v>
      </c>
      <c r="R49" s="50">
        <v>2520.3042400000004</v>
      </c>
      <c r="S49" s="31">
        <v>2746.6887200000006</v>
      </c>
      <c r="T49" s="34">
        <v>-647.18780999999944</v>
      </c>
      <c r="U49" s="34">
        <v>-3453.6672299999987</v>
      </c>
      <c r="V49" s="35">
        <v>-0.20432184194432296</v>
      </c>
      <c r="W49" s="35">
        <v>-0.55701112288561416</v>
      </c>
      <c r="X49" s="12" t="s">
        <v>104</v>
      </c>
      <c r="Y49" s="12" t="s">
        <v>104</v>
      </c>
      <c r="Z49" s="28" t="s">
        <v>105</v>
      </c>
      <c r="AA49" s="36" t="s">
        <v>97</v>
      </c>
      <c r="AB49" s="36" t="s">
        <v>97</v>
      </c>
      <c r="AC49" s="36" t="s">
        <v>97</v>
      </c>
      <c r="AD49" s="36" t="s">
        <v>97</v>
      </c>
      <c r="AE49" s="36" t="s">
        <v>97</v>
      </c>
      <c r="AF49" s="36" t="s">
        <v>97</v>
      </c>
      <c r="AG49" s="37" t="s">
        <v>97</v>
      </c>
      <c r="AH49" s="37" t="s">
        <v>97</v>
      </c>
      <c r="AI49" s="38" t="s">
        <v>97</v>
      </c>
      <c r="AJ49" s="38" t="s">
        <v>97</v>
      </c>
      <c r="AK49" s="12" t="s">
        <v>97</v>
      </c>
      <c r="AL49" s="29" t="s">
        <v>106</v>
      </c>
      <c r="AM49" s="29" t="s">
        <v>97</v>
      </c>
      <c r="AN49" s="39" t="s">
        <v>107</v>
      </c>
      <c r="AO49" s="39" t="s">
        <v>107</v>
      </c>
      <c r="AP49" s="39" t="s">
        <v>107</v>
      </c>
      <c r="AQ49" s="40" t="s">
        <v>108</v>
      </c>
      <c r="AR49" s="28" t="s">
        <v>97</v>
      </c>
    </row>
    <row r="50" spans="1:44" ht="25.5" x14ac:dyDescent="0.2">
      <c r="A50" s="12">
        <v>45</v>
      </c>
      <c r="B50" s="27" t="s">
        <v>93</v>
      </c>
      <c r="C50" s="27" t="s">
        <v>94</v>
      </c>
      <c r="D50" s="12" t="s">
        <v>211</v>
      </c>
      <c r="E50" s="28" t="s">
        <v>212</v>
      </c>
      <c r="F50" s="28" t="s">
        <v>221</v>
      </c>
      <c r="G50" s="28" t="s">
        <v>222</v>
      </c>
      <c r="H50" s="28" t="s">
        <v>130</v>
      </c>
      <c r="I50" s="28" t="s">
        <v>218</v>
      </c>
      <c r="J50" s="28" t="s">
        <v>215</v>
      </c>
      <c r="K50" s="12" t="s">
        <v>101</v>
      </c>
      <c r="L50" s="27" t="s">
        <v>97</v>
      </c>
      <c r="M50" s="27" t="s">
        <v>97</v>
      </c>
      <c r="N50" s="31">
        <v>3032.8638999999998</v>
      </c>
      <c r="O50" s="32">
        <v>3167.4920499999998</v>
      </c>
      <c r="P50" s="31">
        <v>6200.3559499999992</v>
      </c>
      <c r="Q50" s="31">
        <v>226.38448</v>
      </c>
      <c r="R50" s="31">
        <v>2520.3042400000004</v>
      </c>
      <c r="S50" s="31">
        <v>2746.6887200000006</v>
      </c>
      <c r="T50" s="34">
        <v>-647.18780999999944</v>
      </c>
      <c r="U50" s="34">
        <v>-3453.6672299999987</v>
      </c>
      <c r="V50" s="35">
        <v>-0.20432184194432296</v>
      </c>
      <c r="W50" s="35">
        <v>-0.55701112288561416</v>
      </c>
      <c r="X50" s="12" t="s">
        <v>97</v>
      </c>
      <c r="Y50" s="12" t="s">
        <v>97</v>
      </c>
      <c r="Z50" s="28" t="s">
        <v>97</v>
      </c>
      <c r="AA50" s="36" t="s">
        <v>97</v>
      </c>
      <c r="AB50" s="36" t="s">
        <v>97</v>
      </c>
      <c r="AC50" s="36" t="s">
        <v>97</v>
      </c>
      <c r="AD50" s="36" t="s">
        <v>97</v>
      </c>
      <c r="AE50" s="36" t="s">
        <v>97</v>
      </c>
      <c r="AF50" s="36" t="s">
        <v>97</v>
      </c>
      <c r="AG50" s="37" t="s">
        <v>97</v>
      </c>
      <c r="AH50" s="37" t="s">
        <v>97</v>
      </c>
      <c r="AI50" s="38" t="s">
        <v>97</v>
      </c>
      <c r="AJ50" s="38" t="s">
        <v>97</v>
      </c>
      <c r="AK50" s="12" t="s">
        <v>97</v>
      </c>
      <c r="AL50" s="29" t="s">
        <v>97</v>
      </c>
      <c r="AM50" s="29" t="s">
        <v>97</v>
      </c>
      <c r="AN50" s="39" t="s">
        <v>97</v>
      </c>
      <c r="AO50" s="39" t="s">
        <v>97</v>
      </c>
      <c r="AP50" s="39" t="s">
        <v>97</v>
      </c>
      <c r="AQ50" s="40" t="s">
        <v>97</v>
      </c>
      <c r="AR50" s="28" t="s">
        <v>97</v>
      </c>
    </row>
    <row r="51" spans="1:44" ht="38.25" x14ac:dyDescent="0.2">
      <c r="A51" s="12">
        <v>46</v>
      </c>
      <c r="B51" s="27" t="s">
        <v>93</v>
      </c>
      <c r="C51" s="27" t="s">
        <v>94</v>
      </c>
      <c r="D51" s="12" t="s">
        <v>211</v>
      </c>
      <c r="E51" s="28" t="s">
        <v>212</v>
      </c>
      <c r="F51" s="28" t="s">
        <v>223</v>
      </c>
      <c r="G51" s="28" t="s">
        <v>224</v>
      </c>
      <c r="H51" s="28" t="s">
        <v>99</v>
      </c>
      <c r="I51" s="28" t="s">
        <v>99</v>
      </c>
      <c r="J51" s="28" t="s">
        <v>215</v>
      </c>
      <c r="K51" s="12" t="s">
        <v>101</v>
      </c>
      <c r="L51" s="27" t="s">
        <v>102</v>
      </c>
      <c r="M51" s="27" t="s">
        <v>103</v>
      </c>
      <c r="N51" s="31">
        <v>5970.5151699999997</v>
      </c>
      <c r="O51" s="32">
        <v>6210.1309000000001</v>
      </c>
      <c r="P51" s="31">
        <v>12180.646069999999</v>
      </c>
      <c r="Q51" s="31">
        <v>11181.47249</v>
      </c>
      <c r="R51" s="31">
        <v>11110.766369999999</v>
      </c>
      <c r="S51" s="31">
        <v>22292.238859999998</v>
      </c>
      <c r="T51" s="34">
        <v>4900.6354699999993</v>
      </c>
      <c r="U51" s="34">
        <v>10111.592789999999</v>
      </c>
      <c r="V51" s="35">
        <v>0.7891356154827589</v>
      </c>
      <c r="W51" s="35">
        <v>0.83013599868927146</v>
      </c>
      <c r="X51" s="12" t="s">
        <v>104</v>
      </c>
      <c r="Y51" s="12" t="s">
        <v>104</v>
      </c>
      <c r="Z51" s="28" t="s">
        <v>105</v>
      </c>
      <c r="AA51" s="36" t="s">
        <v>97</v>
      </c>
      <c r="AB51" s="36" t="s">
        <v>97</v>
      </c>
      <c r="AC51" s="36" t="s">
        <v>97</v>
      </c>
      <c r="AD51" s="36" t="s">
        <v>97</v>
      </c>
      <c r="AE51" s="36" t="s">
        <v>97</v>
      </c>
      <c r="AF51" s="36" t="s">
        <v>97</v>
      </c>
      <c r="AG51" s="37" t="s">
        <v>97</v>
      </c>
      <c r="AH51" s="37" t="s">
        <v>97</v>
      </c>
      <c r="AI51" s="38" t="s">
        <v>97</v>
      </c>
      <c r="AJ51" s="38" t="s">
        <v>97</v>
      </c>
      <c r="AK51" s="12" t="s">
        <v>97</v>
      </c>
      <c r="AL51" s="29" t="s">
        <v>106</v>
      </c>
      <c r="AM51" s="29" t="s">
        <v>97</v>
      </c>
      <c r="AN51" s="39" t="s">
        <v>107</v>
      </c>
      <c r="AO51" s="39" t="s">
        <v>107</v>
      </c>
      <c r="AP51" s="39" t="s">
        <v>107</v>
      </c>
      <c r="AQ51" s="40" t="s">
        <v>108</v>
      </c>
      <c r="AR51" s="28" t="s">
        <v>97</v>
      </c>
    </row>
    <row r="52" spans="1:44" ht="25.5" x14ac:dyDescent="0.2">
      <c r="A52" s="12">
        <v>47</v>
      </c>
      <c r="B52" s="27" t="s">
        <v>93</v>
      </c>
      <c r="C52" s="27" t="s">
        <v>94</v>
      </c>
      <c r="D52" s="12" t="s">
        <v>211</v>
      </c>
      <c r="E52" s="28" t="s">
        <v>212</v>
      </c>
      <c r="F52" s="28" t="s">
        <v>223</v>
      </c>
      <c r="G52" s="28" t="s">
        <v>224</v>
      </c>
      <c r="H52" s="28" t="s">
        <v>130</v>
      </c>
      <c r="I52" s="28" t="s">
        <v>218</v>
      </c>
      <c r="J52" s="28" t="s">
        <v>215</v>
      </c>
      <c r="K52" s="12" t="s">
        <v>101</v>
      </c>
      <c r="L52" s="27" t="s">
        <v>97</v>
      </c>
      <c r="M52" s="27" t="s">
        <v>97</v>
      </c>
      <c r="N52" s="31">
        <v>5970.5151699999997</v>
      </c>
      <c r="O52" s="32">
        <v>6210.1309000000001</v>
      </c>
      <c r="P52" s="31">
        <v>12180.646069999999</v>
      </c>
      <c r="Q52" s="31">
        <v>11181.47249</v>
      </c>
      <c r="R52" s="31">
        <v>11110.766369999999</v>
      </c>
      <c r="S52" s="31">
        <v>22292.238859999998</v>
      </c>
      <c r="T52" s="34">
        <v>4900.6354699999993</v>
      </c>
      <c r="U52" s="34">
        <v>10111.592789999999</v>
      </c>
      <c r="V52" s="35">
        <v>0.7891356154827589</v>
      </c>
      <c r="W52" s="35">
        <v>0.83013599868927146</v>
      </c>
      <c r="X52" s="12" t="s">
        <v>97</v>
      </c>
      <c r="Y52" s="12" t="s">
        <v>97</v>
      </c>
      <c r="Z52" s="28" t="s">
        <v>97</v>
      </c>
      <c r="AA52" s="36" t="s">
        <v>97</v>
      </c>
      <c r="AB52" s="36" t="s">
        <v>97</v>
      </c>
      <c r="AC52" s="36" t="s">
        <v>97</v>
      </c>
      <c r="AD52" s="36" t="s">
        <v>97</v>
      </c>
      <c r="AE52" s="36" t="s">
        <v>97</v>
      </c>
      <c r="AF52" s="36" t="s">
        <v>97</v>
      </c>
      <c r="AG52" s="37" t="s">
        <v>97</v>
      </c>
      <c r="AH52" s="37" t="s">
        <v>97</v>
      </c>
      <c r="AI52" s="38" t="s">
        <v>97</v>
      </c>
      <c r="AJ52" s="38" t="s">
        <v>97</v>
      </c>
      <c r="AK52" s="12" t="s">
        <v>97</v>
      </c>
      <c r="AL52" s="29" t="s">
        <v>97</v>
      </c>
      <c r="AM52" s="29" t="s">
        <v>97</v>
      </c>
      <c r="AN52" s="39" t="s">
        <v>97</v>
      </c>
      <c r="AO52" s="39" t="s">
        <v>97</v>
      </c>
      <c r="AP52" s="39" t="s">
        <v>97</v>
      </c>
      <c r="AQ52" s="40" t="s">
        <v>97</v>
      </c>
      <c r="AR52" s="28" t="s">
        <v>97</v>
      </c>
    </row>
    <row r="53" spans="1:44" ht="63.75" x14ac:dyDescent="0.2">
      <c r="A53" s="12">
        <v>48</v>
      </c>
      <c r="B53" s="27" t="s">
        <v>93</v>
      </c>
      <c r="C53" s="27" t="s">
        <v>94</v>
      </c>
      <c r="D53" s="12" t="s">
        <v>225</v>
      </c>
      <c r="E53" s="28" t="s">
        <v>226</v>
      </c>
      <c r="F53" s="28" t="s">
        <v>97</v>
      </c>
      <c r="G53" s="28" t="s">
        <v>98</v>
      </c>
      <c r="H53" s="28" t="s">
        <v>117</v>
      </c>
      <c r="I53" s="28" t="s">
        <v>117</v>
      </c>
      <c r="J53" s="30" t="s">
        <v>227</v>
      </c>
      <c r="K53" s="12" t="s">
        <v>101</v>
      </c>
      <c r="L53" s="27" t="s">
        <v>102</v>
      </c>
      <c r="M53" s="27" t="s">
        <v>103</v>
      </c>
      <c r="N53" s="31">
        <v>249483.03133000003</v>
      </c>
      <c r="O53" s="32">
        <v>260557.52731999999</v>
      </c>
      <c r="P53" s="31">
        <v>510040.55865000002</v>
      </c>
      <c r="Q53" s="31">
        <v>395409.83264000004</v>
      </c>
      <c r="R53" s="31">
        <v>480188.87968000001</v>
      </c>
      <c r="S53" s="31">
        <v>875598.71232000005</v>
      </c>
      <c r="T53" s="34">
        <v>219631.35236000002</v>
      </c>
      <c r="U53" s="34">
        <v>365558.15367000003</v>
      </c>
      <c r="V53" s="35">
        <v>0.84292844892660856</v>
      </c>
      <c r="W53" s="35">
        <v>0.71672369475395648</v>
      </c>
      <c r="X53" s="12" t="s">
        <v>119</v>
      </c>
      <c r="Y53" s="12" t="s">
        <v>119</v>
      </c>
      <c r="Z53" s="28" t="s">
        <v>105</v>
      </c>
      <c r="AA53" s="36" t="s">
        <v>97</v>
      </c>
      <c r="AB53" s="36" t="s">
        <v>97</v>
      </c>
      <c r="AC53" s="36" t="s">
        <v>97</v>
      </c>
      <c r="AD53" s="36" t="s">
        <v>97</v>
      </c>
      <c r="AE53" s="36" t="s">
        <v>97</v>
      </c>
      <c r="AF53" s="36" t="s">
        <v>97</v>
      </c>
      <c r="AG53" s="37" t="s">
        <v>97</v>
      </c>
      <c r="AH53" s="37" t="s">
        <v>97</v>
      </c>
      <c r="AI53" s="38" t="s">
        <v>97</v>
      </c>
      <c r="AJ53" s="38" t="s">
        <v>97</v>
      </c>
      <c r="AK53" s="12" t="s">
        <v>97</v>
      </c>
      <c r="AL53" s="28" t="s">
        <v>228</v>
      </c>
      <c r="AM53" s="29" t="s">
        <v>97</v>
      </c>
      <c r="AN53" s="39" t="s">
        <v>121</v>
      </c>
      <c r="AO53" s="39" t="s">
        <v>121</v>
      </c>
      <c r="AP53" s="39" t="s">
        <v>121</v>
      </c>
      <c r="AQ53" s="40" t="s">
        <v>180</v>
      </c>
      <c r="AR53" s="28" t="s">
        <v>229</v>
      </c>
    </row>
    <row r="54" spans="1:44" ht="135" customHeight="1" x14ac:dyDescent="0.2">
      <c r="A54" s="12">
        <v>49</v>
      </c>
      <c r="B54" s="27" t="s">
        <v>93</v>
      </c>
      <c r="C54" s="27" t="s">
        <v>94</v>
      </c>
      <c r="D54" s="12" t="s">
        <v>230</v>
      </c>
      <c r="E54" s="28" t="s">
        <v>231</v>
      </c>
      <c r="F54" s="28" t="s">
        <v>97</v>
      </c>
      <c r="G54" s="28" t="s">
        <v>98</v>
      </c>
      <c r="H54" s="28" t="s">
        <v>99</v>
      </c>
      <c r="I54" s="28" t="s">
        <v>99</v>
      </c>
      <c r="J54" s="30" t="s">
        <v>232</v>
      </c>
      <c r="K54" s="12" t="s">
        <v>101</v>
      </c>
      <c r="L54" s="27" t="s">
        <v>102</v>
      </c>
      <c r="M54" s="27" t="s">
        <v>103</v>
      </c>
      <c r="N54" s="31">
        <v>28274.919809999999</v>
      </c>
      <c r="O54" s="32">
        <v>29475.831310000001</v>
      </c>
      <c r="P54" s="31">
        <v>57750.751120000001</v>
      </c>
      <c r="Q54" s="31">
        <v>33687.571859999996</v>
      </c>
      <c r="R54" s="31">
        <v>40138.277560000002</v>
      </c>
      <c r="S54" s="31">
        <v>73825.849419999999</v>
      </c>
      <c r="T54" s="34">
        <v>10662.446250000001</v>
      </c>
      <c r="U54" s="34">
        <v>16075.098299999998</v>
      </c>
      <c r="V54" s="35">
        <v>0.36173521750284438</v>
      </c>
      <c r="W54" s="35">
        <v>0.278353060146311</v>
      </c>
      <c r="X54" s="12" t="s">
        <v>104</v>
      </c>
      <c r="Y54" s="12" t="s">
        <v>119</v>
      </c>
      <c r="Z54" s="28" t="s">
        <v>233</v>
      </c>
      <c r="AA54" s="36">
        <v>150</v>
      </c>
      <c r="AB54" s="36">
        <v>150</v>
      </c>
      <c r="AC54" s="36">
        <v>300</v>
      </c>
      <c r="AD54" s="36">
        <v>102</v>
      </c>
      <c r="AE54" s="36">
        <v>50</v>
      </c>
      <c r="AF54" s="36">
        <v>152</v>
      </c>
      <c r="AG54" s="37">
        <v>-100</v>
      </c>
      <c r="AH54" s="37">
        <v>-148</v>
      </c>
      <c r="AI54" s="38">
        <v>-0.66666666666666663</v>
      </c>
      <c r="AJ54" s="38">
        <v>-0.49333333333333335</v>
      </c>
      <c r="AK54" s="51" t="s">
        <v>119</v>
      </c>
      <c r="AL54" s="29" t="s">
        <v>234</v>
      </c>
      <c r="AM54" s="29" t="s">
        <v>235</v>
      </c>
      <c r="AN54" s="39" t="s">
        <v>153</v>
      </c>
      <c r="AO54" s="39" t="s">
        <v>107</v>
      </c>
      <c r="AP54" s="39" t="s">
        <v>121</v>
      </c>
      <c r="AQ54" s="40" t="s">
        <v>108</v>
      </c>
      <c r="AR54" s="28" t="s">
        <v>236</v>
      </c>
    </row>
    <row r="55" spans="1:44" ht="135" customHeight="1" x14ac:dyDescent="0.2">
      <c r="A55" s="12">
        <v>50</v>
      </c>
      <c r="B55" s="27" t="s">
        <v>93</v>
      </c>
      <c r="C55" s="27" t="s">
        <v>94</v>
      </c>
      <c r="D55" s="12" t="s">
        <v>230</v>
      </c>
      <c r="E55" s="28" t="s">
        <v>231</v>
      </c>
      <c r="F55" s="28" t="s">
        <v>97</v>
      </c>
      <c r="G55" s="28" t="s">
        <v>98</v>
      </c>
      <c r="H55" s="28" t="s">
        <v>237</v>
      </c>
      <c r="I55" s="52" t="s">
        <v>238</v>
      </c>
      <c r="J55" s="30" t="s">
        <v>232</v>
      </c>
      <c r="K55" s="12" t="s">
        <v>111</v>
      </c>
      <c r="L55" s="27" t="s">
        <v>97</v>
      </c>
      <c r="M55" s="27" t="s">
        <v>97</v>
      </c>
      <c r="N55" s="31">
        <v>0</v>
      </c>
      <c r="O55" s="32">
        <v>0</v>
      </c>
      <c r="P55" s="48">
        <v>0</v>
      </c>
      <c r="Q55" s="31">
        <v>0</v>
      </c>
      <c r="R55" s="31">
        <v>2427.23693</v>
      </c>
      <c r="S55" s="31">
        <v>2427.23693</v>
      </c>
      <c r="T55" s="107">
        <f>R55-O55</f>
        <v>2427.23693</v>
      </c>
      <c r="U55" s="107">
        <f>S55-P55</f>
        <v>2427.23693</v>
      </c>
      <c r="V55" s="108">
        <f>IF(O55=0,1,T55/O55)</f>
        <v>1</v>
      </c>
      <c r="W55" s="108">
        <f>IF(P55=0,1,S55/P55)</f>
        <v>1</v>
      </c>
      <c r="X55" s="12" t="s">
        <v>97</v>
      </c>
      <c r="Y55" s="12" t="s">
        <v>97</v>
      </c>
      <c r="Z55" s="28" t="s">
        <v>97</v>
      </c>
      <c r="AA55" s="36" t="s">
        <v>97</v>
      </c>
      <c r="AB55" s="36" t="s">
        <v>97</v>
      </c>
      <c r="AC55" s="36" t="s">
        <v>97</v>
      </c>
      <c r="AD55" s="36" t="s">
        <v>97</v>
      </c>
      <c r="AE55" s="36" t="s">
        <v>97</v>
      </c>
      <c r="AF55" s="36" t="s">
        <v>97</v>
      </c>
      <c r="AG55" s="37" t="s">
        <v>97</v>
      </c>
      <c r="AH55" s="37" t="s">
        <v>97</v>
      </c>
      <c r="AI55" s="38" t="s">
        <v>97</v>
      </c>
      <c r="AJ55" s="38" t="s">
        <v>97</v>
      </c>
      <c r="AK55" s="12" t="s">
        <v>97</v>
      </c>
      <c r="AL55" s="29" t="s">
        <v>97</v>
      </c>
      <c r="AM55" s="29" t="s">
        <v>97</v>
      </c>
      <c r="AN55" s="39" t="s">
        <v>97</v>
      </c>
      <c r="AO55" s="39" t="s">
        <v>97</v>
      </c>
      <c r="AP55" s="39" t="s">
        <v>97</v>
      </c>
      <c r="AQ55" s="40" t="s">
        <v>97</v>
      </c>
      <c r="AR55" s="28" t="s">
        <v>97</v>
      </c>
    </row>
    <row r="56" spans="1:44" ht="63.75" x14ac:dyDescent="0.2">
      <c r="A56" s="12">
        <v>51</v>
      </c>
      <c r="B56" s="27" t="s">
        <v>93</v>
      </c>
      <c r="C56" s="27" t="s">
        <v>94</v>
      </c>
      <c r="D56" s="12" t="s">
        <v>230</v>
      </c>
      <c r="E56" s="28" t="s">
        <v>231</v>
      </c>
      <c r="F56" s="28" t="s">
        <v>97</v>
      </c>
      <c r="G56" s="28" t="s">
        <v>98</v>
      </c>
      <c r="H56" s="28" t="s">
        <v>237</v>
      </c>
      <c r="I56" s="28" t="s">
        <v>239</v>
      </c>
      <c r="J56" s="30" t="s">
        <v>232</v>
      </c>
      <c r="K56" s="12" t="s">
        <v>111</v>
      </c>
      <c r="L56" s="27" t="s">
        <v>97</v>
      </c>
      <c r="M56" s="27" t="s">
        <v>97</v>
      </c>
      <c r="N56" s="31">
        <v>113.14</v>
      </c>
      <c r="O56" s="32">
        <v>118.162069235762</v>
      </c>
      <c r="P56" s="31">
        <v>231.30206923576202</v>
      </c>
      <c r="Q56" s="31">
        <v>21.232669999999999</v>
      </c>
      <c r="R56" s="31">
        <v>-88.471729999999994</v>
      </c>
      <c r="S56" s="31">
        <v>-67.239059999999995</v>
      </c>
      <c r="T56" s="34">
        <v>-206.63379923576201</v>
      </c>
      <c r="U56" s="34">
        <v>-298.54112923576201</v>
      </c>
      <c r="V56" s="35">
        <v>-1.748732064123534</v>
      </c>
      <c r="W56" s="35">
        <v>-1.290698047891065</v>
      </c>
      <c r="X56" s="12" t="s">
        <v>97</v>
      </c>
      <c r="Y56" s="12" t="s">
        <v>97</v>
      </c>
      <c r="Z56" s="28" t="s">
        <v>97</v>
      </c>
      <c r="AA56" s="36" t="s">
        <v>97</v>
      </c>
      <c r="AB56" s="36" t="s">
        <v>97</v>
      </c>
      <c r="AC56" s="36" t="s">
        <v>97</v>
      </c>
      <c r="AD56" s="36" t="s">
        <v>97</v>
      </c>
      <c r="AE56" s="36" t="s">
        <v>97</v>
      </c>
      <c r="AF56" s="36" t="s">
        <v>97</v>
      </c>
      <c r="AG56" s="37" t="s">
        <v>97</v>
      </c>
      <c r="AH56" s="37" t="s">
        <v>97</v>
      </c>
      <c r="AI56" s="38" t="s">
        <v>97</v>
      </c>
      <c r="AJ56" s="38" t="s">
        <v>97</v>
      </c>
      <c r="AK56" s="12" t="s">
        <v>97</v>
      </c>
      <c r="AL56" s="29" t="s">
        <v>97</v>
      </c>
      <c r="AM56" s="29" t="s">
        <v>97</v>
      </c>
      <c r="AN56" s="39" t="s">
        <v>97</v>
      </c>
      <c r="AO56" s="39" t="s">
        <v>97</v>
      </c>
      <c r="AP56" s="39" t="s">
        <v>97</v>
      </c>
      <c r="AQ56" s="40" t="s">
        <v>97</v>
      </c>
      <c r="AR56" s="28" t="s">
        <v>97</v>
      </c>
    </row>
    <row r="57" spans="1:44" ht="63.75" x14ac:dyDescent="0.2">
      <c r="A57" s="12">
        <v>52</v>
      </c>
      <c r="B57" s="27" t="s">
        <v>93</v>
      </c>
      <c r="C57" s="27" t="s">
        <v>94</v>
      </c>
      <c r="D57" s="12" t="s">
        <v>230</v>
      </c>
      <c r="E57" s="28" t="s">
        <v>231</v>
      </c>
      <c r="F57" s="28" t="s">
        <v>97</v>
      </c>
      <c r="G57" s="28" t="s">
        <v>98</v>
      </c>
      <c r="H57" s="28" t="s">
        <v>237</v>
      </c>
      <c r="I57" s="28" t="s">
        <v>240</v>
      </c>
      <c r="J57" s="30" t="s">
        <v>232</v>
      </c>
      <c r="K57" s="12" t="s">
        <v>111</v>
      </c>
      <c r="L57" s="27" t="s">
        <v>97</v>
      </c>
      <c r="M57" s="27" t="s">
        <v>97</v>
      </c>
      <c r="N57" s="31">
        <v>3582.8960000000002</v>
      </c>
      <c r="O57" s="32">
        <v>3726.6887755534599</v>
      </c>
      <c r="P57" s="31">
        <v>7309.5847755534596</v>
      </c>
      <c r="Q57" s="31">
        <v>1471.8154999999999</v>
      </c>
      <c r="R57" s="31">
        <v>0</v>
      </c>
      <c r="S57" s="31">
        <v>1471.8154999999999</v>
      </c>
      <c r="T57" s="34">
        <v>-3726.6887755534599</v>
      </c>
      <c r="U57" s="34">
        <v>-5837.7692755534599</v>
      </c>
      <c r="V57" s="35">
        <v>-1</v>
      </c>
      <c r="W57" s="35">
        <v>-0.79864581297115356</v>
      </c>
      <c r="X57" s="12" t="s">
        <v>97</v>
      </c>
      <c r="Y57" s="12" t="s">
        <v>97</v>
      </c>
      <c r="Z57" s="28" t="s">
        <v>97</v>
      </c>
      <c r="AA57" s="36" t="s">
        <v>97</v>
      </c>
      <c r="AB57" s="36" t="s">
        <v>97</v>
      </c>
      <c r="AC57" s="36" t="s">
        <v>97</v>
      </c>
      <c r="AD57" s="36" t="s">
        <v>97</v>
      </c>
      <c r="AE57" s="36" t="s">
        <v>97</v>
      </c>
      <c r="AF57" s="36" t="s">
        <v>97</v>
      </c>
      <c r="AG57" s="37" t="s">
        <v>97</v>
      </c>
      <c r="AH57" s="37" t="s">
        <v>97</v>
      </c>
      <c r="AI57" s="38" t="s">
        <v>97</v>
      </c>
      <c r="AJ57" s="38" t="s">
        <v>97</v>
      </c>
      <c r="AK57" s="12" t="s">
        <v>97</v>
      </c>
      <c r="AL57" s="29" t="s">
        <v>97</v>
      </c>
      <c r="AM57" s="29" t="s">
        <v>97</v>
      </c>
      <c r="AN57" s="39" t="s">
        <v>97</v>
      </c>
      <c r="AO57" s="39" t="s">
        <v>97</v>
      </c>
      <c r="AP57" s="39" t="s">
        <v>97</v>
      </c>
      <c r="AQ57" s="40" t="s">
        <v>97</v>
      </c>
      <c r="AR57" s="28" t="s">
        <v>97</v>
      </c>
    </row>
    <row r="58" spans="1:44" ht="63.75" x14ac:dyDescent="0.2">
      <c r="A58" s="12">
        <v>53</v>
      </c>
      <c r="B58" s="27" t="s">
        <v>93</v>
      </c>
      <c r="C58" s="27" t="s">
        <v>94</v>
      </c>
      <c r="D58" s="12" t="s">
        <v>230</v>
      </c>
      <c r="E58" s="28" t="s">
        <v>231</v>
      </c>
      <c r="F58" s="28" t="s">
        <v>97</v>
      </c>
      <c r="G58" s="28" t="s">
        <v>98</v>
      </c>
      <c r="H58" s="28" t="s">
        <v>237</v>
      </c>
      <c r="I58" s="28" t="s">
        <v>241</v>
      </c>
      <c r="J58" s="30" t="s">
        <v>232</v>
      </c>
      <c r="K58" s="12" t="s">
        <v>111</v>
      </c>
      <c r="L58" s="27" t="s">
        <v>97</v>
      </c>
      <c r="M58" s="27" t="s">
        <v>97</v>
      </c>
      <c r="N58" s="31">
        <v>2235.569</v>
      </c>
      <c r="O58" s="32">
        <v>2334.8051883555599</v>
      </c>
      <c r="P58" s="31">
        <v>4570.3741883555595</v>
      </c>
      <c r="Q58" s="31">
        <v>4574.6290999999992</v>
      </c>
      <c r="R58" s="31">
        <v>1985.92111</v>
      </c>
      <c r="S58" s="31">
        <v>6560.5502099999994</v>
      </c>
      <c r="T58" s="34">
        <v>-348.88407835555995</v>
      </c>
      <c r="U58" s="34">
        <v>1990.17602164444</v>
      </c>
      <c r="V58" s="35">
        <v>-0.14942748975184714</v>
      </c>
      <c r="W58" s="35">
        <v>0.43545143999697628</v>
      </c>
      <c r="X58" s="12" t="s">
        <v>97</v>
      </c>
      <c r="Y58" s="12" t="s">
        <v>97</v>
      </c>
      <c r="Z58" s="28" t="s">
        <v>97</v>
      </c>
      <c r="AA58" s="36" t="s">
        <v>97</v>
      </c>
      <c r="AB58" s="36" t="s">
        <v>97</v>
      </c>
      <c r="AC58" s="36" t="s">
        <v>97</v>
      </c>
      <c r="AD58" s="36" t="s">
        <v>97</v>
      </c>
      <c r="AE58" s="36" t="s">
        <v>97</v>
      </c>
      <c r="AF58" s="36" t="s">
        <v>97</v>
      </c>
      <c r="AG58" s="37" t="s">
        <v>97</v>
      </c>
      <c r="AH58" s="37" t="s">
        <v>97</v>
      </c>
      <c r="AI58" s="38" t="s">
        <v>97</v>
      </c>
      <c r="AJ58" s="38" t="s">
        <v>97</v>
      </c>
      <c r="AK58" s="12" t="s">
        <v>97</v>
      </c>
      <c r="AL58" s="29" t="s">
        <v>97</v>
      </c>
      <c r="AM58" s="29" t="s">
        <v>97</v>
      </c>
      <c r="AN58" s="39" t="s">
        <v>97</v>
      </c>
      <c r="AO58" s="39" t="s">
        <v>97</v>
      </c>
      <c r="AP58" s="39" t="s">
        <v>97</v>
      </c>
      <c r="AQ58" s="40" t="s">
        <v>97</v>
      </c>
      <c r="AR58" s="28" t="s">
        <v>97</v>
      </c>
    </row>
    <row r="59" spans="1:44" ht="63.75" x14ac:dyDescent="0.2">
      <c r="A59" s="12">
        <v>54</v>
      </c>
      <c r="B59" s="27" t="s">
        <v>93</v>
      </c>
      <c r="C59" s="27" t="s">
        <v>94</v>
      </c>
      <c r="D59" s="12" t="s">
        <v>230</v>
      </c>
      <c r="E59" s="28" t="s">
        <v>231</v>
      </c>
      <c r="F59" s="28" t="s">
        <v>97</v>
      </c>
      <c r="G59" s="28" t="s">
        <v>98</v>
      </c>
      <c r="H59" s="53" t="s">
        <v>130</v>
      </c>
      <c r="I59" s="28" t="s">
        <v>209</v>
      </c>
      <c r="J59" s="54" t="s">
        <v>232</v>
      </c>
      <c r="K59" s="12" t="s">
        <v>101</v>
      </c>
      <c r="L59" s="27" t="s">
        <v>97</v>
      </c>
      <c r="M59" s="27" t="s">
        <v>97</v>
      </c>
      <c r="N59" s="31">
        <v>0</v>
      </c>
      <c r="O59" s="32">
        <v>0</v>
      </c>
      <c r="P59" s="31">
        <v>0</v>
      </c>
      <c r="Q59" s="31">
        <v>0</v>
      </c>
      <c r="R59" s="31">
        <v>2906.4888999999998</v>
      </c>
      <c r="S59" s="31">
        <v>2906.4888999999998</v>
      </c>
      <c r="T59" s="107">
        <f>R59-O59</f>
        <v>2906.4888999999998</v>
      </c>
      <c r="U59" s="107">
        <f>S59-P59</f>
        <v>2906.4888999999998</v>
      </c>
      <c r="V59" s="108">
        <f>IF(O59=0,1,T59/O59)</f>
        <v>1</v>
      </c>
      <c r="W59" s="108">
        <f>IF(P59=0,1,S59/P59)</f>
        <v>1</v>
      </c>
      <c r="X59" s="12" t="s">
        <v>97</v>
      </c>
      <c r="Y59" s="12" t="s">
        <v>97</v>
      </c>
      <c r="Z59" s="28" t="s">
        <v>97</v>
      </c>
      <c r="AA59" s="36" t="s">
        <v>97</v>
      </c>
      <c r="AB59" s="36" t="s">
        <v>97</v>
      </c>
      <c r="AC59" s="36" t="s">
        <v>97</v>
      </c>
      <c r="AD59" s="36" t="s">
        <v>97</v>
      </c>
      <c r="AE59" s="36" t="s">
        <v>97</v>
      </c>
      <c r="AF59" s="36" t="s">
        <v>97</v>
      </c>
      <c r="AG59" s="37" t="s">
        <v>97</v>
      </c>
      <c r="AH59" s="37" t="s">
        <v>97</v>
      </c>
      <c r="AI59" s="38" t="s">
        <v>97</v>
      </c>
      <c r="AJ59" s="38" t="s">
        <v>97</v>
      </c>
      <c r="AK59" s="12" t="s">
        <v>97</v>
      </c>
      <c r="AL59" s="29" t="s">
        <v>97</v>
      </c>
      <c r="AM59" s="29" t="s">
        <v>97</v>
      </c>
      <c r="AN59" s="39" t="s">
        <v>97</v>
      </c>
      <c r="AO59" s="39" t="s">
        <v>97</v>
      </c>
      <c r="AP59" s="39" t="s">
        <v>97</v>
      </c>
      <c r="AQ59" s="40" t="s">
        <v>97</v>
      </c>
      <c r="AR59" s="28" t="s">
        <v>97</v>
      </c>
    </row>
    <row r="60" spans="1:44" ht="63.75" x14ac:dyDescent="0.2">
      <c r="A60" s="12">
        <v>55</v>
      </c>
      <c r="B60" s="27" t="s">
        <v>93</v>
      </c>
      <c r="C60" s="27" t="s">
        <v>94</v>
      </c>
      <c r="D60" s="12" t="s">
        <v>230</v>
      </c>
      <c r="E60" s="28" t="s">
        <v>231</v>
      </c>
      <c r="F60" s="28" t="s">
        <v>97</v>
      </c>
      <c r="G60" s="28" t="s">
        <v>98</v>
      </c>
      <c r="H60" s="28" t="s">
        <v>109</v>
      </c>
      <c r="I60" s="1" t="s">
        <v>210</v>
      </c>
      <c r="J60" s="30" t="s">
        <v>232</v>
      </c>
      <c r="K60" s="12" t="s">
        <v>111</v>
      </c>
      <c r="L60" s="27" t="s">
        <v>97</v>
      </c>
      <c r="M60" s="27" t="s">
        <v>97</v>
      </c>
      <c r="N60" s="31">
        <v>0</v>
      </c>
      <c r="O60" s="32">
        <v>0</v>
      </c>
      <c r="P60" s="31">
        <v>0</v>
      </c>
      <c r="Q60" s="31">
        <v>0</v>
      </c>
      <c r="R60" s="31">
        <v>2906.4888999999998</v>
      </c>
      <c r="S60" s="31">
        <v>2906.4888999999998</v>
      </c>
      <c r="T60" s="107">
        <f>R60-O60</f>
        <v>2906.4888999999998</v>
      </c>
      <c r="U60" s="107">
        <f>S60-P60</f>
        <v>2906.4888999999998</v>
      </c>
      <c r="V60" s="108">
        <f>IF(O60=0,1,T60/O60)</f>
        <v>1</v>
      </c>
      <c r="W60" s="108">
        <f>IF(P60=0,1,S60/P60)</f>
        <v>1</v>
      </c>
      <c r="X60" s="12" t="s">
        <v>97</v>
      </c>
      <c r="Y60" s="12" t="s">
        <v>97</v>
      </c>
      <c r="Z60" s="28" t="s">
        <v>97</v>
      </c>
      <c r="AA60" s="36" t="s">
        <v>97</v>
      </c>
      <c r="AB60" s="36" t="s">
        <v>97</v>
      </c>
      <c r="AC60" s="36" t="s">
        <v>97</v>
      </c>
      <c r="AD60" s="36" t="s">
        <v>97</v>
      </c>
      <c r="AE60" s="36" t="s">
        <v>97</v>
      </c>
      <c r="AF60" s="36" t="s">
        <v>97</v>
      </c>
      <c r="AG60" s="37" t="s">
        <v>97</v>
      </c>
      <c r="AH60" s="37" t="s">
        <v>97</v>
      </c>
      <c r="AI60" s="38" t="s">
        <v>97</v>
      </c>
      <c r="AJ60" s="38" t="s">
        <v>97</v>
      </c>
      <c r="AK60" s="12" t="s">
        <v>97</v>
      </c>
      <c r="AL60" s="29" t="s">
        <v>97</v>
      </c>
      <c r="AM60" s="29" t="s">
        <v>97</v>
      </c>
      <c r="AN60" s="39" t="s">
        <v>97</v>
      </c>
      <c r="AO60" s="39" t="s">
        <v>97</v>
      </c>
      <c r="AP60" s="39" t="s">
        <v>97</v>
      </c>
      <c r="AQ60" s="40" t="s">
        <v>97</v>
      </c>
      <c r="AR60" s="28" t="s">
        <v>97</v>
      </c>
    </row>
    <row r="61" spans="1:44" ht="63.75" x14ac:dyDescent="0.2">
      <c r="A61" s="12">
        <v>56</v>
      </c>
      <c r="B61" s="27" t="s">
        <v>93</v>
      </c>
      <c r="C61" s="27" t="s">
        <v>94</v>
      </c>
      <c r="D61" s="12" t="s">
        <v>230</v>
      </c>
      <c r="E61" s="28" t="s">
        <v>231</v>
      </c>
      <c r="F61" s="28" t="s">
        <v>97</v>
      </c>
      <c r="G61" s="28" t="s">
        <v>98</v>
      </c>
      <c r="H61" s="28" t="s">
        <v>109</v>
      </c>
      <c r="I61" s="28" t="s">
        <v>242</v>
      </c>
      <c r="J61" s="30" t="s">
        <v>232</v>
      </c>
      <c r="K61" s="12" t="s">
        <v>111</v>
      </c>
      <c r="L61" s="27" t="s">
        <v>97</v>
      </c>
      <c r="M61" s="27" t="s">
        <v>97</v>
      </c>
      <c r="N61" s="31">
        <v>276.97342624497799</v>
      </c>
      <c r="O61" s="32">
        <v>289.266522623605</v>
      </c>
      <c r="P61" s="31">
        <v>566.23994886858304</v>
      </c>
      <c r="Q61" s="31">
        <v>4.9573900000000002</v>
      </c>
      <c r="R61" s="31">
        <v>3.0238200000000002</v>
      </c>
      <c r="S61" s="31">
        <v>7.9812100000000008</v>
      </c>
      <c r="T61" s="34">
        <v>-286.242702623605</v>
      </c>
      <c r="U61" s="34">
        <v>-558.25873886858301</v>
      </c>
      <c r="V61" s="35">
        <v>-0.98954659539384515</v>
      </c>
      <c r="W61" s="35">
        <v>-0.98590489770997702</v>
      </c>
      <c r="X61" s="12" t="s">
        <v>97</v>
      </c>
      <c r="Y61" s="12" t="s">
        <v>97</v>
      </c>
      <c r="Z61" s="28" t="s">
        <v>97</v>
      </c>
      <c r="AA61" s="36" t="s">
        <v>97</v>
      </c>
      <c r="AB61" s="36" t="s">
        <v>97</v>
      </c>
      <c r="AC61" s="36" t="s">
        <v>97</v>
      </c>
      <c r="AD61" s="36" t="s">
        <v>97</v>
      </c>
      <c r="AE61" s="36" t="s">
        <v>97</v>
      </c>
      <c r="AF61" s="36" t="s">
        <v>97</v>
      </c>
      <c r="AG61" s="37" t="s">
        <v>97</v>
      </c>
      <c r="AH61" s="37" t="s">
        <v>97</v>
      </c>
      <c r="AI61" s="38" t="s">
        <v>97</v>
      </c>
      <c r="AJ61" s="38" t="s">
        <v>97</v>
      </c>
      <c r="AK61" s="12" t="s">
        <v>97</v>
      </c>
      <c r="AL61" s="29" t="s">
        <v>97</v>
      </c>
      <c r="AM61" s="29" t="s">
        <v>97</v>
      </c>
      <c r="AN61" s="39" t="s">
        <v>97</v>
      </c>
      <c r="AO61" s="39" t="s">
        <v>97</v>
      </c>
      <c r="AP61" s="39" t="s">
        <v>97</v>
      </c>
      <c r="AQ61" s="40" t="s">
        <v>97</v>
      </c>
      <c r="AR61" s="28" t="s">
        <v>97</v>
      </c>
    </row>
    <row r="62" spans="1:44" ht="63.75" x14ac:dyDescent="0.2">
      <c r="A62" s="12">
        <v>57</v>
      </c>
      <c r="B62" s="27" t="s">
        <v>93</v>
      </c>
      <c r="C62" s="27" t="s">
        <v>94</v>
      </c>
      <c r="D62" s="12" t="s">
        <v>230</v>
      </c>
      <c r="E62" s="28" t="s">
        <v>231</v>
      </c>
      <c r="F62" s="28" t="s">
        <v>97</v>
      </c>
      <c r="G62" s="28" t="s">
        <v>98</v>
      </c>
      <c r="H62" s="28" t="s">
        <v>109</v>
      </c>
      <c r="I62" s="28" t="s">
        <v>243</v>
      </c>
      <c r="J62" s="30" t="s">
        <v>232</v>
      </c>
      <c r="K62" s="12" t="s">
        <v>111</v>
      </c>
      <c r="L62" s="27" t="s">
        <v>97</v>
      </c>
      <c r="M62" s="27" t="s">
        <v>97</v>
      </c>
      <c r="N62" s="31">
        <v>3587.13787308478</v>
      </c>
      <c r="O62" s="32">
        <v>3731.0792808164401</v>
      </c>
      <c r="P62" s="31">
        <v>7318.2171539012197</v>
      </c>
      <c r="Q62" s="31">
        <v>3955.8219700000004</v>
      </c>
      <c r="R62" s="31">
        <v>1991.06313</v>
      </c>
      <c r="S62" s="31">
        <v>5946.8851000000004</v>
      </c>
      <c r="T62" s="34">
        <v>-1740.0161508164401</v>
      </c>
      <c r="U62" s="34">
        <v>-1371.3320539012193</v>
      </c>
      <c r="V62" s="35">
        <v>-0.46635732447788869</v>
      </c>
      <c r="W62" s="35">
        <v>-0.18738608394124859</v>
      </c>
      <c r="X62" s="12" t="s">
        <v>97</v>
      </c>
      <c r="Y62" s="12" t="s">
        <v>97</v>
      </c>
      <c r="Z62" s="28" t="s">
        <v>233</v>
      </c>
      <c r="AA62" s="36">
        <v>150</v>
      </c>
      <c r="AB62" s="36">
        <v>150</v>
      </c>
      <c r="AC62" s="36">
        <v>300</v>
      </c>
      <c r="AD62" s="36">
        <v>102</v>
      </c>
      <c r="AE62" s="36">
        <v>50</v>
      </c>
      <c r="AF62" s="36">
        <v>152</v>
      </c>
      <c r="AG62" s="37">
        <v>-100</v>
      </c>
      <c r="AH62" s="37">
        <v>-148</v>
      </c>
      <c r="AI62" s="38">
        <v>-0.66666666666666663</v>
      </c>
      <c r="AJ62" s="38">
        <v>-0.49333333333333335</v>
      </c>
      <c r="AK62" s="12" t="s">
        <v>97</v>
      </c>
      <c r="AL62" s="29" t="s">
        <v>97</v>
      </c>
      <c r="AM62" s="29" t="s">
        <v>97</v>
      </c>
      <c r="AN62" s="39" t="s">
        <v>97</v>
      </c>
      <c r="AO62" s="39" t="s">
        <v>97</v>
      </c>
      <c r="AP62" s="39" t="s">
        <v>97</v>
      </c>
      <c r="AQ62" s="40" t="s">
        <v>97</v>
      </c>
      <c r="AR62" s="28" t="s">
        <v>97</v>
      </c>
    </row>
    <row r="63" spans="1:44" ht="63.75" x14ac:dyDescent="0.2">
      <c r="A63" s="12">
        <v>58</v>
      </c>
      <c r="B63" s="27" t="s">
        <v>93</v>
      </c>
      <c r="C63" s="27" t="s">
        <v>94</v>
      </c>
      <c r="D63" s="12" t="s">
        <v>230</v>
      </c>
      <c r="E63" s="28" t="s">
        <v>231</v>
      </c>
      <c r="F63" s="28" t="s">
        <v>97</v>
      </c>
      <c r="G63" s="28" t="s">
        <v>98</v>
      </c>
      <c r="H63" s="28" t="s">
        <v>109</v>
      </c>
      <c r="I63" s="28" t="s">
        <v>244</v>
      </c>
      <c r="J63" s="30" t="s">
        <v>232</v>
      </c>
      <c r="K63" s="12" t="s">
        <v>111</v>
      </c>
      <c r="L63" s="27" t="s">
        <v>97</v>
      </c>
      <c r="M63" s="27" t="s">
        <v>97</v>
      </c>
      <c r="N63" s="31">
        <v>11118.958679666299</v>
      </c>
      <c r="O63" s="32">
        <v>11612</v>
      </c>
      <c r="P63" s="31">
        <v>22730.958679666299</v>
      </c>
      <c r="Q63" s="31">
        <v>-1.1999999999999999E-4</v>
      </c>
      <c r="R63" s="31">
        <v>0</v>
      </c>
      <c r="S63" s="31">
        <v>-1.1999999999999999E-4</v>
      </c>
      <c r="T63" s="34">
        <v>-11612</v>
      </c>
      <c r="U63" s="34">
        <v>-22730.958799666299</v>
      </c>
      <c r="V63" s="35">
        <v>-1</v>
      </c>
      <c r="W63" s="35">
        <v>-1.0000000052791438</v>
      </c>
      <c r="X63" s="12" t="s">
        <v>97</v>
      </c>
      <c r="Y63" s="12" t="s">
        <v>97</v>
      </c>
      <c r="Z63" s="28" t="s">
        <v>97</v>
      </c>
      <c r="AA63" s="36" t="s">
        <v>97</v>
      </c>
      <c r="AB63" s="36" t="s">
        <v>97</v>
      </c>
      <c r="AC63" s="36" t="s">
        <v>97</v>
      </c>
      <c r="AD63" s="36" t="s">
        <v>97</v>
      </c>
      <c r="AE63" s="36" t="s">
        <v>97</v>
      </c>
      <c r="AF63" s="36" t="s">
        <v>97</v>
      </c>
      <c r="AG63" s="37" t="s">
        <v>97</v>
      </c>
      <c r="AH63" s="37" t="s">
        <v>97</v>
      </c>
      <c r="AI63" s="38" t="s">
        <v>97</v>
      </c>
      <c r="AJ63" s="38" t="s">
        <v>97</v>
      </c>
      <c r="AK63" s="12" t="s">
        <v>97</v>
      </c>
      <c r="AL63" s="29" t="s">
        <v>97</v>
      </c>
      <c r="AM63" s="29" t="s">
        <v>97</v>
      </c>
      <c r="AN63" s="39" t="s">
        <v>97</v>
      </c>
      <c r="AO63" s="39" t="s">
        <v>97</v>
      </c>
      <c r="AP63" s="39" t="s">
        <v>97</v>
      </c>
      <c r="AQ63" s="40" t="s">
        <v>97</v>
      </c>
      <c r="AR63" s="28" t="s">
        <v>97</v>
      </c>
    </row>
    <row r="64" spans="1:44" ht="63.75" x14ac:dyDescent="0.2">
      <c r="A64" s="12">
        <v>59</v>
      </c>
      <c r="B64" s="27" t="s">
        <v>93</v>
      </c>
      <c r="C64" s="27" t="s">
        <v>94</v>
      </c>
      <c r="D64" s="12" t="s">
        <v>230</v>
      </c>
      <c r="E64" s="28" t="s">
        <v>231</v>
      </c>
      <c r="F64" s="28" t="s">
        <v>97</v>
      </c>
      <c r="G64" s="28" t="s">
        <v>98</v>
      </c>
      <c r="H64" s="28" t="s">
        <v>109</v>
      </c>
      <c r="I64" s="28" t="s">
        <v>245</v>
      </c>
      <c r="J64" s="30" t="s">
        <v>232</v>
      </c>
      <c r="K64" s="12" t="s">
        <v>111</v>
      </c>
      <c r="L64" s="27" t="s">
        <v>97</v>
      </c>
      <c r="M64" s="27" t="s">
        <v>97</v>
      </c>
      <c r="N64" s="31">
        <v>0</v>
      </c>
      <c r="O64" s="32">
        <v>0</v>
      </c>
      <c r="P64" s="31">
        <v>0</v>
      </c>
      <c r="Q64" s="31">
        <v>0.12919999999999998</v>
      </c>
      <c r="R64" s="31">
        <v>0</v>
      </c>
      <c r="S64" s="31">
        <v>0.12919999999999998</v>
      </c>
      <c r="T64" s="34">
        <v>0</v>
      </c>
      <c r="U64" s="34">
        <v>0.12919999999999998</v>
      </c>
      <c r="V64" s="35">
        <v>0</v>
      </c>
      <c r="W64" s="35">
        <v>1</v>
      </c>
      <c r="X64" s="12" t="s">
        <v>97</v>
      </c>
      <c r="Y64" s="12" t="s">
        <v>97</v>
      </c>
      <c r="Z64" s="28" t="s">
        <v>97</v>
      </c>
      <c r="AA64" s="36" t="s">
        <v>97</v>
      </c>
      <c r="AB64" s="36" t="s">
        <v>97</v>
      </c>
      <c r="AC64" s="36" t="s">
        <v>97</v>
      </c>
      <c r="AD64" s="36" t="s">
        <v>97</v>
      </c>
      <c r="AE64" s="36" t="s">
        <v>97</v>
      </c>
      <c r="AF64" s="36" t="s">
        <v>97</v>
      </c>
      <c r="AG64" s="37" t="s">
        <v>97</v>
      </c>
      <c r="AH64" s="37" t="s">
        <v>97</v>
      </c>
      <c r="AI64" s="38" t="s">
        <v>97</v>
      </c>
      <c r="AJ64" s="38" t="s">
        <v>97</v>
      </c>
      <c r="AK64" s="12" t="s">
        <v>97</v>
      </c>
      <c r="AL64" s="29" t="s">
        <v>97</v>
      </c>
      <c r="AM64" s="29" t="s">
        <v>97</v>
      </c>
      <c r="AN64" s="39" t="s">
        <v>97</v>
      </c>
      <c r="AO64" s="39" t="s">
        <v>97</v>
      </c>
      <c r="AP64" s="39" t="s">
        <v>97</v>
      </c>
      <c r="AQ64" s="40" t="s">
        <v>97</v>
      </c>
      <c r="AR64" s="28" t="s">
        <v>97</v>
      </c>
    </row>
    <row r="65" spans="1:44" ht="63.75" x14ac:dyDescent="0.2">
      <c r="A65" s="12">
        <v>60</v>
      </c>
      <c r="B65" s="27" t="s">
        <v>93</v>
      </c>
      <c r="C65" s="27" t="s">
        <v>94</v>
      </c>
      <c r="D65" s="12" t="s">
        <v>230</v>
      </c>
      <c r="E65" s="28" t="s">
        <v>231</v>
      </c>
      <c r="F65" s="28" t="s">
        <v>97</v>
      </c>
      <c r="G65" s="28" t="s">
        <v>98</v>
      </c>
      <c r="H65" s="28" t="s">
        <v>109</v>
      </c>
      <c r="I65" s="28" t="s">
        <v>246</v>
      </c>
      <c r="J65" s="30" t="s">
        <v>232</v>
      </c>
      <c r="K65" s="12" t="s">
        <v>111</v>
      </c>
      <c r="L65" s="27" t="s">
        <v>97</v>
      </c>
      <c r="M65" s="27" t="s">
        <v>97</v>
      </c>
      <c r="N65" s="31">
        <v>1187.70694486857</v>
      </c>
      <c r="O65" s="32">
        <v>1235.3661694832099</v>
      </c>
      <c r="P65" s="31">
        <v>2423.0731143517796</v>
      </c>
      <c r="Q65" s="31">
        <v>904.37225000000001</v>
      </c>
      <c r="R65" s="31">
        <v>2609.1908599999997</v>
      </c>
      <c r="S65" s="31">
        <v>3513.5631099999996</v>
      </c>
      <c r="T65" s="34">
        <v>1373.8246905167898</v>
      </c>
      <c r="U65" s="34">
        <v>1090.48999564822</v>
      </c>
      <c r="V65" s="35">
        <v>1.1120789321043989</v>
      </c>
      <c r="W65" s="35">
        <v>0.45004419767166115</v>
      </c>
      <c r="X65" s="12" t="s">
        <v>97</v>
      </c>
      <c r="Y65" s="12" t="s">
        <v>97</v>
      </c>
      <c r="Z65" s="28" t="s">
        <v>97</v>
      </c>
      <c r="AA65" s="36" t="s">
        <v>97</v>
      </c>
      <c r="AB65" s="36" t="s">
        <v>97</v>
      </c>
      <c r="AC65" s="36" t="s">
        <v>97</v>
      </c>
      <c r="AD65" s="36" t="s">
        <v>97</v>
      </c>
      <c r="AE65" s="36" t="s">
        <v>97</v>
      </c>
      <c r="AF65" s="36" t="s">
        <v>97</v>
      </c>
      <c r="AG65" s="37" t="s">
        <v>97</v>
      </c>
      <c r="AH65" s="37" t="s">
        <v>97</v>
      </c>
      <c r="AI65" s="38" t="s">
        <v>97</v>
      </c>
      <c r="AJ65" s="38" t="s">
        <v>97</v>
      </c>
      <c r="AK65" s="12" t="s">
        <v>97</v>
      </c>
      <c r="AL65" s="29" t="s">
        <v>97</v>
      </c>
      <c r="AM65" s="29" t="s">
        <v>97</v>
      </c>
      <c r="AN65" s="39" t="s">
        <v>97</v>
      </c>
      <c r="AO65" s="39" t="s">
        <v>97</v>
      </c>
      <c r="AP65" s="39" t="s">
        <v>97</v>
      </c>
      <c r="AQ65" s="40" t="s">
        <v>97</v>
      </c>
      <c r="AR65" s="28" t="s">
        <v>97</v>
      </c>
    </row>
    <row r="66" spans="1:44" ht="63.75" x14ac:dyDescent="0.2">
      <c r="A66" s="12">
        <v>61</v>
      </c>
      <c r="B66" s="27" t="s">
        <v>93</v>
      </c>
      <c r="C66" s="27" t="s">
        <v>94</v>
      </c>
      <c r="D66" s="12" t="s">
        <v>230</v>
      </c>
      <c r="E66" s="28" t="s">
        <v>231</v>
      </c>
      <c r="F66" s="28" t="s">
        <v>97</v>
      </c>
      <c r="G66" s="28" t="s">
        <v>98</v>
      </c>
      <c r="H66" s="28" t="s">
        <v>109</v>
      </c>
      <c r="I66" s="28" t="s">
        <v>247</v>
      </c>
      <c r="J66" s="30" t="s">
        <v>232</v>
      </c>
      <c r="K66" s="12" t="s">
        <v>111</v>
      </c>
      <c r="L66" s="27" t="s">
        <v>97</v>
      </c>
      <c r="M66" s="27" t="s">
        <v>97</v>
      </c>
      <c r="N66" s="31">
        <v>262.22961781222602</v>
      </c>
      <c r="O66" s="32">
        <v>273.86832990385102</v>
      </c>
      <c r="P66" s="31">
        <v>536.09794771607699</v>
      </c>
      <c r="Q66" s="31">
        <v>6.1136800000000004</v>
      </c>
      <c r="R66" s="31">
        <v>224.02851000000001</v>
      </c>
      <c r="S66" s="31">
        <v>230.14219</v>
      </c>
      <c r="T66" s="34">
        <v>-49.839819903851009</v>
      </c>
      <c r="U66" s="34">
        <v>-305.95575771607696</v>
      </c>
      <c r="V66" s="35">
        <v>-0.18198460523474416</v>
      </c>
      <c r="W66" s="35">
        <v>-0.57070869049122774</v>
      </c>
      <c r="X66" s="12" t="s">
        <v>97</v>
      </c>
      <c r="Y66" s="12" t="s">
        <v>97</v>
      </c>
      <c r="Z66" s="28" t="s">
        <v>97</v>
      </c>
      <c r="AA66" s="36" t="s">
        <v>97</v>
      </c>
      <c r="AB66" s="36" t="s">
        <v>97</v>
      </c>
      <c r="AC66" s="36" t="s">
        <v>97</v>
      </c>
      <c r="AD66" s="36" t="s">
        <v>97</v>
      </c>
      <c r="AE66" s="36" t="s">
        <v>97</v>
      </c>
      <c r="AF66" s="36" t="s">
        <v>97</v>
      </c>
      <c r="AG66" s="37" t="s">
        <v>97</v>
      </c>
      <c r="AH66" s="37" t="s">
        <v>97</v>
      </c>
      <c r="AI66" s="38" t="s">
        <v>97</v>
      </c>
      <c r="AJ66" s="38" t="s">
        <v>97</v>
      </c>
      <c r="AK66" s="12" t="s">
        <v>97</v>
      </c>
      <c r="AL66" s="29" t="s">
        <v>97</v>
      </c>
      <c r="AM66" s="29" t="s">
        <v>97</v>
      </c>
      <c r="AN66" s="39" t="s">
        <v>97</v>
      </c>
      <c r="AO66" s="39" t="s">
        <v>97</v>
      </c>
      <c r="AP66" s="39" t="s">
        <v>97</v>
      </c>
      <c r="AQ66" s="40" t="s">
        <v>97</v>
      </c>
      <c r="AR66" s="28" t="s">
        <v>97</v>
      </c>
    </row>
    <row r="67" spans="1:44" ht="63.75" x14ac:dyDescent="0.2">
      <c r="A67" s="12">
        <v>62</v>
      </c>
      <c r="B67" s="27" t="s">
        <v>93</v>
      </c>
      <c r="C67" s="27" t="s">
        <v>94</v>
      </c>
      <c r="D67" s="12" t="s">
        <v>230</v>
      </c>
      <c r="E67" s="28" t="s">
        <v>231</v>
      </c>
      <c r="F67" s="28" t="s">
        <v>97</v>
      </c>
      <c r="G67" s="28" t="s">
        <v>98</v>
      </c>
      <c r="H67" s="28" t="s">
        <v>109</v>
      </c>
      <c r="I67" s="28" t="s">
        <v>248</v>
      </c>
      <c r="J67" s="30" t="s">
        <v>232</v>
      </c>
      <c r="K67" s="12" t="s">
        <v>111</v>
      </c>
      <c r="L67" s="27" t="s">
        <v>97</v>
      </c>
      <c r="M67" s="27" t="s">
        <v>97</v>
      </c>
      <c r="N67" s="31">
        <v>0</v>
      </c>
      <c r="O67" s="32">
        <v>0</v>
      </c>
      <c r="P67" s="31">
        <v>0</v>
      </c>
      <c r="Q67" s="31">
        <v>12915.125380000001</v>
      </c>
      <c r="R67" s="31">
        <v>6503.9591300000002</v>
      </c>
      <c r="S67" s="31">
        <v>19419.084510000001</v>
      </c>
      <c r="T67" s="34">
        <v>6503.9591300000002</v>
      </c>
      <c r="U67" s="34">
        <v>19419.084510000001</v>
      </c>
      <c r="V67" s="35">
        <v>1</v>
      </c>
      <c r="W67" s="35">
        <v>1</v>
      </c>
      <c r="X67" s="12" t="s">
        <v>97</v>
      </c>
      <c r="Y67" s="12" t="s">
        <v>97</v>
      </c>
      <c r="Z67" s="28" t="s">
        <v>97</v>
      </c>
      <c r="AA67" s="36" t="s">
        <v>97</v>
      </c>
      <c r="AB67" s="36" t="s">
        <v>97</v>
      </c>
      <c r="AC67" s="36" t="s">
        <v>97</v>
      </c>
      <c r="AD67" s="36" t="s">
        <v>97</v>
      </c>
      <c r="AE67" s="36" t="s">
        <v>97</v>
      </c>
      <c r="AF67" s="36" t="s">
        <v>97</v>
      </c>
      <c r="AG67" s="37" t="s">
        <v>97</v>
      </c>
      <c r="AH67" s="37" t="s">
        <v>97</v>
      </c>
      <c r="AI67" s="38" t="s">
        <v>97</v>
      </c>
      <c r="AJ67" s="38" t="s">
        <v>97</v>
      </c>
      <c r="AK67" s="12" t="s">
        <v>97</v>
      </c>
      <c r="AL67" s="29" t="s">
        <v>97</v>
      </c>
      <c r="AM67" s="29" t="s">
        <v>97</v>
      </c>
      <c r="AN67" s="39" t="s">
        <v>97</v>
      </c>
      <c r="AO67" s="39" t="s">
        <v>97</v>
      </c>
      <c r="AP67" s="39" t="s">
        <v>97</v>
      </c>
      <c r="AQ67" s="40" t="s">
        <v>97</v>
      </c>
      <c r="AR67" s="28" t="s">
        <v>97</v>
      </c>
    </row>
    <row r="68" spans="1:44" ht="63.75" x14ac:dyDescent="0.2">
      <c r="A68" s="12">
        <v>63</v>
      </c>
      <c r="B68" s="27" t="s">
        <v>93</v>
      </c>
      <c r="C68" s="27" t="s">
        <v>94</v>
      </c>
      <c r="D68" s="12" t="s">
        <v>230</v>
      </c>
      <c r="E68" s="28" t="s">
        <v>231</v>
      </c>
      <c r="F68" s="28" t="s">
        <v>97</v>
      </c>
      <c r="G68" s="28" t="s">
        <v>98</v>
      </c>
      <c r="H68" s="28" t="s">
        <v>109</v>
      </c>
      <c r="I68" s="28" t="s">
        <v>249</v>
      </c>
      <c r="J68" s="30" t="s">
        <v>232</v>
      </c>
      <c r="K68" s="12" t="s">
        <v>111</v>
      </c>
      <c r="L68" s="27" t="s">
        <v>97</v>
      </c>
      <c r="M68" s="27" t="s">
        <v>97</v>
      </c>
      <c r="N68" s="31">
        <v>0</v>
      </c>
      <c r="O68" s="32">
        <v>0</v>
      </c>
      <c r="P68" s="31">
        <v>0</v>
      </c>
      <c r="Q68" s="31">
        <v>4538.5339299999996</v>
      </c>
      <c r="R68" s="31">
        <v>1614.6187</v>
      </c>
      <c r="S68" s="31">
        <v>6153.1526299999996</v>
      </c>
      <c r="T68" s="34">
        <v>1614.6187</v>
      </c>
      <c r="U68" s="34">
        <v>6153.1526299999996</v>
      </c>
      <c r="V68" s="35">
        <v>1</v>
      </c>
      <c r="W68" s="35">
        <v>1</v>
      </c>
      <c r="X68" s="12" t="s">
        <v>97</v>
      </c>
      <c r="Y68" s="12" t="s">
        <v>97</v>
      </c>
      <c r="Z68" s="28" t="s">
        <v>97</v>
      </c>
      <c r="AA68" s="36" t="s">
        <v>97</v>
      </c>
      <c r="AB68" s="36" t="s">
        <v>97</v>
      </c>
      <c r="AC68" s="36" t="s">
        <v>97</v>
      </c>
      <c r="AD68" s="36" t="s">
        <v>97</v>
      </c>
      <c r="AE68" s="36" t="s">
        <v>97</v>
      </c>
      <c r="AF68" s="36" t="s">
        <v>97</v>
      </c>
      <c r="AG68" s="37" t="s">
        <v>97</v>
      </c>
      <c r="AH68" s="37" t="s">
        <v>97</v>
      </c>
      <c r="AI68" s="38" t="s">
        <v>97</v>
      </c>
      <c r="AJ68" s="38" t="s">
        <v>97</v>
      </c>
      <c r="AK68" s="12" t="s">
        <v>97</v>
      </c>
      <c r="AL68" s="29" t="s">
        <v>97</v>
      </c>
      <c r="AM68" s="29" t="s">
        <v>97</v>
      </c>
      <c r="AN68" s="39" t="s">
        <v>97</v>
      </c>
      <c r="AO68" s="39" t="s">
        <v>97</v>
      </c>
      <c r="AP68" s="39" t="s">
        <v>97</v>
      </c>
      <c r="AQ68" s="40" t="s">
        <v>97</v>
      </c>
      <c r="AR68" s="28" t="s">
        <v>97</v>
      </c>
    </row>
    <row r="69" spans="1:44" ht="63.75" x14ac:dyDescent="0.2">
      <c r="A69" s="12">
        <v>64</v>
      </c>
      <c r="B69" s="27" t="s">
        <v>93</v>
      </c>
      <c r="C69" s="27" t="s">
        <v>94</v>
      </c>
      <c r="D69" s="12" t="s">
        <v>230</v>
      </c>
      <c r="E69" s="28" t="s">
        <v>231</v>
      </c>
      <c r="F69" s="28" t="s">
        <v>97</v>
      </c>
      <c r="G69" s="28" t="s">
        <v>98</v>
      </c>
      <c r="H69" s="28" t="s">
        <v>109</v>
      </c>
      <c r="I69" s="28" t="s">
        <v>110</v>
      </c>
      <c r="J69" s="30" t="s">
        <v>232</v>
      </c>
      <c r="K69" s="12" t="s">
        <v>111</v>
      </c>
      <c r="L69" s="27" t="s">
        <v>97</v>
      </c>
      <c r="M69" s="27" t="s">
        <v>97</v>
      </c>
      <c r="N69" s="31">
        <v>0</v>
      </c>
      <c r="O69" s="32">
        <v>0</v>
      </c>
      <c r="P69" s="31">
        <v>0</v>
      </c>
      <c r="Q69" s="31">
        <v>0</v>
      </c>
      <c r="R69" s="31">
        <v>2282.23441</v>
      </c>
      <c r="S69" s="31">
        <v>2282.23441</v>
      </c>
      <c r="T69" s="34">
        <f>R69-O69</f>
        <v>2282.23441</v>
      </c>
      <c r="U69" s="34">
        <f>S69-P69</f>
        <v>2282.23441</v>
      </c>
      <c r="V69" s="35">
        <f>IF(O69=0,1,T69/O69)</f>
        <v>1</v>
      </c>
      <c r="W69" s="35">
        <f>IF(P69=0,1,S69/P69)</f>
        <v>1</v>
      </c>
      <c r="X69" s="12" t="s">
        <v>97</v>
      </c>
      <c r="Y69" s="12" t="s">
        <v>97</v>
      </c>
      <c r="Z69" s="28" t="s">
        <v>97</v>
      </c>
      <c r="AA69" s="36" t="s">
        <v>97</v>
      </c>
      <c r="AB69" s="36" t="s">
        <v>97</v>
      </c>
      <c r="AC69" s="36" t="s">
        <v>97</v>
      </c>
      <c r="AD69" s="36" t="s">
        <v>97</v>
      </c>
      <c r="AE69" s="36" t="s">
        <v>97</v>
      </c>
      <c r="AF69" s="36" t="s">
        <v>97</v>
      </c>
      <c r="AG69" s="37" t="s">
        <v>97</v>
      </c>
      <c r="AH69" s="37" t="s">
        <v>97</v>
      </c>
      <c r="AI69" s="38" t="s">
        <v>97</v>
      </c>
      <c r="AJ69" s="38" t="s">
        <v>97</v>
      </c>
      <c r="AK69" s="12" t="s">
        <v>97</v>
      </c>
      <c r="AL69" s="29" t="s">
        <v>97</v>
      </c>
      <c r="AM69" s="29" t="s">
        <v>97</v>
      </c>
      <c r="AN69" s="39" t="s">
        <v>97</v>
      </c>
      <c r="AO69" s="39" t="s">
        <v>97</v>
      </c>
      <c r="AP69" s="39" t="s">
        <v>97</v>
      </c>
      <c r="AQ69" s="40" t="s">
        <v>97</v>
      </c>
      <c r="AR69" s="28" t="s">
        <v>97</v>
      </c>
    </row>
    <row r="70" spans="1:44" ht="63.75" x14ac:dyDescent="0.2">
      <c r="A70" s="12">
        <v>65</v>
      </c>
      <c r="B70" s="27" t="s">
        <v>93</v>
      </c>
      <c r="C70" s="27" t="s">
        <v>94</v>
      </c>
      <c r="D70" s="12" t="s">
        <v>230</v>
      </c>
      <c r="E70" s="28" t="s">
        <v>231</v>
      </c>
      <c r="F70" s="28" t="s">
        <v>97</v>
      </c>
      <c r="G70" s="28" t="s">
        <v>98</v>
      </c>
      <c r="H70" s="28" t="s">
        <v>109</v>
      </c>
      <c r="I70" s="55" t="s">
        <v>250</v>
      </c>
      <c r="J70" s="30" t="s">
        <v>232</v>
      </c>
      <c r="K70" s="12" t="s">
        <v>111</v>
      </c>
      <c r="L70" s="27" t="s">
        <v>97</v>
      </c>
      <c r="M70" s="27" t="s">
        <v>97</v>
      </c>
      <c r="N70" s="31">
        <v>0</v>
      </c>
      <c r="O70" s="32">
        <v>0</v>
      </c>
      <c r="P70" s="31">
        <v>0</v>
      </c>
      <c r="Q70" s="31">
        <v>0</v>
      </c>
      <c r="R70" s="31">
        <v>1627.5546899999999</v>
      </c>
      <c r="S70" s="31">
        <v>1627.5546899999999</v>
      </c>
      <c r="T70" s="34">
        <f>R70-O70</f>
        <v>1627.5546899999999</v>
      </c>
      <c r="U70" s="34">
        <f>S70-P70</f>
        <v>1627.5546899999999</v>
      </c>
      <c r="V70" s="35">
        <f>IF(O70=0,1,T70/O70)</f>
        <v>1</v>
      </c>
      <c r="W70" s="35">
        <f>IF(P70=0,1,S70/P70)</f>
        <v>1</v>
      </c>
      <c r="X70" s="12" t="s">
        <v>97</v>
      </c>
      <c r="Y70" s="12" t="s">
        <v>97</v>
      </c>
      <c r="Z70" s="28" t="s">
        <v>97</v>
      </c>
      <c r="AA70" s="36" t="s">
        <v>97</v>
      </c>
      <c r="AB70" s="36" t="s">
        <v>97</v>
      </c>
      <c r="AC70" s="36" t="s">
        <v>97</v>
      </c>
      <c r="AD70" s="36" t="s">
        <v>97</v>
      </c>
      <c r="AE70" s="36" t="s">
        <v>97</v>
      </c>
      <c r="AF70" s="36" t="s">
        <v>97</v>
      </c>
      <c r="AG70" s="37" t="s">
        <v>97</v>
      </c>
      <c r="AH70" s="37" t="s">
        <v>97</v>
      </c>
      <c r="AI70" s="38" t="s">
        <v>97</v>
      </c>
      <c r="AJ70" s="38" t="s">
        <v>97</v>
      </c>
      <c r="AK70" s="12" t="s">
        <v>97</v>
      </c>
      <c r="AL70" s="29" t="s">
        <v>97</v>
      </c>
      <c r="AM70" s="29" t="s">
        <v>97</v>
      </c>
      <c r="AN70" s="39" t="s">
        <v>97</v>
      </c>
      <c r="AO70" s="39" t="s">
        <v>97</v>
      </c>
      <c r="AP70" s="39" t="s">
        <v>97</v>
      </c>
      <c r="AQ70" s="40" t="s">
        <v>97</v>
      </c>
      <c r="AR70" s="28" t="s">
        <v>97</v>
      </c>
    </row>
    <row r="71" spans="1:44" ht="63.75" x14ac:dyDescent="0.2">
      <c r="A71" s="12">
        <v>66</v>
      </c>
      <c r="B71" s="27" t="s">
        <v>93</v>
      </c>
      <c r="C71" s="27" t="s">
        <v>94</v>
      </c>
      <c r="D71" s="12" t="s">
        <v>230</v>
      </c>
      <c r="E71" s="28" t="s">
        <v>231</v>
      </c>
      <c r="F71" s="28" t="s">
        <v>97</v>
      </c>
      <c r="G71" s="28" t="s">
        <v>98</v>
      </c>
      <c r="H71" s="28" t="s">
        <v>112</v>
      </c>
      <c r="I71" s="28" t="s">
        <v>112</v>
      </c>
      <c r="J71" s="30" t="s">
        <v>232</v>
      </c>
      <c r="K71" s="39" t="s">
        <v>111</v>
      </c>
      <c r="L71" s="27" t="s">
        <v>97</v>
      </c>
      <c r="M71" s="27" t="s">
        <v>97</v>
      </c>
      <c r="N71" s="31">
        <v>5910.3090000000002</v>
      </c>
      <c r="O71" s="32">
        <v>6154.1362800000006</v>
      </c>
      <c r="P71" s="31">
        <v>12064.44528</v>
      </c>
      <c r="Q71" s="31">
        <v>5294.8408499999996</v>
      </c>
      <c r="R71" s="31">
        <v>16051.42916</v>
      </c>
      <c r="S71" s="31">
        <v>21346.27001</v>
      </c>
      <c r="T71" s="34">
        <v>9897.2928799999991</v>
      </c>
      <c r="U71" s="34">
        <v>9281.8247300000003</v>
      </c>
      <c r="V71" s="35">
        <v>1.6082342719911296</v>
      </c>
      <c r="W71" s="35">
        <v>0.76935362667582174</v>
      </c>
      <c r="X71" s="12" t="s">
        <v>97</v>
      </c>
      <c r="Y71" s="12" t="s">
        <v>97</v>
      </c>
      <c r="Z71" s="28" t="s">
        <v>97</v>
      </c>
      <c r="AA71" s="36" t="s">
        <v>97</v>
      </c>
      <c r="AB71" s="36" t="s">
        <v>97</v>
      </c>
      <c r="AC71" s="36" t="s">
        <v>97</v>
      </c>
      <c r="AD71" s="36" t="s">
        <v>97</v>
      </c>
      <c r="AE71" s="36" t="s">
        <v>97</v>
      </c>
      <c r="AF71" s="36" t="s">
        <v>97</v>
      </c>
      <c r="AG71" s="37" t="s">
        <v>97</v>
      </c>
      <c r="AH71" s="37" t="s">
        <v>97</v>
      </c>
      <c r="AI71" s="38" t="s">
        <v>97</v>
      </c>
      <c r="AJ71" s="38" t="s">
        <v>97</v>
      </c>
      <c r="AK71" s="12" t="s">
        <v>97</v>
      </c>
      <c r="AL71" s="29" t="s">
        <v>97</v>
      </c>
      <c r="AM71" s="29" t="s">
        <v>97</v>
      </c>
      <c r="AN71" s="39" t="s">
        <v>97</v>
      </c>
      <c r="AO71" s="39" t="s">
        <v>97</v>
      </c>
      <c r="AP71" s="39" t="s">
        <v>97</v>
      </c>
      <c r="AQ71" s="40" t="s">
        <v>97</v>
      </c>
      <c r="AR71" s="28" t="s">
        <v>97</v>
      </c>
    </row>
    <row r="72" spans="1:44" ht="25.5" x14ac:dyDescent="0.2">
      <c r="A72" s="12">
        <v>67</v>
      </c>
      <c r="B72" s="27" t="s">
        <v>93</v>
      </c>
      <c r="C72" s="27" t="s">
        <v>94</v>
      </c>
      <c r="D72" s="12" t="s">
        <v>251</v>
      </c>
      <c r="E72" s="28" t="s">
        <v>252</v>
      </c>
      <c r="F72" s="28" t="s">
        <v>97</v>
      </c>
      <c r="G72" s="28" t="s">
        <v>98</v>
      </c>
      <c r="H72" s="28" t="s">
        <v>117</v>
      </c>
      <c r="I72" s="28" t="s">
        <v>117</v>
      </c>
      <c r="J72" s="30" t="s">
        <v>253</v>
      </c>
      <c r="K72" s="12" t="s">
        <v>101</v>
      </c>
      <c r="L72" s="27" t="s">
        <v>102</v>
      </c>
      <c r="M72" s="27" t="s">
        <v>103</v>
      </c>
      <c r="N72" s="31">
        <v>31396.123749999999</v>
      </c>
      <c r="O72" s="32">
        <v>32789.790659999999</v>
      </c>
      <c r="P72" s="31">
        <v>64185.914409999998</v>
      </c>
      <c r="Q72" s="31">
        <v>30468.953249999999</v>
      </c>
      <c r="R72" s="31">
        <v>31179.43031</v>
      </c>
      <c r="S72" s="31">
        <v>61648.383560000002</v>
      </c>
      <c r="T72" s="34">
        <v>-1610.360349999999</v>
      </c>
      <c r="U72" s="34">
        <v>-2537.5308499999956</v>
      </c>
      <c r="V72" s="35">
        <v>-4.9111638640757307E-2</v>
      </c>
      <c r="W72" s="35">
        <v>-3.9534076492094887E-2</v>
      </c>
      <c r="X72" s="12" t="s">
        <v>104</v>
      </c>
      <c r="Y72" s="12" t="s">
        <v>104</v>
      </c>
      <c r="Z72" s="28" t="s">
        <v>254</v>
      </c>
      <c r="AA72" s="36">
        <v>129889.51</v>
      </c>
      <c r="AB72" s="36">
        <v>129889.51110761199</v>
      </c>
      <c r="AC72" s="36">
        <v>259779.021107612</v>
      </c>
      <c r="AD72" s="56">
        <v>142998</v>
      </c>
      <c r="AE72" s="36">
        <v>151935</v>
      </c>
      <c r="AF72" s="36">
        <v>294933</v>
      </c>
      <c r="AG72" s="37">
        <v>22045.488892388006</v>
      </c>
      <c r="AH72" s="37">
        <v>35153.978892387997</v>
      </c>
      <c r="AI72" s="38">
        <v>0.16972493548092246</v>
      </c>
      <c r="AJ72" s="38">
        <v>0.13532262436936993</v>
      </c>
      <c r="AK72" s="12" t="s">
        <v>104</v>
      </c>
      <c r="AL72" s="29" t="s">
        <v>106</v>
      </c>
      <c r="AM72" s="29" t="s">
        <v>163</v>
      </c>
      <c r="AN72" s="39" t="s">
        <v>107</v>
      </c>
      <c r="AO72" s="39" t="s">
        <v>107</v>
      </c>
      <c r="AP72" s="39" t="s">
        <v>107</v>
      </c>
      <c r="AQ72" s="39" t="s">
        <v>108</v>
      </c>
      <c r="AR72" s="28" t="s">
        <v>97</v>
      </c>
    </row>
    <row r="73" spans="1:44" ht="279" customHeight="1" x14ac:dyDescent="0.2">
      <c r="A73" s="12">
        <v>68</v>
      </c>
      <c r="B73" s="27" t="s">
        <v>93</v>
      </c>
      <c r="C73" s="27" t="s">
        <v>94</v>
      </c>
      <c r="D73" s="12" t="s">
        <v>255</v>
      </c>
      <c r="E73" s="28" t="s">
        <v>256</v>
      </c>
      <c r="F73" s="28" t="s">
        <v>257</v>
      </c>
      <c r="G73" s="28" t="s">
        <v>258</v>
      </c>
      <c r="H73" s="28" t="s">
        <v>99</v>
      </c>
      <c r="I73" s="28" t="s">
        <v>99</v>
      </c>
      <c r="J73" s="28" t="s">
        <v>259</v>
      </c>
      <c r="K73" s="12" t="s">
        <v>101</v>
      </c>
      <c r="L73" s="27" t="s">
        <v>102</v>
      </c>
      <c r="M73" s="27" t="s">
        <v>103</v>
      </c>
      <c r="N73" s="31">
        <v>138779.51035</v>
      </c>
      <c r="O73" s="32">
        <v>144939.90179</v>
      </c>
      <c r="P73" s="31">
        <v>283719.41214000003</v>
      </c>
      <c r="Q73" s="31">
        <v>291909.60350000003</v>
      </c>
      <c r="R73" s="31">
        <v>252206.64569999999</v>
      </c>
      <c r="S73" s="31">
        <v>544116.24919999996</v>
      </c>
      <c r="T73" s="34">
        <v>107266.74390999999</v>
      </c>
      <c r="U73" s="34">
        <v>260396.83705999993</v>
      </c>
      <c r="V73" s="35">
        <v>0.7400773878363478</v>
      </c>
      <c r="W73" s="35">
        <v>0.91779704143581231</v>
      </c>
      <c r="X73" s="12" t="s">
        <v>119</v>
      </c>
      <c r="Y73" s="12" t="s">
        <v>119</v>
      </c>
      <c r="Z73" s="28" t="s">
        <v>260</v>
      </c>
      <c r="AA73" s="36">
        <v>19547.77</v>
      </c>
      <c r="AB73" s="36">
        <v>19547.773751088593</v>
      </c>
      <c r="AC73" s="36">
        <v>39095.543751088597</v>
      </c>
      <c r="AD73" s="36">
        <v>20136</v>
      </c>
      <c r="AE73" s="36">
        <v>17825</v>
      </c>
      <c r="AF73" s="36">
        <v>37961</v>
      </c>
      <c r="AG73" s="37">
        <v>-1722.7737510885927</v>
      </c>
      <c r="AH73" s="37">
        <v>-1134.5437510885968</v>
      </c>
      <c r="AI73" s="38">
        <v>-8.8131455429427269E-2</v>
      </c>
      <c r="AJ73" s="38">
        <v>-2.9019771621848999E-2</v>
      </c>
      <c r="AK73" s="12" t="s">
        <v>104</v>
      </c>
      <c r="AL73" s="29" t="s">
        <v>261</v>
      </c>
      <c r="AM73" s="29" t="s">
        <v>163</v>
      </c>
      <c r="AN73" s="39" t="s">
        <v>107</v>
      </c>
      <c r="AO73" s="39" t="s">
        <v>107</v>
      </c>
      <c r="AP73" s="39" t="s">
        <v>121</v>
      </c>
      <c r="AQ73" s="39" t="s">
        <v>108</v>
      </c>
      <c r="AR73" s="28" t="s">
        <v>262</v>
      </c>
    </row>
    <row r="74" spans="1:44" ht="38.25" x14ac:dyDescent="0.2">
      <c r="A74" s="12">
        <v>69</v>
      </c>
      <c r="B74" s="27" t="s">
        <v>93</v>
      </c>
      <c r="C74" s="27" t="s">
        <v>94</v>
      </c>
      <c r="D74" s="12" t="s">
        <v>255</v>
      </c>
      <c r="E74" s="28" t="s">
        <v>256</v>
      </c>
      <c r="F74" s="28" t="s">
        <v>257</v>
      </c>
      <c r="G74" s="28" t="s">
        <v>258</v>
      </c>
      <c r="H74" s="28" t="s">
        <v>130</v>
      </c>
      <c r="I74" s="28" t="s">
        <v>263</v>
      </c>
      <c r="J74" s="28" t="s">
        <v>259</v>
      </c>
      <c r="K74" s="12" t="s">
        <v>101</v>
      </c>
      <c r="L74" s="27" t="s">
        <v>97</v>
      </c>
      <c r="M74" s="27" t="s">
        <v>97</v>
      </c>
      <c r="N74" s="31">
        <v>138779.51035</v>
      </c>
      <c r="O74" s="32">
        <v>144939.90179</v>
      </c>
      <c r="P74" s="31">
        <v>283719.41214000003</v>
      </c>
      <c r="Q74" s="31">
        <v>291909.60350000003</v>
      </c>
      <c r="R74" s="31">
        <v>252206.64569999999</v>
      </c>
      <c r="S74" s="31">
        <v>544116.24919999996</v>
      </c>
      <c r="T74" s="34">
        <v>107266.74390999999</v>
      </c>
      <c r="U74" s="34">
        <v>260396.83705999993</v>
      </c>
      <c r="V74" s="35">
        <v>0.7400773878363478</v>
      </c>
      <c r="W74" s="35">
        <v>0.91779704143581231</v>
      </c>
      <c r="X74" s="12" t="s">
        <v>97</v>
      </c>
      <c r="Y74" s="12" t="s">
        <v>97</v>
      </c>
      <c r="Z74" s="28" t="s">
        <v>260</v>
      </c>
      <c r="AA74" s="36">
        <v>19547.77</v>
      </c>
      <c r="AB74" s="36">
        <v>19547.773751088593</v>
      </c>
      <c r="AC74" s="36">
        <v>39095.543751088597</v>
      </c>
      <c r="AD74" s="36">
        <v>20136</v>
      </c>
      <c r="AE74" s="36">
        <v>17825</v>
      </c>
      <c r="AF74" s="36">
        <v>37961</v>
      </c>
      <c r="AG74" s="37">
        <v>-1722.7737510885927</v>
      </c>
      <c r="AH74" s="37">
        <v>-1134.5437510885968</v>
      </c>
      <c r="AI74" s="38">
        <v>-8.8131455429427269E-2</v>
      </c>
      <c r="AJ74" s="38">
        <v>-2.9019771621848999E-2</v>
      </c>
      <c r="AK74" s="12" t="s">
        <v>97</v>
      </c>
      <c r="AL74" s="29" t="s">
        <v>97</v>
      </c>
      <c r="AM74" s="29" t="s">
        <v>97</v>
      </c>
      <c r="AN74" s="39" t="s">
        <v>97</v>
      </c>
      <c r="AO74" s="39" t="s">
        <v>97</v>
      </c>
      <c r="AP74" s="39" t="s">
        <v>97</v>
      </c>
      <c r="AQ74" s="40" t="s">
        <v>97</v>
      </c>
      <c r="AR74" s="28" t="s">
        <v>97</v>
      </c>
    </row>
    <row r="75" spans="1:44" ht="38.25" x14ac:dyDescent="0.2">
      <c r="A75" s="12">
        <v>70</v>
      </c>
      <c r="B75" s="27" t="s">
        <v>93</v>
      </c>
      <c r="C75" s="27" t="s">
        <v>94</v>
      </c>
      <c r="D75" s="12" t="s">
        <v>255</v>
      </c>
      <c r="E75" s="28" t="s">
        <v>256</v>
      </c>
      <c r="F75" s="28" t="s">
        <v>257</v>
      </c>
      <c r="G75" s="28" t="s">
        <v>258</v>
      </c>
      <c r="H75" s="28" t="s">
        <v>109</v>
      </c>
      <c r="I75" s="28" t="s">
        <v>264</v>
      </c>
      <c r="J75" s="28" t="s">
        <v>259</v>
      </c>
      <c r="K75" s="12" t="s">
        <v>101</v>
      </c>
      <c r="L75" s="27" t="s">
        <v>97</v>
      </c>
      <c r="M75" s="27" t="s">
        <v>97</v>
      </c>
      <c r="N75" s="31">
        <v>138779.51035</v>
      </c>
      <c r="O75" s="32">
        <v>144939.90179</v>
      </c>
      <c r="P75" s="31">
        <v>283719.41214000003</v>
      </c>
      <c r="Q75" s="31">
        <v>291909.60350000003</v>
      </c>
      <c r="R75" s="31">
        <v>252206.64569999999</v>
      </c>
      <c r="S75" s="31">
        <v>544116.24919999996</v>
      </c>
      <c r="T75" s="34">
        <v>107266.74390999999</v>
      </c>
      <c r="U75" s="34">
        <v>260396.83705999993</v>
      </c>
      <c r="V75" s="35">
        <v>0.7400773878363478</v>
      </c>
      <c r="W75" s="35">
        <v>0.91779704143581231</v>
      </c>
      <c r="X75" s="12" t="s">
        <v>97</v>
      </c>
      <c r="Y75" s="12" t="s">
        <v>97</v>
      </c>
      <c r="Z75" s="28" t="s">
        <v>260</v>
      </c>
      <c r="AA75" s="36">
        <v>19547.77</v>
      </c>
      <c r="AB75" s="36">
        <v>19547.773751088593</v>
      </c>
      <c r="AC75" s="36">
        <v>39095.543751088597</v>
      </c>
      <c r="AD75" s="36">
        <v>20136</v>
      </c>
      <c r="AE75" s="36">
        <v>17825</v>
      </c>
      <c r="AF75" s="36">
        <v>37961</v>
      </c>
      <c r="AG75" s="37">
        <v>-1722.7737510885927</v>
      </c>
      <c r="AH75" s="37">
        <v>-1134.5437510885968</v>
      </c>
      <c r="AI75" s="38">
        <v>-8.8131455429427269E-2</v>
      </c>
      <c r="AJ75" s="38">
        <v>-2.9019771621848999E-2</v>
      </c>
      <c r="AK75" s="12" t="s">
        <v>97</v>
      </c>
      <c r="AL75" s="29" t="s">
        <v>97</v>
      </c>
      <c r="AM75" s="29" t="s">
        <v>97</v>
      </c>
      <c r="AN75" s="39" t="s">
        <v>97</v>
      </c>
      <c r="AO75" s="39" t="s">
        <v>97</v>
      </c>
      <c r="AP75" s="39" t="s">
        <v>97</v>
      </c>
      <c r="AQ75" s="40" t="s">
        <v>97</v>
      </c>
      <c r="AR75" s="28" t="s">
        <v>97</v>
      </c>
    </row>
    <row r="76" spans="1:44" ht="96.75" customHeight="1" x14ac:dyDescent="0.2">
      <c r="A76" s="12">
        <v>71</v>
      </c>
      <c r="B76" s="27" t="s">
        <v>93</v>
      </c>
      <c r="C76" s="27" t="s">
        <v>94</v>
      </c>
      <c r="D76" s="12" t="s">
        <v>255</v>
      </c>
      <c r="E76" s="28" t="s">
        <v>256</v>
      </c>
      <c r="F76" s="28" t="s">
        <v>265</v>
      </c>
      <c r="G76" s="28" t="s">
        <v>266</v>
      </c>
      <c r="H76" s="28" t="s">
        <v>99</v>
      </c>
      <c r="I76" s="28" t="s">
        <v>99</v>
      </c>
      <c r="J76" s="28" t="s">
        <v>259</v>
      </c>
      <c r="K76" s="12" t="s">
        <v>101</v>
      </c>
      <c r="L76" s="27" t="s">
        <v>102</v>
      </c>
      <c r="M76" s="27" t="s">
        <v>103</v>
      </c>
      <c r="N76" s="31">
        <v>3623.2476299999998</v>
      </c>
      <c r="O76" s="32">
        <v>3784.0827799999997</v>
      </c>
      <c r="P76" s="31">
        <v>7407.3304099999996</v>
      </c>
      <c r="Q76" s="31">
        <v>2018.6656399999999</v>
      </c>
      <c r="R76" s="31">
        <v>1430.9481599999999</v>
      </c>
      <c r="S76" s="31">
        <v>3449.6138000000001</v>
      </c>
      <c r="T76" s="34">
        <v>-2353.1346199999998</v>
      </c>
      <c r="U76" s="34">
        <v>-3957.7166099999995</v>
      </c>
      <c r="V76" s="35">
        <v>-0.62185072494635019</v>
      </c>
      <c r="W76" s="35">
        <v>-0.53429729618338972</v>
      </c>
      <c r="X76" s="12" t="s">
        <v>104</v>
      </c>
      <c r="Y76" s="12" t="s">
        <v>104</v>
      </c>
      <c r="Z76" s="28" t="s">
        <v>260</v>
      </c>
      <c r="AA76" s="36">
        <v>967</v>
      </c>
      <c r="AB76" s="36">
        <v>966.73973039917507</v>
      </c>
      <c r="AC76" s="36">
        <v>1933.7397303991752</v>
      </c>
      <c r="AD76" s="36">
        <v>407</v>
      </c>
      <c r="AE76" s="36">
        <v>354</v>
      </c>
      <c r="AF76" s="36">
        <v>761</v>
      </c>
      <c r="AG76" s="37">
        <v>-612.73973039917507</v>
      </c>
      <c r="AH76" s="37">
        <v>-1172.7397303991752</v>
      </c>
      <c r="AI76" s="38">
        <v>-0.63382078043505008</v>
      </c>
      <c r="AJ76" s="38">
        <v>-0.60646203414204591</v>
      </c>
      <c r="AK76" s="12" t="s">
        <v>119</v>
      </c>
      <c r="AL76" s="29" t="s">
        <v>106</v>
      </c>
      <c r="AM76" s="29" t="s">
        <v>267</v>
      </c>
      <c r="AN76" s="39" t="s">
        <v>153</v>
      </c>
      <c r="AO76" s="39" t="s">
        <v>107</v>
      </c>
      <c r="AP76" s="39" t="s">
        <v>107</v>
      </c>
      <c r="AQ76" s="39" t="s">
        <v>108</v>
      </c>
      <c r="AR76" s="28" t="s">
        <v>268</v>
      </c>
    </row>
    <row r="77" spans="1:44" ht="38.25" x14ac:dyDescent="0.2">
      <c r="A77" s="12">
        <v>72</v>
      </c>
      <c r="B77" s="27" t="s">
        <v>93</v>
      </c>
      <c r="C77" s="27" t="s">
        <v>94</v>
      </c>
      <c r="D77" s="12" t="s">
        <v>255</v>
      </c>
      <c r="E77" s="28" t="s">
        <v>256</v>
      </c>
      <c r="F77" s="28" t="s">
        <v>265</v>
      </c>
      <c r="G77" s="28" t="s">
        <v>266</v>
      </c>
      <c r="H77" s="28" t="s">
        <v>130</v>
      </c>
      <c r="I77" s="28" t="s">
        <v>263</v>
      </c>
      <c r="J77" s="28" t="s">
        <v>259</v>
      </c>
      <c r="K77" s="12" t="s">
        <v>101</v>
      </c>
      <c r="L77" s="27" t="s">
        <v>97</v>
      </c>
      <c r="M77" s="27" t="s">
        <v>97</v>
      </c>
      <c r="N77" s="31">
        <v>3623.2476299999998</v>
      </c>
      <c r="O77" s="32">
        <v>3784.0827799999997</v>
      </c>
      <c r="P77" s="31">
        <v>7407.3304099999996</v>
      </c>
      <c r="Q77" s="31">
        <v>2018.6656399999999</v>
      </c>
      <c r="R77" s="31">
        <v>1430.9481599999999</v>
      </c>
      <c r="S77" s="31">
        <v>3449.6138000000001</v>
      </c>
      <c r="T77" s="34">
        <v>-2353.1346199999998</v>
      </c>
      <c r="U77" s="34">
        <v>-3957.7166099999995</v>
      </c>
      <c r="V77" s="35">
        <v>-0.62185072494635019</v>
      </c>
      <c r="W77" s="35">
        <v>-0.53429729618338972</v>
      </c>
      <c r="X77" s="12" t="s">
        <v>97</v>
      </c>
      <c r="Y77" s="12" t="s">
        <v>97</v>
      </c>
      <c r="Z77" s="28" t="s">
        <v>260</v>
      </c>
      <c r="AA77" s="36">
        <v>967</v>
      </c>
      <c r="AB77" s="36">
        <v>966.73973039917507</v>
      </c>
      <c r="AC77" s="36">
        <v>1933.7397303991752</v>
      </c>
      <c r="AD77" s="36">
        <v>407</v>
      </c>
      <c r="AE77" s="36">
        <v>354</v>
      </c>
      <c r="AF77" s="36">
        <v>761</v>
      </c>
      <c r="AG77" s="37">
        <v>-612.73973039917507</v>
      </c>
      <c r="AH77" s="37">
        <v>-1172.7397303991752</v>
      </c>
      <c r="AI77" s="38">
        <v>-0.63382078043505008</v>
      </c>
      <c r="AJ77" s="38">
        <v>-0.60646203414204591</v>
      </c>
      <c r="AK77" s="12" t="s">
        <v>97</v>
      </c>
      <c r="AL77" s="29" t="s">
        <v>97</v>
      </c>
      <c r="AM77" s="29" t="s">
        <v>97</v>
      </c>
      <c r="AN77" s="39" t="s">
        <v>97</v>
      </c>
      <c r="AO77" s="39" t="s">
        <v>97</v>
      </c>
      <c r="AP77" s="39" t="s">
        <v>97</v>
      </c>
      <c r="AQ77" s="40" t="s">
        <v>97</v>
      </c>
      <c r="AR77" s="28" t="s">
        <v>97</v>
      </c>
    </row>
    <row r="78" spans="1:44" ht="25.5" x14ac:dyDescent="0.2">
      <c r="A78" s="12">
        <v>73</v>
      </c>
      <c r="B78" s="27" t="s">
        <v>93</v>
      </c>
      <c r="C78" s="27" t="s">
        <v>94</v>
      </c>
      <c r="D78" s="12" t="s">
        <v>255</v>
      </c>
      <c r="E78" s="28" t="s">
        <v>256</v>
      </c>
      <c r="F78" s="28" t="s">
        <v>265</v>
      </c>
      <c r="G78" s="28" t="s">
        <v>266</v>
      </c>
      <c r="H78" s="28" t="s">
        <v>109</v>
      </c>
      <c r="I78" s="28" t="s">
        <v>269</v>
      </c>
      <c r="J78" s="28" t="s">
        <v>259</v>
      </c>
      <c r="K78" s="12" t="s">
        <v>101</v>
      </c>
      <c r="L78" s="27" t="s">
        <v>97</v>
      </c>
      <c r="M78" s="27" t="s">
        <v>97</v>
      </c>
      <c r="N78" s="31">
        <v>3623.2476299999998</v>
      </c>
      <c r="O78" s="32">
        <v>3784.0827799999997</v>
      </c>
      <c r="P78" s="31">
        <v>7407.3304099999996</v>
      </c>
      <c r="Q78" s="31">
        <v>2018.6656399999999</v>
      </c>
      <c r="R78" s="31">
        <v>1430.9481599999999</v>
      </c>
      <c r="S78" s="31">
        <v>3449.6138000000001</v>
      </c>
      <c r="T78" s="34">
        <v>-2353.1346199999998</v>
      </c>
      <c r="U78" s="34">
        <v>-3957.7166099999995</v>
      </c>
      <c r="V78" s="35">
        <v>-0.62185072494635019</v>
      </c>
      <c r="W78" s="35">
        <v>-0.53429729618338972</v>
      </c>
      <c r="X78" s="12" t="s">
        <v>97</v>
      </c>
      <c r="Y78" s="12" t="s">
        <v>97</v>
      </c>
      <c r="Z78" s="28" t="s">
        <v>260</v>
      </c>
      <c r="AA78" s="36">
        <v>967</v>
      </c>
      <c r="AB78" s="36">
        <v>966.73973039917507</v>
      </c>
      <c r="AC78" s="36">
        <v>1933.7397303991752</v>
      </c>
      <c r="AD78" s="36">
        <v>407</v>
      </c>
      <c r="AE78" s="36">
        <v>354</v>
      </c>
      <c r="AF78" s="36">
        <v>761</v>
      </c>
      <c r="AG78" s="37">
        <v>-612.73973039917507</v>
      </c>
      <c r="AH78" s="37">
        <v>-1172.7397303991752</v>
      </c>
      <c r="AI78" s="38">
        <v>-0.63382078043505008</v>
      </c>
      <c r="AJ78" s="38">
        <v>-0.60646203414204591</v>
      </c>
      <c r="AK78" s="12" t="s">
        <v>97</v>
      </c>
      <c r="AL78" s="29" t="s">
        <v>97</v>
      </c>
      <c r="AM78" s="29" t="s">
        <v>97</v>
      </c>
      <c r="AN78" s="39" t="s">
        <v>97</v>
      </c>
      <c r="AO78" s="39" t="s">
        <v>97</v>
      </c>
      <c r="AP78" s="39" t="s">
        <v>97</v>
      </c>
      <c r="AQ78" s="40" t="s">
        <v>97</v>
      </c>
      <c r="AR78" s="28" t="s">
        <v>97</v>
      </c>
    </row>
    <row r="79" spans="1:44" ht="120" customHeight="1" x14ac:dyDescent="0.2">
      <c r="A79" s="12">
        <v>74</v>
      </c>
      <c r="B79" s="27" t="s">
        <v>93</v>
      </c>
      <c r="C79" s="27" t="s">
        <v>94</v>
      </c>
      <c r="D79" s="12" t="s">
        <v>255</v>
      </c>
      <c r="E79" s="28" t="s">
        <v>256</v>
      </c>
      <c r="F79" s="28" t="s">
        <v>270</v>
      </c>
      <c r="G79" s="28" t="s">
        <v>271</v>
      </c>
      <c r="H79" s="28" t="s">
        <v>99</v>
      </c>
      <c r="I79" s="28" t="s">
        <v>99</v>
      </c>
      <c r="J79" s="28" t="s">
        <v>259</v>
      </c>
      <c r="K79" s="12" t="s">
        <v>101</v>
      </c>
      <c r="L79" s="27" t="s">
        <v>102</v>
      </c>
      <c r="M79" s="27" t="s">
        <v>103</v>
      </c>
      <c r="N79" s="31">
        <v>3770.4302499999999</v>
      </c>
      <c r="O79" s="32">
        <v>3937.7988100000002</v>
      </c>
      <c r="P79" s="31">
        <v>7708.2290599999997</v>
      </c>
      <c r="Q79" s="31">
        <v>1728.35229</v>
      </c>
      <c r="R79" s="31">
        <v>5142.0415899999998</v>
      </c>
      <c r="S79" s="31">
        <v>6870.3938799999996</v>
      </c>
      <c r="T79" s="34">
        <v>1204.2427799999996</v>
      </c>
      <c r="U79" s="34">
        <v>-837.83518000000004</v>
      </c>
      <c r="V79" s="35">
        <v>0.30581622833087285</v>
      </c>
      <c r="W79" s="35">
        <v>-0.10869360179600061</v>
      </c>
      <c r="X79" s="12" t="s">
        <v>104</v>
      </c>
      <c r="Y79" s="12" t="s">
        <v>104</v>
      </c>
      <c r="Z79" s="28" t="s">
        <v>260</v>
      </c>
      <c r="AA79" s="36">
        <v>977.7</v>
      </c>
      <c r="AB79" s="36">
        <v>977.6961131627819</v>
      </c>
      <c r="AC79" s="36">
        <v>1955.3961131627821</v>
      </c>
      <c r="AD79" s="36">
        <v>296</v>
      </c>
      <c r="AE79" s="36">
        <v>879</v>
      </c>
      <c r="AF79" s="36">
        <v>1175</v>
      </c>
      <c r="AG79" s="37">
        <v>-98.696113162781899</v>
      </c>
      <c r="AH79" s="37">
        <v>-780.39611316278206</v>
      </c>
      <c r="AI79" s="38">
        <v>-0.10094763785396112</v>
      </c>
      <c r="AJ79" s="38">
        <v>-0.39909873396471046</v>
      </c>
      <c r="AK79" s="12" t="s">
        <v>104</v>
      </c>
      <c r="AL79" s="29" t="s">
        <v>106</v>
      </c>
      <c r="AM79" s="29" t="s">
        <v>163</v>
      </c>
      <c r="AN79" s="39" t="s">
        <v>107</v>
      </c>
      <c r="AO79" s="39" t="s">
        <v>107</v>
      </c>
      <c r="AP79" s="39" t="s">
        <v>107</v>
      </c>
      <c r="AQ79" s="39" t="s">
        <v>108</v>
      </c>
      <c r="AR79" s="28" t="s">
        <v>97</v>
      </c>
    </row>
    <row r="80" spans="1:44" ht="25.5" x14ac:dyDescent="0.2">
      <c r="A80" s="12">
        <v>75</v>
      </c>
      <c r="B80" s="27" t="s">
        <v>93</v>
      </c>
      <c r="C80" s="27" t="s">
        <v>94</v>
      </c>
      <c r="D80" s="12" t="s">
        <v>255</v>
      </c>
      <c r="E80" s="28" t="s">
        <v>256</v>
      </c>
      <c r="F80" s="28" t="s">
        <v>270</v>
      </c>
      <c r="G80" s="28" t="s">
        <v>271</v>
      </c>
      <c r="H80" s="28" t="s">
        <v>109</v>
      </c>
      <c r="I80" s="28" t="s">
        <v>269</v>
      </c>
      <c r="J80" s="28" t="s">
        <v>259</v>
      </c>
      <c r="K80" s="12" t="s">
        <v>101</v>
      </c>
      <c r="L80" s="27" t="s">
        <v>97</v>
      </c>
      <c r="M80" s="27" t="s">
        <v>97</v>
      </c>
      <c r="N80" s="31">
        <v>3770.4302499999999</v>
      </c>
      <c r="O80" s="32">
        <v>3937.7988100000002</v>
      </c>
      <c r="P80" s="31">
        <v>7708.2290599999997</v>
      </c>
      <c r="Q80" s="31">
        <v>1728.35229</v>
      </c>
      <c r="R80" s="31">
        <v>5142.0415899999998</v>
      </c>
      <c r="S80" s="31">
        <v>6870.3938799999996</v>
      </c>
      <c r="T80" s="34">
        <v>1204.2427799999996</v>
      </c>
      <c r="U80" s="34">
        <v>-837.83518000000004</v>
      </c>
      <c r="V80" s="35">
        <v>0.30581622833087285</v>
      </c>
      <c r="W80" s="35">
        <v>-0.10869360179600061</v>
      </c>
      <c r="X80" s="12" t="s">
        <v>97</v>
      </c>
      <c r="Y80" s="12" t="s">
        <v>97</v>
      </c>
      <c r="Z80" s="28" t="s">
        <v>260</v>
      </c>
      <c r="AA80" s="36">
        <v>977.7</v>
      </c>
      <c r="AB80" s="36">
        <v>977.6961131627819</v>
      </c>
      <c r="AC80" s="36">
        <v>1955.3961131627821</v>
      </c>
      <c r="AD80" s="36">
        <v>296</v>
      </c>
      <c r="AE80" s="36">
        <v>879</v>
      </c>
      <c r="AF80" s="36">
        <v>1175</v>
      </c>
      <c r="AG80" s="37">
        <v>-98.696113162781899</v>
      </c>
      <c r="AH80" s="37">
        <v>-780.39611316278206</v>
      </c>
      <c r="AI80" s="38">
        <v>-0.10094763785396112</v>
      </c>
      <c r="AJ80" s="38">
        <v>-0.39909873396471046</v>
      </c>
      <c r="AK80" s="12" t="s">
        <v>97</v>
      </c>
      <c r="AL80" s="29" t="s">
        <v>97</v>
      </c>
      <c r="AM80" s="29" t="s">
        <v>97</v>
      </c>
      <c r="AN80" s="39" t="s">
        <v>97</v>
      </c>
      <c r="AO80" s="39" t="s">
        <v>97</v>
      </c>
      <c r="AP80" s="39" t="s">
        <v>97</v>
      </c>
      <c r="AQ80" s="40" t="s">
        <v>97</v>
      </c>
      <c r="AR80" s="28" t="s">
        <v>97</v>
      </c>
    </row>
    <row r="81" spans="1:44" ht="76.150000000000006" customHeight="1" x14ac:dyDescent="0.2">
      <c r="A81" s="12">
        <v>76</v>
      </c>
      <c r="B81" s="27" t="s">
        <v>93</v>
      </c>
      <c r="C81" s="27" t="s">
        <v>94</v>
      </c>
      <c r="D81" s="12" t="s">
        <v>255</v>
      </c>
      <c r="E81" s="28" t="s">
        <v>256</v>
      </c>
      <c r="F81" s="28" t="s">
        <v>272</v>
      </c>
      <c r="G81" s="28" t="s">
        <v>273</v>
      </c>
      <c r="H81" s="28" t="s">
        <v>99</v>
      </c>
      <c r="I81" s="28" t="s">
        <v>99</v>
      </c>
      <c r="J81" s="28" t="s">
        <v>259</v>
      </c>
      <c r="K81" s="12" t="s">
        <v>101</v>
      </c>
      <c r="L81" s="27" t="s">
        <v>102</v>
      </c>
      <c r="M81" s="27" t="s">
        <v>103</v>
      </c>
      <c r="N81" s="31">
        <v>29330.06494</v>
      </c>
      <c r="O81" s="32">
        <v>30632.019969999998</v>
      </c>
      <c r="P81" s="31">
        <v>59962.084909999998</v>
      </c>
      <c r="Q81" s="31">
        <v>65524.28542</v>
      </c>
      <c r="R81" s="31">
        <v>68336.648959999991</v>
      </c>
      <c r="S81" s="31">
        <v>133860.93437999999</v>
      </c>
      <c r="T81" s="34">
        <v>37704.628989999997</v>
      </c>
      <c r="U81" s="34">
        <v>73898.849469999986</v>
      </c>
      <c r="V81" s="35">
        <v>1.2308894100658945</v>
      </c>
      <c r="W81" s="35">
        <v>1.2324262837244295</v>
      </c>
      <c r="X81" s="12" t="s">
        <v>119</v>
      </c>
      <c r="Y81" s="12" t="s">
        <v>119</v>
      </c>
      <c r="Z81" s="28" t="s">
        <v>274</v>
      </c>
      <c r="AA81" s="36">
        <v>822.85</v>
      </c>
      <c r="AB81" s="36">
        <v>822.84796223350008</v>
      </c>
      <c r="AC81" s="36">
        <v>1645.6979622335002</v>
      </c>
      <c r="AD81" s="36">
        <v>1031</v>
      </c>
      <c r="AE81" s="36">
        <v>1050</v>
      </c>
      <c r="AF81" s="36">
        <v>2081</v>
      </c>
      <c r="AG81" s="37">
        <v>227.15203776649992</v>
      </c>
      <c r="AH81" s="37">
        <v>435.30203776649978</v>
      </c>
      <c r="AI81" s="38">
        <v>0.2760559036324633</v>
      </c>
      <c r="AJ81" s="38">
        <v>0.26450907016723696</v>
      </c>
      <c r="AK81" s="12" t="s">
        <v>119</v>
      </c>
      <c r="AL81" s="29" t="s">
        <v>275</v>
      </c>
      <c r="AM81" s="29" t="s">
        <v>276</v>
      </c>
      <c r="AN81" s="39" t="s">
        <v>121</v>
      </c>
      <c r="AO81" s="39" t="s">
        <v>107</v>
      </c>
      <c r="AP81" s="39" t="s">
        <v>121</v>
      </c>
      <c r="AQ81" s="39" t="s">
        <v>108</v>
      </c>
      <c r="AR81" s="28" t="s">
        <v>277</v>
      </c>
    </row>
    <row r="82" spans="1:44" ht="38.25" x14ac:dyDescent="0.2">
      <c r="A82" s="12">
        <v>77</v>
      </c>
      <c r="B82" s="27" t="s">
        <v>93</v>
      </c>
      <c r="C82" s="27" t="s">
        <v>94</v>
      </c>
      <c r="D82" s="12" t="s">
        <v>255</v>
      </c>
      <c r="E82" s="28" t="s">
        <v>256</v>
      </c>
      <c r="F82" s="28" t="s">
        <v>272</v>
      </c>
      <c r="G82" s="28" t="s">
        <v>273</v>
      </c>
      <c r="H82" s="28" t="s">
        <v>130</v>
      </c>
      <c r="I82" s="28" t="s">
        <v>263</v>
      </c>
      <c r="J82" s="28" t="s">
        <v>259</v>
      </c>
      <c r="K82" s="12" t="s">
        <v>101</v>
      </c>
      <c r="L82" s="27" t="s">
        <v>97</v>
      </c>
      <c r="M82" s="27" t="s">
        <v>97</v>
      </c>
      <c r="N82" s="31">
        <v>29330.06494</v>
      </c>
      <c r="O82" s="32">
        <v>30632.019969999998</v>
      </c>
      <c r="P82" s="31">
        <v>59962.084909999998</v>
      </c>
      <c r="Q82" s="31">
        <v>65524.28542</v>
      </c>
      <c r="R82" s="31">
        <v>68336.648959999991</v>
      </c>
      <c r="S82" s="31">
        <v>133860.93437999999</v>
      </c>
      <c r="T82" s="34">
        <v>37704.628989999997</v>
      </c>
      <c r="U82" s="34">
        <v>73898.849469999986</v>
      </c>
      <c r="V82" s="35">
        <v>1.2308894100658945</v>
      </c>
      <c r="W82" s="35">
        <v>1.2324262837244295</v>
      </c>
      <c r="X82" s="12" t="s">
        <v>97</v>
      </c>
      <c r="Y82" s="12" t="s">
        <v>97</v>
      </c>
      <c r="Z82" s="28" t="s">
        <v>274</v>
      </c>
      <c r="AA82" s="36">
        <v>822.85</v>
      </c>
      <c r="AB82" s="36">
        <v>822.84796223350008</v>
      </c>
      <c r="AC82" s="36">
        <v>1645.6979622335002</v>
      </c>
      <c r="AD82" s="36">
        <v>1031</v>
      </c>
      <c r="AE82" s="36">
        <v>1050</v>
      </c>
      <c r="AF82" s="36">
        <v>2081</v>
      </c>
      <c r="AG82" s="37">
        <v>227.15203776649992</v>
      </c>
      <c r="AH82" s="37">
        <v>435.30203776649978</v>
      </c>
      <c r="AI82" s="38">
        <v>0.2760559036324633</v>
      </c>
      <c r="AJ82" s="38">
        <v>0.26450907016723696</v>
      </c>
      <c r="AK82" s="12" t="s">
        <v>97</v>
      </c>
      <c r="AL82" s="29" t="s">
        <v>97</v>
      </c>
      <c r="AM82" s="29" t="s">
        <v>97</v>
      </c>
      <c r="AN82" s="39" t="s">
        <v>97</v>
      </c>
      <c r="AO82" s="39" t="s">
        <v>97</v>
      </c>
      <c r="AP82" s="39" t="s">
        <v>97</v>
      </c>
      <c r="AQ82" s="40" t="s">
        <v>97</v>
      </c>
      <c r="AR82" s="28" t="s">
        <v>97</v>
      </c>
    </row>
    <row r="83" spans="1:44" ht="72.75" customHeight="1" x14ac:dyDescent="0.2">
      <c r="A83" s="12">
        <v>78</v>
      </c>
      <c r="B83" s="27" t="s">
        <v>93</v>
      </c>
      <c r="C83" s="27" t="s">
        <v>94</v>
      </c>
      <c r="D83" s="12" t="s">
        <v>255</v>
      </c>
      <c r="E83" s="28" t="s">
        <v>256</v>
      </c>
      <c r="F83" s="28" t="s">
        <v>278</v>
      </c>
      <c r="G83" s="28" t="s">
        <v>279</v>
      </c>
      <c r="H83" s="28" t="s">
        <v>99</v>
      </c>
      <c r="I83" s="28" t="s">
        <v>99</v>
      </c>
      <c r="J83" s="28" t="s">
        <v>259</v>
      </c>
      <c r="K83" s="12" t="s">
        <v>101</v>
      </c>
      <c r="L83" s="27" t="s">
        <v>102</v>
      </c>
      <c r="M83" s="27" t="s">
        <v>103</v>
      </c>
      <c r="N83" s="31">
        <v>2843.6998699999999</v>
      </c>
      <c r="O83" s="32">
        <v>2969.9310800000003</v>
      </c>
      <c r="P83" s="31">
        <v>5813.6309500000007</v>
      </c>
      <c r="Q83" s="31">
        <v>9538.3148800000017</v>
      </c>
      <c r="R83" s="31">
        <v>16500.603360000001</v>
      </c>
      <c r="S83" s="31">
        <v>26038.918240000003</v>
      </c>
      <c r="T83" s="34">
        <v>13530.672280000001</v>
      </c>
      <c r="U83" s="34">
        <v>20225.28729</v>
      </c>
      <c r="V83" s="35">
        <v>4.555887633594514</v>
      </c>
      <c r="W83" s="35">
        <v>3.478942413776712</v>
      </c>
      <c r="X83" s="12" t="s">
        <v>104</v>
      </c>
      <c r="Y83" s="12" t="s">
        <v>119</v>
      </c>
      <c r="Z83" s="28" t="s">
        <v>280</v>
      </c>
      <c r="AA83" s="36">
        <v>322.86</v>
      </c>
      <c r="AB83" s="36">
        <v>322.86097328953571</v>
      </c>
      <c r="AC83" s="36">
        <v>645.72097328953578</v>
      </c>
      <c r="AD83" s="36">
        <v>1005</v>
      </c>
      <c r="AE83" s="36">
        <v>1877</v>
      </c>
      <c r="AF83" s="36">
        <v>2882</v>
      </c>
      <c r="AG83" s="37">
        <v>1554.1390267104643</v>
      </c>
      <c r="AH83" s="37">
        <v>2236.2790267104642</v>
      </c>
      <c r="AI83" s="38">
        <v>4.8136478400464382</v>
      </c>
      <c r="AJ83" s="38">
        <v>3.463228111235185</v>
      </c>
      <c r="AK83" s="12" t="s">
        <v>119</v>
      </c>
      <c r="AL83" s="29" t="s">
        <v>281</v>
      </c>
      <c r="AM83" s="29" t="s">
        <v>282</v>
      </c>
      <c r="AN83" s="39" t="s">
        <v>121</v>
      </c>
      <c r="AO83" s="39" t="s">
        <v>107</v>
      </c>
      <c r="AP83" s="39" t="s">
        <v>121</v>
      </c>
      <c r="AQ83" s="39" t="s">
        <v>108</v>
      </c>
      <c r="AR83" s="28" t="s">
        <v>283</v>
      </c>
    </row>
    <row r="84" spans="1:44" ht="38.25" x14ac:dyDescent="0.2">
      <c r="A84" s="12">
        <v>79</v>
      </c>
      <c r="B84" s="27" t="s">
        <v>93</v>
      </c>
      <c r="C84" s="27" t="s">
        <v>94</v>
      </c>
      <c r="D84" s="12" t="s">
        <v>255</v>
      </c>
      <c r="E84" s="28" t="s">
        <v>256</v>
      </c>
      <c r="F84" s="28" t="s">
        <v>278</v>
      </c>
      <c r="G84" s="28" t="s">
        <v>279</v>
      </c>
      <c r="H84" s="28" t="s">
        <v>130</v>
      </c>
      <c r="I84" s="28" t="s">
        <v>263</v>
      </c>
      <c r="J84" s="28" t="s">
        <v>259</v>
      </c>
      <c r="K84" s="12" t="s">
        <v>101</v>
      </c>
      <c r="L84" s="27" t="s">
        <v>97</v>
      </c>
      <c r="M84" s="27" t="s">
        <v>97</v>
      </c>
      <c r="N84" s="31">
        <v>2843.6998699999999</v>
      </c>
      <c r="O84" s="32">
        <v>2969.9310800000003</v>
      </c>
      <c r="P84" s="31">
        <v>5813.6309500000007</v>
      </c>
      <c r="Q84" s="31">
        <v>9538.3148800000017</v>
      </c>
      <c r="R84" s="31">
        <v>16500.603360000001</v>
      </c>
      <c r="S84" s="31">
        <v>26038.918240000003</v>
      </c>
      <c r="T84" s="34">
        <v>13530.672280000001</v>
      </c>
      <c r="U84" s="34">
        <v>20225.28729</v>
      </c>
      <c r="V84" s="35">
        <v>4.555887633594514</v>
      </c>
      <c r="W84" s="35">
        <v>3.478942413776712</v>
      </c>
      <c r="X84" s="12" t="s">
        <v>97</v>
      </c>
      <c r="Y84" s="12" t="s">
        <v>97</v>
      </c>
      <c r="Z84" s="28" t="s">
        <v>280</v>
      </c>
      <c r="AA84" s="36">
        <v>322.86</v>
      </c>
      <c r="AB84" s="36">
        <v>322.86097328953571</v>
      </c>
      <c r="AC84" s="36">
        <v>645.72097328953578</v>
      </c>
      <c r="AD84" s="36">
        <v>1005</v>
      </c>
      <c r="AE84" s="36">
        <v>1877</v>
      </c>
      <c r="AF84" s="36">
        <v>2882</v>
      </c>
      <c r="AG84" s="37">
        <v>1554.1390267104643</v>
      </c>
      <c r="AH84" s="37">
        <v>2236.2790267104642</v>
      </c>
      <c r="AI84" s="38">
        <v>4.8136478400464382</v>
      </c>
      <c r="AJ84" s="38">
        <v>3.463228111235185</v>
      </c>
      <c r="AK84" s="12" t="s">
        <v>97</v>
      </c>
      <c r="AL84" s="29" t="s">
        <v>97</v>
      </c>
      <c r="AM84" s="29" t="s">
        <v>97</v>
      </c>
      <c r="AN84" s="39" t="s">
        <v>97</v>
      </c>
      <c r="AO84" s="39" t="s">
        <v>97</v>
      </c>
      <c r="AP84" s="39" t="s">
        <v>97</v>
      </c>
      <c r="AQ84" s="40" t="s">
        <v>97</v>
      </c>
      <c r="AR84" s="28" t="s">
        <v>97</v>
      </c>
    </row>
    <row r="85" spans="1:44" ht="38.25" x14ac:dyDescent="0.2">
      <c r="A85" s="12">
        <v>80</v>
      </c>
      <c r="B85" s="27" t="s">
        <v>93</v>
      </c>
      <c r="C85" s="27" t="s">
        <v>94</v>
      </c>
      <c r="D85" s="12" t="s">
        <v>255</v>
      </c>
      <c r="E85" s="28" t="s">
        <v>256</v>
      </c>
      <c r="F85" s="28" t="s">
        <v>278</v>
      </c>
      <c r="G85" s="28" t="s">
        <v>279</v>
      </c>
      <c r="H85" s="28" t="s">
        <v>109</v>
      </c>
      <c r="I85" s="28" t="s">
        <v>264</v>
      </c>
      <c r="J85" s="28" t="s">
        <v>259</v>
      </c>
      <c r="K85" s="12" t="s">
        <v>101</v>
      </c>
      <c r="L85" s="27" t="s">
        <v>97</v>
      </c>
      <c r="M85" s="27" t="s">
        <v>97</v>
      </c>
      <c r="N85" s="31">
        <v>2843.6998699999999</v>
      </c>
      <c r="O85" s="32">
        <v>2969.9310800000003</v>
      </c>
      <c r="P85" s="31">
        <v>5813.6309500000007</v>
      </c>
      <c r="Q85" s="31">
        <v>9538.3148800000017</v>
      </c>
      <c r="R85" s="31">
        <v>16500.603360000001</v>
      </c>
      <c r="S85" s="31">
        <v>26038.918240000003</v>
      </c>
      <c r="T85" s="34">
        <v>13530.672280000001</v>
      </c>
      <c r="U85" s="34">
        <v>20225.28729</v>
      </c>
      <c r="V85" s="35">
        <v>4.555887633594514</v>
      </c>
      <c r="W85" s="35">
        <v>3.478942413776712</v>
      </c>
      <c r="X85" s="12" t="s">
        <v>97</v>
      </c>
      <c r="Y85" s="12" t="s">
        <v>97</v>
      </c>
      <c r="Z85" s="28" t="s">
        <v>280</v>
      </c>
      <c r="AA85" s="36">
        <v>322.86</v>
      </c>
      <c r="AB85" s="36">
        <v>322.86097328953571</v>
      </c>
      <c r="AC85" s="36">
        <v>645.72097328953578</v>
      </c>
      <c r="AD85" s="36">
        <v>1005</v>
      </c>
      <c r="AE85" s="36">
        <v>1877</v>
      </c>
      <c r="AF85" s="36">
        <v>2882</v>
      </c>
      <c r="AG85" s="37">
        <v>1554.1390267104643</v>
      </c>
      <c r="AH85" s="37">
        <v>2236.2790267104642</v>
      </c>
      <c r="AI85" s="38">
        <v>4.8136478400464382</v>
      </c>
      <c r="AJ85" s="38">
        <v>3.463228111235185</v>
      </c>
      <c r="AK85" s="12" t="s">
        <v>97</v>
      </c>
      <c r="AL85" s="29" t="s">
        <v>97</v>
      </c>
      <c r="AM85" s="29" t="s">
        <v>97</v>
      </c>
      <c r="AN85" s="39" t="s">
        <v>97</v>
      </c>
      <c r="AO85" s="39" t="s">
        <v>97</v>
      </c>
      <c r="AP85" s="39" t="s">
        <v>97</v>
      </c>
      <c r="AQ85" s="40" t="s">
        <v>97</v>
      </c>
      <c r="AR85" s="28" t="s">
        <v>97</v>
      </c>
    </row>
    <row r="86" spans="1:44" ht="38.25" x14ac:dyDescent="0.2">
      <c r="A86" s="12">
        <v>81</v>
      </c>
      <c r="B86" s="27" t="s">
        <v>93</v>
      </c>
      <c r="C86" s="27" t="s">
        <v>94</v>
      </c>
      <c r="D86" s="12" t="s">
        <v>255</v>
      </c>
      <c r="E86" s="28" t="s">
        <v>256</v>
      </c>
      <c r="F86" s="28" t="s">
        <v>284</v>
      </c>
      <c r="G86" s="28" t="s">
        <v>285</v>
      </c>
      <c r="H86" s="28" t="s">
        <v>99</v>
      </c>
      <c r="I86" s="28" t="s">
        <v>99</v>
      </c>
      <c r="J86" s="28" t="s">
        <v>259</v>
      </c>
      <c r="K86" s="12" t="s">
        <v>101</v>
      </c>
      <c r="L86" s="12">
        <v>12</v>
      </c>
      <c r="M86" s="12">
        <v>11</v>
      </c>
      <c r="N86" s="31">
        <v>2594.9447700000001</v>
      </c>
      <c r="O86" s="32">
        <v>2710.1337899999999</v>
      </c>
      <c r="P86" s="31">
        <v>5305.0785599999999</v>
      </c>
      <c r="Q86" s="31">
        <v>280.80158</v>
      </c>
      <c r="R86" s="31">
        <v>302.26371999999998</v>
      </c>
      <c r="S86" s="31">
        <v>583.06529999999998</v>
      </c>
      <c r="T86" s="34">
        <v>-2407.8700699999999</v>
      </c>
      <c r="U86" s="34">
        <v>-4722.0132599999997</v>
      </c>
      <c r="V86" s="35">
        <v>-0.88846907812621312</v>
      </c>
      <c r="W86" s="35">
        <v>-0.89009299421194621</v>
      </c>
      <c r="X86" s="12" t="s">
        <v>104</v>
      </c>
      <c r="Y86" s="12" t="s">
        <v>104</v>
      </c>
      <c r="Z86" s="28" t="s">
        <v>105</v>
      </c>
      <c r="AA86" s="36" t="s">
        <v>97</v>
      </c>
      <c r="AB86" s="36" t="s">
        <v>97</v>
      </c>
      <c r="AC86" s="36" t="s">
        <v>97</v>
      </c>
      <c r="AD86" s="36" t="s">
        <v>97</v>
      </c>
      <c r="AE86" s="36" t="s">
        <v>97</v>
      </c>
      <c r="AF86" s="36" t="s">
        <v>97</v>
      </c>
      <c r="AG86" s="37" t="s">
        <v>97</v>
      </c>
      <c r="AH86" s="37" t="s">
        <v>97</v>
      </c>
      <c r="AI86" s="38" t="s">
        <v>97</v>
      </c>
      <c r="AJ86" s="38" t="s">
        <v>97</v>
      </c>
      <c r="AK86" s="12" t="s">
        <v>97</v>
      </c>
      <c r="AL86" s="29" t="s">
        <v>106</v>
      </c>
      <c r="AM86" s="29" t="s">
        <v>97</v>
      </c>
      <c r="AN86" s="39" t="s">
        <v>107</v>
      </c>
      <c r="AO86" s="39" t="s">
        <v>107</v>
      </c>
      <c r="AP86" s="39" t="s">
        <v>107</v>
      </c>
      <c r="AQ86" s="39" t="s">
        <v>108</v>
      </c>
      <c r="AR86" s="28" t="s">
        <v>97</v>
      </c>
    </row>
    <row r="87" spans="1:44" ht="25.5" x14ac:dyDescent="0.2">
      <c r="A87" s="12">
        <v>82</v>
      </c>
      <c r="B87" s="27" t="s">
        <v>93</v>
      </c>
      <c r="C87" s="27" t="s">
        <v>94</v>
      </c>
      <c r="D87" s="12" t="s">
        <v>255</v>
      </c>
      <c r="E87" s="28" t="s">
        <v>256</v>
      </c>
      <c r="F87" s="28" t="s">
        <v>284</v>
      </c>
      <c r="G87" s="28" t="s">
        <v>285</v>
      </c>
      <c r="H87" s="28" t="s">
        <v>130</v>
      </c>
      <c r="I87" s="28" t="s">
        <v>286</v>
      </c>
      <c r="J87" s="28" t="s">
        <v>259</v>
      </c>
      <c r="K87" s="12" t="s">
        <v>101</v>
      </c>
      <c r="L87" s="12">
        <v>12</v>
      </c>
      <c r="M87" s="12">
        <v>11</v>
      </c>
      <c r="N87" s="31">
        <v>2594.9447700000001</v>
      </c>
      <c r="O87" s="32">
        <v>2710.1337899999999</v>
      </c>
      <c r="P87" s="31">
        <v>5305.0785599999999</v>
      </c>
      <c r="Q87" s="31">
        <v>280.80158</v>
      </c>
      <c r="R87" s="31">
        <v>302.26371999999998</v>
      </c>
      <c r="S87" s="31">
        <v>583.06529999999998</v>
      </c>
      <c r="T87" s="34">
        <v>-2407.8700699999999</v>
      </c>
      <c r="U87" s="34">
        <v>-4722.0132599999997</v>
      </c>
      <c r="V87" s="35">
        <v>-0.88846907812621312</v>
      </c>
      <c r="W87" s="35">
        <v>-0.89009299421194621</v>
      </c>
      <c r="X87" s="12" t="s">
        <v>97</v>
      </c>
      <c r="Y87" s="12" t="s">
        <v>97</v>
      </c>
      <c r="Z87" s="28" t="s">
        <v>97</v>
      </c>
      <c r="AA87" s="36" t="s">
        <v>97</v>
      </c>
      <c r="AB87" s="36" t="s">
        <v>97</v>
      </c>
      <c r="AC87" s="36" t="s">
        <v>97</v>
      </c>
      <c r="AD87" s="36" t="s">
        <v>97</v>
      </c>
      <c r="AE87" s="36" t="s">
        <v>97</v>
      </c>
      <c r="AF87" s="36" t="s">
        <v>97</v>
      </c>
      <c r="AG87" s="37" t="s">
        <v>97</v>
      </c>
      <c r="AH87" s="37" t="s">
        <v>97</v>
      </c>
      <c r="AI87" s="38" t="s">
        <v>97</v>
      </c>
      <c r="AJ87" s="38" t="s">
        <v>97</v>
      </c>
      <c r="AK87" s="12" t="s">
        <v>97</v>
      </c>
      <c r="AL87" s="29" t="s">
        <v>97</v>
      </c>
      <c r="AM87" s="29" t="s">
        <v>97</v>
      </c>
      <c r="AN87" s="39" t="s">
        <v>97</v>
      </c>
      <c r="AO87" s="39" t="s">
        <v>97</v>
      </c>
      <c r="AP87" s="39" t="s">
        <v>97</v>
      </c>
      <c r="AQ87" s="40" t="s">
        <v>97</v>
      </c>
      <c r="AR87" s="28" t="s">
        <v>97</v>
      </c>
    </row>
    <row r="88" spans="1:44" ht="78" customHeight="1" x14ac:dyDescent="0.2">
      <c r="A88" s="12">
        <v>83</v>
      </c>
      <c r="B88" s="27" t="s">
        <v>93</v>
      </c>
      <c r="C88" s="27" t="s">
        <v>94</v>
      </c>
      <c r="D88" s="12" t="s">
        <v>255</v>
      </c>
      <c r="E88" s="28" t="s">
        <v>256</v>
      </c>
      <c r="F88" s="28" t="s">
        <v>287</v>
      </c>
      <c r="G88" s="28" t="s">
        <v>288</v>
      </c>
      <c r="H88" s="28" t="s">
        <v>99</v>
      </c>
      <c r="I88" s="28" t="s">
        <v>99</v>
      </c>
      <c r="J88" s="28" t="s">
        <v>259</v>
      </c>
      <c r="K88" s="12" t="s">
        <v>101</v>
      </c>
      <c r="L88" s="27" t="s">
        <v>102</v>
      </c>
      <c r="M88" s="27" t="s">
        <v>103</v>
      </c>
      <c r="N88" s="31">
        <v>7379.7058699999998</v>
      </c>
      <c r="O88" s="32">
        <v>7707.2893600000007</v>
      </c>
      <c r="P88" s="31">
        <v>15086.99523</v>
      </c>
      <c r="Q88" s="31">
        <v>608.87572999999998</v>
      </c>
      <c r="R88" s="31">
        <v>1706.5051599999999</v>
      </c>
      <c r="S88" s="31">
        <v>2315.3808899999999</v>
      </c>
      <c r="T88" s="34">
        <v>-6000.784200000001</v>
      </c>
      <c r="U88" s="34">
        <v>-12771.61434</v>
      </c>
      <c r="V88" s="35">
        <v>-0.77858555968372267</v>
      </c>
      <c r="W88" s="35">
        <v>-0.84653134340521696</v>
      </c>
      <c r="X88" s="12" t="s">
        <v>104</v>
      </c>
      <c r="Y88" s="12" t="s">
        <v>104</v>
      </c>
      <c r="Z88" s="28" t="s">
        <v>289</v>
      </c>
      <c r="AA88" s="36">
        <v>8000</v>
      </c>
      <c r="AB88" s="36">
        <v>8000</v>
      </c>
      <c r="AC88" s="36">
        <v>16000</v>
      </c>
      <c r="AD88" s="36">
        <v>392</v>
      </c>
      <c r="AE88" s="36">
        <v>1130</v>
      </c>
      <c r="AF88" s="36">
        <v>1522</v>
      </c>
      <c r="AG88" s="37">
        <v>-6870</v>
      </c>
      <c r="AH88" s="37">
        <v>-14478</v>
      </c>
      <c r="AI88" s="38">
        <v>-0.85875000000000001</v>
      </c>
      <c r="AJ88" s="38">
        <v>-0.90487499999999998</v>
      </c>
      <c r="AK88" s="12" t="s">
        <v>119</v>
      </c>
      <c r="AL88" s="29" t="s">
        <v>106</v>
      </c>
      <c r="AM88" s="29" t="s">
        <v>290</v>
      </c>
      <c r="AN88" s="39" t="s">
        <v>153</v>
      </c>
      <c r="AO88" s="39" t="s">
        <v>107</v>
      </c>
      <c r="AP88" s="39" t="s">
        <v>107</v>
      </c>
      <c r="AQ88" s="39" t="s">
        <v>108</v>
      </c>
      <c r="AR88" s="28" t="s">
        <v>291</v>
      </c>
    </row>
    <row r="89" spans="1:44" ht="38.25" x14ac:dyDescent="0.2">
      <c r="A89" s="12">
        <v>84</v>
      </c>
      <c r="B89" s="27" t="s">
        <v>93</v>
      </c>
      <c r="C89" s="27" t="s">
        <v>94</v>
      </c>
      <c r="D89" s="12" t="s">
        <v>255</v>
      </c>
      <c r="E89" s="28" t="s">
        <v>256</v>
      </c>
      <c r="F89" s="28" t="s">
        <v>287</v>
      </c>
      <c r="G89" s="28" t="s">
        <v>288</v>
      </c>
      <c r="H89" s="28" t="s">
        <v>130</v>
      </c>
      <c r="I89" s="28" t="s">
        <v>263</v>
      </c>
      <c r="J89" s="28" t="s">
        <v>259</v>
      </c>
      <c r="K89" s="12" t="s">
        <v>101</v>
      </c>
      <c r="L89" s="27" t="s">
        <v>97</v>
      </c>
      <c r="M89" s="27" t="s">
        <v>97</v>
      </c>
      <c r="N89" s="31">
        <v>7379.7058699999998</v>
      </c>
      <c r="O89" s="32">
        <v>7707.2893600000007</v>
      </c>
      <c r="P89" s="31">
        <v>15086.99523</v>
      </c>
      <c r="Q89" s="31">
        <v>608.87572999999998</v>
      </c>
      <c r="R89" s="31">
        <v>1706.5051599999999</v>
      </c>
      <c r="S89" s="31">
        <v>2315.3808899999999</v>
      </c>
      <c r="T89" s="34">
        <v>-6000.784200000001</v>
      </c>
      <c r="U89" s="34">
        <v>-12771.61434</v>
      </c>
      <c r="V89" s="35">
        <v>-0.77858555968372267</v>
      </c>
      <c r="W89" s="35">
        <v>-0.84653134340521696</v>
      </c>
      <c r="X89" s="12" t="s">
        <v>97</v>
      </c>
      <c r="Y89" s="12" t="s">
        <v>97</v>
      </c>
      <c r="Z89" s="28" t="s">
        <v>289</v>
      </c>
      <c r="AA89" s="36">
        <v>8000</v>
      </c>
      <c r="AB89" s="36">
        <v>8000</v>
      </c>
      <c r="AC89" s="36">
        <v>16000</v>
      </c>
      <c r="AD89" s="36">
        <v>392</v>
      </c>
      <c r="AE89" s="36">
        <v>1130</v>
      </c>
      <c r="AF89" s="36">
        <v>1522</v>
      </c>
      <c r="AG89" s="37">
        <v>-6870</v>
      </c>
      <c r="AH89" s="37">
        <v>-14478</v>
      </c>
      <c r="AI89" s="38">
        <v>-0.85875000000000001</v>
      </c>
      <c r="AJ89" s="38">
        <v>-0.90487499999999998</v>
      </c>
      <c r="AK89" s="12" t="s">
        <v>97</v>
      </c>
      <c r="AL89" s="29" t="s">
        <v>97</v>
      </c>
      <c r="AM89" s="29" t="s">
        <v>97</v>
      </c>
      <c r="AN89" s="39" t="s">
        <v>97</v>
      </c>
      <c r="AO89" s="39" t="s">
        <v>97</v>
      </c>
      <c r="AP89" s="39" t="s">
        <v>97</v>
      </c>
      <c r="AQ89" s="40" t="s">
        <v>97</v>
      </c>
      <c r="AR89" s="28" t="s">
        <v>97</v>
      </c>
    </row>
    <row r="90" spans="1:44" ht="195.75" customHeight="1" x14ac:dyDescent="0.2">
      <c r="A90" s="12">
        <v>85</v>
      </c>
      <c r="B90" s="27" t="s">
        <v>93</v>
      </c>
      <c r="C90" s="27" t="s">
        <v>94</v>
      </c>
      <c r="D90" s="12" t="s">
        <v>255</v>
      </c>
      <c r="E90" s="28" t="s">
        <v>256</v>
      </c>
      <c r="F90" s="28" t="s">
        <v>292</v>
      </c>
      <c r="G90" s="28" t="s">
        <v>293</v>
      </c>
      <c r="H90" s="28" t="s">
        <v>99</v>
      </c>
      <c r="I90" s="28" t="s">
        <v>99</v>
      </c>
      <c r="J90" s="28" t="s">
        <v>259</v>
      </c>
      <c r="K90" s="12" t="s">
        <v>101</v>
      </c>
      <c r="L90" s="27" t="s">
        <v>102</v>
      </c>
      <c r="M90" s="27" t="s">
        <v>103</v>
      </c>
      <c r="N90" s="31">
        <v>1037.97812</v>
      </c>
      <c r="O90" s="32">
        <v>1084.0537300000001</v>
      </c>
      <c r="P90" s="31">
        <v>2122.0318500000003</v>
      </c>
      <c r="Q90" s="31">
        <v>8.0059500000000003</v>
      </c>
      <c r="R90" s="31">
        <v>-1.16025</v>
      </c>
      <c r="S90" s="31">
        <v>6.8457000000000008</v>
      </c>
      <c r="T90" s="34">
        <v>-1085.21398</v>
      </c>
      <c r="U90" s="34">
        <v>-2115.1861500000005</v>
      </c>
      <c r="V90" s="35">
        <v>-1.0010702882780542</v>
      </c>
      <c r="W90" s="35">
        <v>-0.99677398810013151</v>
      </c>
      <c r="X90" s="12" t="s">
        <v>104</v>
      </c>
      <c r="Y90" s="12" t="s">
        <v>104</v>
      </c>
      <c r="Z90" s="28" t="s">
        <v>105</v>
      </c>
      <c r="AA90" s="36" t="s">
        <v>97</v>
      </c>
      <c r="AB90" s="36" t="s">
        <v>97</v>
      </c>
      <c r="AC90" s="36" t="s">
        <v>97</v>
      </c>
      <c r="AD90" s="36" t="s">
        <v>97</v>
      </c>
      <c r="AE90" s="36" t="s">
        <v>97</v>
      </c>
      <c r="AF90" s="36" t="s">
        <v>97</v>
      </c>
      <c r="AG90" s="37" t="s">
        <v>97</v>
      </c>
      <c r="AH90" s="37" t="s">
        <v>97</v>
      </c>
      <c r="AI90" s="38" t="s">
        <v>97</v>
      </c>
      <c r="AJ90" s="38" t="s">
        <v>97</v>
      </c>
      <c r="AK90" s="12" t="s">
        <v>97</v>
      </c>
      <c r="AL90" s="29" t="s">
        <v>106</v>
      </c>
      <c r="AM90" s="29" t="s">
        <v>97</v>
      </c>
      <c r="AN90" s="39" t="s">
        <v>107</v>
      </c>
      <c r="AO90" s="39" t="s">
        <v>107</v>
      </c>
      <c r="AP90" s="39" t="s">
        <v>107</v>
      </c>
      <c r="AQ90" s="39" t="s">
        <v>192</v>
      </c>
      <c r="AR90" s="28" t="s">
        <v>97</v>
      </c>
    </row>
    <row r="91" spans="1:44" ht="38.25" x14ac:dyDescent="0.2">
      <c r="A91" s="12">
        <v>86</v>
      </c>
      <c r="B91" s="27" t="s">
        <v>93</v>
      </c>
      <c r="C91" s="27" t="s">
        <v>94</v>
      </c>
      <c r="D91" s="12" t="s">
        <v>255</v>
      </c>
      <c r="E91" s="28" t="s">
        <v>256</v>
      </c>
      <c r="F91" s="28" t="s">
        <v>292</v>
      </c>
      <c r="G91" s="28" t="s">
        <v>293</v>
      </c>
      <c r="H91" s="28" t="s">
        <v>130</v>
      </c>
      <c r="I91" s="28" t="s">
        <v>263</v>
      </c>
      <c r="J91" s="28" t="s">
        <v>259</v>
      </c>
      <c r="K91" s="12" t="s">
        <v>101</v>
      </c>
      <c r="L91" s="27" t="s">
        <v>97</v>
      </c>
      <c r="M91" s="27" t="s">
        <v>97</v>
      </c>
      <c r="N91" s="31">
        <v>1037.97812</v>
      </c>
      <c r="O91" s="32">
        <v>1084.0537300000001</v>
      </c>
      <c r="P91" s="31">
        <v>2122.0318500000003</v>
      </c>
      <c r="Q91" s="31">
        <v>8.0059500000000003</v>
      </c>
      <c r="R91" s="31">
        <v>-1.16025</v>
      </c>
      <c r="S91" s="31">
        <v>6.8457000000000008</v>
      </c>
      <c r="T91" s="34">
        <v>-1085.21398</v>
      </c>
      <c r="U91" s="34">
        <v>-2115.1861500000005</v>
      </c>
      <c r="V91" s="35">
        <v>-1.0010702882780542</v>
      </c>
      <c r="W91" s="35">
        <v>-0.99677398810013151</v>
      </c>
      <c r="X91" s="12" t="s">
        <v>97</v>
      </c>
      <c r="Y91" s="12" t="s">
        <v>97</v>
      </c>
      <c r="Z91" s="28" t="s">
        <v>97</v>
      </c>
      <c r="AA91" s="36" t="s">
        <v>97</v>
      </c>
      <c r="AB91" s="36" t="s">
        <v>97</v>
      </c>
      <c r="AC91" s="36" t="s">
        <v>97</v>
      </c>
      <c r="AD91" s="36" t="s">
        <v>97</v>
      </c>
      <c r="AE91" s="36" t="s">
        <v>97</v>
      </c>
      <c r="AF91" s="36" t="s">
        <v>97</v>
      </c>
      <c r="AG91" s="37" t="s">
        <v>97</v>
      </c>
      <c r="AH91" s="37" t="s">
        <v>97</v>
      </c>
      <c r="AI91" s="38" t="s">
        <v>97</v>
      </c>
      <c r="AJ91" s="38" t="s">
        <v>97</v>
      </c>
      <c r="AK91" s="12" t="s">
        <v>97</v>
      </c>
      <c r="AL91" s="29" t="s">
        <v>97</v>
      </c>
      <c r="AM91" s="29" t="s">
        <v>97</v>
      </c>
      <c r="AN91" s="39" t="s">
        <v>97</v>
      </c>
      <c r="AO91" s="39" t="s">
        <v>97</v>
      </c>
      <c r="AP91" s="39" t="s">
        <v>97</v>
      </c>
      <c r="AQ91" s="40" t="s">
        <v>97</v>
      </c>
      <c r="AR91" s="28" t="s">
        <v>97</v>
      </c>
    </row>
    <row r="92" spans="1:44" ht="160.5" customHeight="1" x14ac:dyDescent="0.2">
      <c r="A92" s="12">
        <v>87</v>
      </c>
      <c r="B92" s="27" t="s">
        <v>93</v>
      </c>
      <c r="C92" s="27" t="s">
        <v>94</v>
      </c>
      <c r="D92" s="12" t="s">
        <v>255</v>
      </c>
      <c r="E92" s="28" t="s">
        <v>256</v>
      </c>
      <c r="F92" s="28" t="s">
        <v>294</v>
      </c>
      <c r="G92" s="28" t="s">
        <v>295</v>
      </c>
      <c r="H92" s="28" t="s">
        <v>99</v>
      </c>
      <c r="I92" s="28" t="s">
        <v>99</v>
      </c>
      <c r="J92" s="28" t="s">
        <v>296</v>
      </c>
      <c r="K92" s="12" t="s">
        <v>101</v>
      </c>
      <c r="L92" s="27" t="s">
        <v>102</v>
      </c>
      <c r="M92" s="27" t="s">
        <v>103</v>
      </c>
      <c r="N92" s="31">
        <v>0</v>
      </c>
      <c r="O92" s="32">
        <v>0</v>
      </c>
      <c r="P92" s="31">
        <v>0</v>
      </c>
      <c r="Q92" s="31">
        <v>18271.025440000001</v>
      </c>
      <c r="R92" s="31">
        <v>0</v>
      </c>
      <c r="S92" s="31">
        <v>18271.025440000001</v>
      </c>
      <c r="T92" s="34">
        <v>0</v>
      </c>
      <c r="U92" s="34">
        <v>18271.025440000001</v>
      </c>
      <c r="V92" s="35">
        <v>0</v>
      </c>
      <c r="W92" s="35">
        <v>1</v>
      </c>
      <c r="X92" s="12" t="s">
        <v>104</v>
      </c>
      <c r="Y92" s="12" t="s">
        <v>104</v>
      </c>
      <c r="Z92" s="28" t="s">
        <v>297</v>
      </c>
      <c r="AA92" s="36">
        <v>0</v>
      </c>
      <c r="AB92" s="36">
        <v>0</v>
      </c>
      <c r="AC92" s="36">
        <v>0</v>
      </c>
      <c r="AD92" s="36">
        <v>3114</v>
      </c>
      <c r="AE92" s="36">
        <v>0</v>
      </c>
      <c r="AF92" s="36">
        <v>3114</v>
      </c>
      <c r="AG92" s="37">
        <v>0</v>
      </c>
      <c r="AH92" s="37">
        <v>3114</v>
      </c>
      <c r="AI92" s="38">
        <v>0</v>
      </c>
      <c r="AJ92" s="38">
        <v>1</v>
      </c>
      <c r="AK92" s="12" t="s">
        <v>104</v>
      </c>
      <c r="AL92" s="29" t="s">
        <v>106</v>
      </c>
      <c r="AM92" s="29" t="s">
        <v>163</v>
      </c>
      <c r="AN92" s="39" t="s">
        <v>107</v>
      </c>
      <c r="AO92" s="39" t="s">
        <v>107</v>
      </c>
      <c r="AP92" s="39" t="s">
        <v>121</v>
      </c>
      <c r="AQ92" s="39" t="s">
        <v>108</v>
      </c>
      <c r="AR92" s="42" t="s">
        <v>298</v>
      </c>
    </row>
    <row r="93" spans="1:44" ht="25.5" x14ac:dyDescent="0.2">
      <c r="A93" s="12">
        <v>88</v>
      </c>
      <c r="B93" s="27" t="s">
        <v>93</v>
      </c>
      <c r="C93" s="27" t="s">
        <v>94</v>
      </c>
      <c r="D93" s="12" t="s">
        <v>255</v>
      </c>
      <c r="E93" s="28" t="s">
        <v>256</v>
      </c>
      <c r="F93" s="28" t="s">
        <v>294</v>
      </c>
      <c r="G93" s="28" t="s">
        <v>295</v>
      </c>
      <c r="H93" s="28" t="s">
        <v>130</v>
      </c>
      <c r="I93" s="28" t="s">
        <v>299</v>
      </c>
      <c r="J93" s="28" t="s">
        <v>296</v>
      </c>
      <c r="K93" s="12" t="s">
        <v>101</v>
      </c>
      <c r="L93" s="27" t="s">
        <v>97</v>
      </c>
      <c r="M93" s="27" t="s">
        <v>97</v>
      </c>
      <c r="N93" s="31">
        <v>0</v>
      </c>
      <c r="O93" s="32">
        <v>0</v>
      </c>
      <c r="P93" s="31">
        <v>0</v>
      </c>
      <c r="Q93" s="31">
        <v>18271.025440000001</v>
      </c>
      <c r="R93" s="31">
        <v>0</v>
      </c>
      <c r="S93" s="31">
        <v>18271.025440000001</v>
      </c>
      <c r="T93" s="34">
        <v>0</v>
      </c>
      <c r="U93" s="34">
        <v>18271.025440000001</v>
      </c>
      <c r="V93" s="35">
        <v>0</v>
      </c>
      <c r="W93" s="35">
        <v>1</v>
      </c>
      <c r="X93" s="12" t="s">
        <v>97</v>
      </c>
      <c r="Y93" s="12" t="s">
        <v>97</v>
      </c>
      <c r="Z93" s="28" t="s">
        <v>297</v>
      </c>
      <c r="AA93" s="36">
        <v>0</v>
      </c>
      <c r="AB93" s="36">
        <v>0</v>
      </c>
      <c r="AC93" s="36">
        <v>0</v>
      </c>
      <c r="AD93" s="36">
        <v>3114</v>
      </c>
      <c r="AE93" s="36">
        <v>0</v>
      </c>
      <c r="AF93" s="36">
        <v>3114</v>
      </c>
      <c r="AG93" s="37">
        <v>0</v>
      </c>
      <c r="AH93" s="37">
        <v>3114</v>
      </c>
      <c r="AI93" s="38">
        <v>0</v>
      </c>
      <c r="AJ93" s="38">
        <v>1</v>
      </c>
      <c r="AK93" s="12" t="s">
        <v>97</v>
      </c>
      <c r="AL93" s="29" t="s">
        <v>97</v>
      </c>
      <c r="AM93" s="29" t="s">
        <v>97</v>
      </c>
      <c r="AN93" s="39" t="s">
        <v>97</v>
      </c>
      <c r="AO93" s="39" t="s">
        <v>97</v>
      </c>
      <c r="AP93" s="39" t="s">
        <v>97</v>
      </c>
      <c r="AQ93" s="40" t="s">
        <v>97</v>
      </c>
      <c r="AR93" s="28" t="s">
        <v>97</v>
      </c>
    </row>
    <row r="94" spans="1:44" ht="25.5" x14ac:dyDescent="0.2">
      <c r="A94" s="12">
        <v>89</v>
      </c>
      <c r="B94" s="27" t="s">
        <v>93</v>
      </c>
      <c r="C94" s="27" t="s">
        <v>94</v>
      </c>
      <c r="D94" s="12" t="s">
        <v>255</v>
      </c>
      <c r="E94" s="28" t="s">
        <v>256</v>
      </c>
      <c r="F94" s="28" t="s">
        <v>294</v>
      </c>
      <c r="G94" s="28" t="s">
        <v>295</v>
      </c>
      <c r="H94" s="28" t="s">
        <v>109</v>
      </c>
      <c r="I94" s="28" t="s">
        <v>300</v>
      </c>
      <c r="J94" s="28" t="s">
        <v>296</v>
      </c>
      <c r="K94" s="12" t="s">
        <v>101</v>
      </c>
      <c r="L94" s="27" t="s">
        <v>97</v>
      </c>
      <c r="M94" s="27" t="s">
        <v>97</v>
      </c>
      <c r="N94" s="31">
        <v>0</v>
      </c>
      <c r="O94" s="32">
        <v>0</v>
      </c>
      <c r="P94" s="31">
        <v>0</v>
      </c>
      <c r="Q94" s="31">
        <v>18271.025440000001</v>
      </c>
      <c r="R94" s="31">
        <v>0</v>
      </c>
      <c r="S94" s="31">
        <v>18271.025440000001</v>
      </c>
      <c r="T94" s="34">
        <v>0</v>
      </c>
      <c r="U94" s="34">
        <v>18271.025440000001</v>
      </c>
      <c r="V94" s="35">
        <v>0</v>
      </c>
      <c r="W94" s="35">
        <v>1</v>
      </c>
      <c r="X94" s="12" t="s">
        <v>97</v>
      </c>
      <c r="Y94" s="12" t="s">
        <v>97</v>
      </c>
      <c r="Z94" s="28" t="s">
        <v>297</v>
      </c>
      <c r="AA94" s="36">
        <v>0</v>
      </c>
      <c r="AB94" s="36">
        <v>0</v>
      </c>
      <c r="AC94" s="36">
        <v>0</v>
      </c>
      <c r="AD94" s="36">
        <v>3114</v>
      </c>
      <c r="AE94" s="36">
        <v>0</v>
      </c>
      <c r="AF94" s="36">
        <v>3114</v>
      </c>
      <c r="AG94" s="37">
        <v>0</v>
      </c>
      <c r="AH94" s="37">
        <v>3114</v>
      </c>
      <c r="AI94" s="38">
        <v>0</v>
      </c>
      <c r="AJ94" s="38">
        <v>1</v>
      </c>
      <c r="AK94" s="12" t="s">
        <v>97</v>
      </c>
      <c r="AL94" s="29" t="s">
        <v>97</v>
      </c>
      <c r="AM94" s="29" t="s">
        <v>97</v>
      </c>
      <c r="AN94" s="39" t="s">
        <v>97</v>
      </c>
      <c r="AO94" s="39" t="s">
        <v>97</v>
      </c>
      <c r="AP94" s="39" t="s">
        <v>97</v>
      </c>
      <c r="AQ94" s="40" t="s">
        <v>97</v>
      </c>
      <c r="AR94" s="28" t="s">
        <v>97</v>
      </c>
    </row>
    <row r="95" spans="1:44" ht="183" customHeight="1" x14ac:dyDescent="0.2">
      <c r="A95" s="12">
        <v>90</v>
      </c>
      <c r="B95" s="27" t="s">
        <v>93</v>
      </c>
      <c r="C95" s="27" t="s">
        <v>94</v>
      </c>
      <c r="D95" s="12" t="s">
        <v>255</v>
      </c>
      <c r="E95" s="28" t="s">
        <v>256</v>
      </c>
      <c r="F95" s="28" t="s">
        <v>301</v>
      </c>
      <c r="G95" s="28" t="s">
        <v>302</v>
      </c>
      <c r="H95" s="28" t="s">
        <v>99</v>
      </c>
      <c r="I95" s="28" t="s">
        <v>99</v>
      </c>
      <c r="J95" s="28" t="s">
        <v>296</v>
      </c>
      <c r="K95" s="12" t="s">
        <v>101</v>
      </c>
      <c r="L95" s="27" t="s">
        <v>102</v>
      </c>
      <c r="M95" s="27" t="s">
        <v>103</v>
      </c>
      <c r="N95" s="31">
        <v>17835.374039999999</v>
      </c>
      <c r="O95" s="32">
        <v>18627.082300000002</v>
      </c>
      <c r="P95" s="31">
        <v>36462.456340000004</v>
      </c>
      <c r="Q95" s="31">
        <v>1808.12103</v>
      </c>
      <c r="R95" s="31">
        <v>1967.2188100000001</v>
      </c>
      <c r="S95" s="31">
        <v>3775.3398400000001</v>
      </c>
      <c r="T95" s="34">
        <v>-16659.863490000003</v>
      </c>
      <c r="U95" s="34">
        <v>-32687.116500000004</v>
      </c>
      <c r="V95" s="35">
        <v>-0.89438932097272161</v>
      </c>
      <c r="W95" s="35">
        <v>-0.89645953073494988</v>
      </c>
      <c r="X95" s="12" t="s">
        <v>104</v>
      </c>
      <c r="Y95" s="12" t="s">
        <v>119</v>
      </c>
      <c r="Z95" s="28" t="s">
        <v>303</v>
      </c>
      <c r="AA95" s="41">
        <v>1186.03</v>
      </c>
      <c r="AB95" s="41">
        <v>1186.03</v>
      </c>
      <c r="AC95" s="36">
        <v>2372.06</v>
      </c>
      <c r="AD95" s="36">
        <v>0</v>
      </c>
      <c r="AE95" s="36">
        <v>0</v>
      </c>
      <c r="AF95" s="36">
        <v>0</v>
      </c>
      <c r="AG95" s="37">
        <v>-1186.03</v>
      </c>
      <c r="AH95" s="37">
        <v>-2372.06</v>
      </c>
      <c r="AI95" s="38">
        <v>-1</v>
      </c>
      <c r="AJ95" s="38">
        <v>-1</v>
      </c>
      <c r="AK95" s="12" t="s">
        <v>119</v>
      </c>
      <c r="AL95" s="29" t="s">
        <v>304</v>
      </c>
      <c r="AM95" s="29" t="s">
        <v>305</v>
      </c>
      <c r="AN95" s="39" t="s">
        <v>153</v>
      </c>
      <c r="AO95" s="39" t="s">
        <v>107</v>
      </c>
      <c r="AP95" s="39" t="s">
        <v>153</v>
      </c>
      <c r="AQ95" s="39" t="s">
        <v>108</v>
      </c>
      <c r="AR95" s="42" t="s">
        <v>306</v>
      </c>
    </row>
    <row r="96" spans="1:44" ht="25.5" x14ac:dyDescent="0.2">
      <c r="A96" s="12">
        <v>91</v>
      </c>
      <c r="B96" s="27" t="s">
        <v>93</v>
      </c>
      <c r="C96" s="27" t="s">
        <v>94</v>
      </c>
      <c r="D96" s="12" t="s">
        <v>255</v>
      </c>
      <c r="E96" s="28" t="s">
        <v>256</v>
      </c>
      <c r="F96" s="28" t="s">
        <v>301</v>
      </c>
      <c r="G96" s="28" t="s">
        <v>302</v>
      </c>
      <c r="H96" s="28" t="s">
        <v>130</v>
      </c>
      <c r="I96" s="28" t="s">
        <v>299</v>
      </c>
      <c r="J96" s="28" t="s">
        <v>296</v>
      </c>
      <c r="K96" s="12" t="s">
        <v>111</v>
      </c>
      <c r="L96" s="27" t="s">
        <v>97</v>
      </c>
      <c r="M96" s="27" t="s">
        <v>97</v>
      </c>
      <c r="N96" s="31">
        <v>16635.8756371337</v>
      </c>
      <c r="O96" s="32">
        <v>17374.33844</v>
      </c>
      <c r="P96" s="31">
        <v>34010.2140771337</v>
      </c>
      <c r="Q96" s="31">
        <v>1808.12103</v>
      </c>
      <c r="R96" s="31">
        <v>1967.2188100000001</v>
      </c>
      <c r="S96" s="31">
        <v>3775.3398400000001</v>
      </c>
      <c r="T96" s="34">
        <v>-15407.1</v>
      </c>
      <c r="U96" s="34">
        <v>-30234.9</v>
      </c>
      <c r="V96" s="35">
        <v>-0.88700000000000001</v>
      </c>
      <c r="W96" s="35">
        <v>-0.88900000000000001</v>
      </c>
      <c r="X96" s="12" t="s">
        <v>97</v>
      </c>
      <c r="Y96" s="12" t="s">
        <v>97</v>
      </c>
      <c r="Z96" s="28" t="s">
        <v>303</v>
      </c>
      <c r="AA96" s="36">
        <v>1186.03</v>
      </c>
      <c r="AB96" s="36">
        <v>1186.03</v>
      </c>
      <c r="AC96" s="36">
        <v>2372.06</v>
      </c>
      <c r="AD96" s="36">
        <v>0</v>
      </c>
      <c r="AE96" s="36">
        <v>0</v>
      </c>
      <c r="AF96" s="36">
        <v>0</v>
      </c>
      <c r="AG96" s="37">
        <v>-1186.03</v>
      </c>
      <c r="AH96" s="37">
        <v>-2372.06</v>
      </c>
      <c r="AI96" s="38">
        <v>-1</v>
      </c>
      <c r="AJ96" s="38">
        <v>-1</v>
      </c>
      <c r="AK96" s="12" t="s">
        <v>97</v>
      </c>
      <c r="AL96" s="29" t="s">
        <v>97</v>
      </c>
      <c r="AM96" s="29" t="s">
        <v>97</v>
      </c>
      <c r="AN96" s="39" t="s">
        <v>97</v>
      </c>
      <c r="AO96" s="39" t="s">
        <v>97</v>
      </c>
      <c r="AP96" s="39" t="s">
        <v>97</v>
      </c>
      <c r="AQ96" s="40" t="s">
        <v>97</v>
      </c>
      <c r="AR96" s="28" t="s">
        <v>97</v>
      </c>
    </row>
    <row r="97" spans="1:44" ht="25.5" x14ac:dyDescent="0.2">
      <c r="A97" s="12">
        <v>92</v>
      </c>
      <c r="B97" s="27" t="s">
        <v>93</v>
      </c>
      <c r="C97" s="27" t="s">
        <v>94</v>
      </c>
      <c r="D97" s="12" t="s">
        <v>255</v>
      </c>
      <c r="E97" s="28" t="s">
        <v>256</v>
      </c>
      <c r="F97" s="28" t="s">
        <v>301</v>
      </c>
      <c r="G97" s="28" t="s">
        <v>302</v>
      </c>
      <c r="H97" s="28" t="s">
        <v>109</v>
      </c>
      <c r="I97" s="28" t="s">
        <v>300</v>
      </c>
      <c r="J97" s="28" t="s">
        <v>296</v>
      </c>
      <c r="K97" s="12" t="s">
        <v>111</v>
      </c>
      <c r="L97" s="27" t="s">
        <v>97</v>
      </c>
      <c r="M97" s="27" t="s">
        <v>97</v>
      </c>
      <c r="N97" s="31">
        <v>16635.8756371337</v>
      </c>
      <c r="O97" s="32">
        <v>17374.33844</v>
      </c>
      <c r="P97" s="31">
        <v>34010.2140771337</v>
      </c>
      <c r="Q97" s="31">
        <v>1808.12103</v>
      </c>
      <c r="R97" s="31">
        <v>1967.2188100000001</v>
      </c>
      <c r="S97" s="31">
        <v>3775.3398400000001</v>
      </c>
      <c r="T97" s="34">
        <v>-15407.1</v>
      </c>
      <c r="U97" s="34">
        <v>-30234.9</v>
      </c>
      <c r="V97" s="35">
        <v>-0.88700000000000001</v>
      </c>
      <c r="W97" s="35">
        <v>-0.88900000000000001</v>
      </c>
      <c r="X97" s="12" t="s">
        <v>97</v>
      </c>
      <c r="Y97" s="12" t="s">
        <v>97</v>
      </c>
      <c r="Z97" s="28" t="s">
        <v>303</v>
      </c>
      <c r="AA97" s="36">
        <v>1186.03</v>
      </c>
      <c r="AB97" s="36">
        <v>1186.03</v>
      </c>
      <c r="AC97" s="36">
        <v>2372.06</v>
      </c>
      <c r="AD97" s="36">
        <v>0</v>
      </c>
      <c r="AE97" s="36">
        <v>0</v>
      </c>
      <c r="AF97" s="36">
        <v>0</v>
      </c>
      <c r="AG97" s="37">
        <v>-1186.03</v>
      </c>
      <c r="AH97" s="37">
        <v>-2372.06</v>
      </c>
      <c r="AI97" s="38">
        <v>-1</v>
      </c>
      <c r="AJ97" s="38">
        <v>-1</v>
      </c>
      <c r="AK97" s="12" t="s">
        <v>97</v>
      </c>
      <c r="AL97" s="29" t="s">
        <v>97</v>
      </c>
      <c r="AM97" s="29" t="s">
        <v>97</v>
      </c>
      <c r="AN97" s="39" t="s">
        <v>97</v>
      </c>
      <c r="AO97" s="39" t="s">
        <v>97</v>
      </c>
      <c r="AP97" s="39" t="s">
        <v>97</v>
      </c>
      <c r="AQ97" s="40" t="s">
        <v>97</v>
      </c>
      <c r="AR97" s="28" t="s">
        <v>97</v>
      </c>
    </row>
    <row r="98" spans="1:44" ht="38.25" x14ac:dyDescent="0.2">
      <c r="A98" s="12">
        <v>93</v>
      </c>
      <c r="B98" s="27" t="s">
        <v>93</v>
      </c>
      <c r="C98" s="27" t="s">
        <v>94</v>
      </c>
      <c r="D98" s="12" t="s">
        <v>255</v>
      </c>
      <c r="E98" s="28" t="s">
        <v>256</v>
      </c>
      <c r="F98" s="28" t="s">
        <v>301</v>
      </c>
      <c r="G98" s="28" t="s">
        <v>302</v>
      </c>
      <c r="H98" s="28" t="s">
        <v>112</v>
      </c>
      <c r="I98" s="28" t="s">
        <v>112</v>
      </c>
      <c r="J98" s="28" t="s">
        <v>296</v>
      </c>
      <c r="K98" s="12" t="s">
        <v>111</v>
      </c>
      <c r="L98" s="27" t="s">
        <v>97</v>
      </c>
      <c r="M98" s="27" t="s">
        <v>97</v>
      </c>
      <c r="N98" s="31">
        <v>1199.4984028662984</v>
      </c>
      <c r="O98" s="32">
        <v>1252.74386</v>
      </c>
      <c r="P98" s="31">
        <v>2452.2422628662985</v>
      </c>
      <c r="Q98" s="31">
        <v>0</v>
      </c>
      <c r="R98" s="31">
        <v>0</v>
      </c>
      <c r="S98" s="31">
        <v>0</v>
      </c>
      <c r="T98" s="34">
        <v>0</v>
      </c>
      <c r="U98" s="34">
        <v>0</v>
      </c>
      <c r="V98" s="109">
        <v>-1</v>
      </c>
      <c r="W98" s="109">
        <v>-1</v>
      </c>
      <c r="X98" s="12" t="s">
        <v>97</v>
      </c>
      <c r="Y98" s="12" t="s">
        <v>97</v>
      </c>
      <c r="Z98" s="28" t="s">
        <v>105</v>
      </c>
      <c r="AA98" s="41" t="s">
        <v>97</v>
      </c>
      <c r="AB98" s="41" t="s">
        <v>97</v>
      </c>
      <c r="AC98" s="41" t="s">
        <v>97</v>
      </c>
      <c r="AD98" s="41" t="s">
        <v>97</v>
      </c>
      <c r="AE98" s="41" t="s">
        <v>97</v>
      </c>
      <c r="AF98" s="41" t="s">
        <v>97</v>
      </c>
      <c r="AG98" s="37" t="s">
        <v>97</v>
      </c>
      <c r="AH98" s="37" t="s">
        <v>97</v>
      </c>
      <c r="AI98" s="57" t="s">
        <v>97</v>
      </c>
      <c r="AJ98" s="57" t="s">
        <v>97</v>
      </c>
      <c r="AK98" s="12" t="s">
        <v>97</v>
      </c>
      <c r="AL98" s="29" t="s">
        <v>97</v>
      </c>
      <c r="AM98" s="29" t="s">
        <v>97</v>
      </c>
      <c r="AN98" s="39" t="s">
        <v>97</v>
      </c>
      <c r="AO98" s="39" t="s">
        <v>97</v>
      </c>
      <c r="AP98" s="39" t="s">
        <v>97</v>
      </c>
      <c r="AQ98" s="40" t="s">
        <v>97</v>
      </c>
      <c r="AR98" s="28" t="s">
        <v>97</v>
      </c>
    </row>
    <row r="99" spans="1:44" ht="111" customHeight="1" x14ac:dyDescent="0.2">
      <c r="A99" s="12">
        <v>94</v>
      </c>
      <c r="B99" s="27" t="s">
        <v>93</v>
      </c>
      <c r="C99" s="27" t="s">
        <v>94</v>
      </c>
      <c r="D99" s="12" t="s">
        <v>255</v>
      </c>
      <c r="E99" s="28" t="s">
        <v>256</v>
      </c>
      <c r="F99" s="28" t="s">
        <v>307</v>
      </c>
      <c r="G99" s="28" t="s">
        <v>308</v>
      </c>
      <c r="H99" s="28" t="s">
        <v>99</v>
      </c>
      <c r="I99" s="28" t="s">
        <v>99</v>
      </c>
      <c r="J99" s="28" t="s">
        <v>259</v>
      </c>
      <c r="K99" s="12" t="s">
        <v>101</v>
      </c>
      <c r="L99" s="27" t="s">
        <v>102</v>
      </c>
      <c r="M99" s="27" t="s">
        <v>103</v>
      </c>
      <c r="N99" s="31">
        <v>6071.0806900000007</v>
      </c>
      <c r="O99" s="32">
        <v>6340.5746100000006</v>
      </c>
      <c r="P99" s="31">
        <v>12411.655300000002</v>
      </c>
      <c r="Q99" s="31">
        <v>-8.7618500000000008</v>
      </c>
      <c r="R99" s="31">
        <v>0</v>
      </c>
      <c r="S99" s="31">
        <v>-8.7618500000000008</v>
      </c>
      <c r="T99" s="34">
        <v>-6340.5746100000006</v>
      </c>
      <c r="U99" s="34">
        <v>-12420.417150000003</v>
      </c>
      <c r="V99" s="35">
        <v>-1</v>
      </c>
      <c r="W99" s="35">
        <v>-1.0007059372652736</v>
      </c>
      <c r="X99" s="12" t="s">
        <v>104</v>
      </c>
      <c r="Y99" s="12" t="s">
        <v>104</v>
      </c>
      <c r="Z99" s="28" t="s">
        <v>309</v>
      </c>
      <c r="AA99" s="36">
        <v>2092.5700000000002</v>
      </c>
      <c r="AB99" s="36">
        <v>2092.5679470571581</v>
      </c>
      <c r="AC99" s="36">
        <v>4185.1379470571583</v>
      </c>
      <c r="AD99" s="36">
        <v>0</v>
      </c>
      <c r="AE99" s="36">
        <v>0</v>
      </c>
      <c r="AF99" s="36">
        <v>0</v>
      </c>
      <c r="AG99" s="37">
        <v>-2092.5679470571581</v>
      </c>
      <c r="AH99" s="37">
        <v>-4185.1379470571583</v>
      </c>
      <c r="AI99" s="38">
        <v>-1</v>
      </c>
      <c r="AJ99" s="38">
        <v>-1</v>
      </c>
      <c r="AK99" s="12" t="s">
        <v>119</v>
      </c>
      <c r="AL99" s="29" t="s">
        <v>106</v>
      </c>
      <c r="AM99" s="29" t="s">
        <v>310</v>
      </c>
      <c r="AN99" s="39" t="s">
        <v>153</v>
      </c>
      <c r="AO99" s="39" t="s">
        <v>153</v>
      </c>
      <c r="AP99" s="39" t="s">
        <v>153</v>
      </c>
      <c r="AQ99" s="39" t="s">
        <v>311</v>
      </c>
      <c r="AR99" s="42" t="s">
        <v>312</v>
      </c>
    </row>
    <row r="100" spans="1:44" ht="25.5" x14ac:dyDescent="0.2">
      <c r="A100" s="12">
        <v>95</v>
      </c>
      <c r="B100" s="27" t="s">
        <v>93</v>
      </c>
      <c r="C100" s="27" t="s">
        <v>94</v>
      </c>
      <c r="D100" s="12" t="s">
        <v>255</v>
      </c>
      <c r="E100" s="28" t="s">
        <v>256</v>
      </c>
      <c r="F100" s="28" t="s">
        <v>307</v>
      </c>
      <c r="G100" s="28" t="s">
        <v>308</v>
      </c>
      <c r="H100" s="28" t="s">
        <v>130</v>
      </c>
      <c r="I100" s="28" t="s">
        <v>313</v>
      </c>
      <c r="J100" s="28" t="s">
        <v>259</v>
      </c>
      <c r="K100" s="12" t="s">
        <v>101</v>
      </c>
      <c r="L100" s="27" t="s">
        <v>97</v>
      </c>
      <c r="M100" s="27" t="s">
        <v>97</v>
      </c>
      <c r="N100" s="31">
        <v>6071.0806900000007</v>
      </c>
      <c r="O100" s="32">
        <v>6340.5746100000006</v>
      </c>
      <c r="P100" s="31">
        <v>12411.655300000002</v>
      </c>
      <c r="Q100" s="31">
        <v>-8.7618500000000008</v>
      </c>
      <c r="R100" s="31">
        <v>0</v>
      </c>
      <c r="S100" s="31">
        <v>-8.7618500000000008</v>
      </c>
      <c r="T100" s="34">
        <v>-6340.5746100000006</v>
      </c>
      <c r="U100" s="34">
        <v>-12420.417150000003</v>
      </c>
      <c r="V100" s="35">
        <v>-1</v>
      </c>
      <c r="W100" s="35">
        <v>-1.0007059372652736</v>
      </c>
      <c r="X100" s="12" t="s">
        <v>97</v>
      </c>
      <c r="Y100" s="12" t="s">
        <v>97</v>
      </c>
      <c r="Z100" s="28" t="s">
        <v>309</v>
      </c>
      <c r="AA100" s="36">
        <v>2092.5700000000002</v>
      </c>
      <c r="AB100" s="36">
        <v>2092.5679470571581</v>
      </c>
      <c r="AC100" s="36">
        <v>4185.1379470571583</v>
      </c>
      <c r="AD100" s="36">
        <v>0</v>
      </c>
      <c r="AE100" s="36">
        <v>0</v>
      </c>
      <c r="AF100" s="36">
        <v>0</v>
      </c>
      <c r="AG100" s="37">
        <v>-2092.5679470571581</v>
      </c>
      <c r="AH100" s="37">
        <v>-4185.1379470571583</v>
      </c>
      <c r="AI100" s="38">
        <v>-1</v>
      </c>
      <c r="AJ100" s="38">
        <v>-1</v>
      </c>
      <c r="AK100" s="12" t="s">
        <v>97</v>
      </c>
      <c r="AL100" s="29" t="s">
        <v>97</v>
      </c>
      <c r="AM100" s="29" t="s">
        <v>97</v>
      </c>
      <c r="AN100" s="39" t="s">
        <v>97</v>
      </c>
      <c r="AO100" s="39" t="s">
        <v>97</v>
      </c>
      <c r="AP100" s="39" t="s">
        <v>97</v>
      </c>
      <c r="AQ100" s="40" t="s">
        <v>97</v>
      </c>
      <c r="AR100" s="28" t="s">
        <v>97</v>
      </c>
    </row>
    <row r="101" spans="1:44" ht="84" customHeight="1" x14ac:dyDescent="0.2">
      <c r="A101" s="12">
        <v>96</v>
      </c>
      <c r="B101" s="27" t="s">
        <v>93</v>
      </c>
      <c r="C101" s="27" t="s">
        <v>94</v>
      </c>
      <c r="D101" s="12" t="s">
        <v>255</v>
      </c>
      <c r="E101" s="28" t="s">
        <v>256</v>
      </c>
      <c r="F101" s="28" t="s">
        <v>314</v>
      </c>
      <c r="G101" s="28" t="s">
        <v>315</v>
      </c>
      <c r="H101" s="28" t="s">
        <v>99</v>
      </c>
      <c r="I101" s="28" t="s">
        <v>99</v>
      </c>
      <c r="J101" s="28" t="s">
        <v>259</v>
      </c>
      <c r="K101" s="12" t="s">
        <v>101</v>
      </c>
      <c r="L101" s="27" t="s">
        <v>102</v>
      </c>
      <c r="M101" s="27" t="s">
        <v>103</v>
      </c>
      <c r="N101" s="31">
        <v>18522.974469999997</v>
      </c>
      <c r="O101" s="32">
        <v>19345.205170000001</v>
      </c>
      <c r="P101" s="31">
        <v>37868.179640000002</v>
      </c>
      <c r="Q101" s="31">
        <v>5194.5630199999996</v>
      </c>
      <c r="R101" s="31">
        <v>7643.3055999999997</v>
      </c>
      <c r="S101" s="31">
        <v>12837.868619999999</v>
      </c>
      <c r="T101" s="34">
        <v>-11701.899570000001</v>
      </c>
      <c r="U101" s="34">
        <v>-25030.311020000001</v>
      </c>
      <c r="V101" s="35">
        <v>-0.6048992226842328</v>
      </c>
      <c r="W101" s="35">
        <v>-0.66098532482825201</v>
      </c>
      <c r="X101" s="12" t="s">
        <v>104</v>
      </c>
      <c r="Y101" s="12" t="s">
        <v>119</v>
      </c>
      <c r="Z101" s="28" t="s">
        <v>297</v>
      </c>
      <c r="AA101" s="36">
        <v>3952.06</v>
      </c>
      <c r="AB101" s="36">
        <v>3952.0623718532693</v>
      </c>
      <c r="AC101" s="36">
        <v>7904.1223718532692</v>
      </c>
      <c r="AD101" s="36">
        <v>663</v>
      </c>
      <c r="AE101" s="36">
        <v>756</v>
      </c>
      <c r="AF101" s="36">
        <v>1419</v>
      </c>
      <c r="AG101" s="37">
        <v>-3196.0623718532693</v>
      </c>
      <c r="AH101" s="37">
        <v>-6485.1223718532692</v>
      </c>
      <c r="AI101" s="38">
        <v>-0.80870747248721087</v>
      </c>
      <c r="AJ101" s="38">
        <v>-0.82047342725195072</v>
      </c>
      <c r="AK101" s="12" t="s">
        <v>119</v>
      </c>
      <c r="AL101" s="29" t="s">
        <v>316</v>
      </c>
      <c r="AM101" s="29" t="s">
        <v>317</v>
      </c>
      <c r="AN101" s="39" t="s">
        <v>153</v>
      </c>
      <c r="AO101" s="39" t="s">
        <v>107</v>
      </c>
      <c r="AP101" s="39" t="s">
        <v>153</v>
      </c>
      <c r="AQ101" s="39" t="s">
        <v>108</v>
      </c>
      <c r="AR101" s="28" t="s">
        <v>318</v>
      </c>
    </row>
    <row r="102" spans="1:44" ht="84" customHeight="1" x14ac:dyDescent="0.2">
      <c r="A102" s="12">
        <v>97</v>
      </c>
      <c r="B102" s="27" t="s">
        <v>93</v>
      </c>
      <c r="C102" s="27" t="s">
        <v>94</v>
      </c>
      <c r="D102" s="12" t="s">
        <v>255</v>
      </c>
      <c r="E102" s="28" t="s">
        <v>256</v>
      </c>
      <c r="F102" s="28" t="s">
        <v>319</v>
      </c>
      <c r="G102" s="28" t="s">
        <v>315</v>
      </c>
      <c r="H102" s="28" t="s">
        <v>130</v>
      </c>
      <c r="I102" s="28" t="s">
        <v>320</v>
      </c>
      <c r="J102" s="28" t="s">
        <v>259</v>
      </c>
      <c r="K102" s="12" t="s">
        <v>101</v>
      </c>
      <c r="L102" s="27" t="s">
        <v>97</v>
      </c>
      <c r="M102" s="27" t="s">
        <v>97</v>
      </c>
      <c r="N102" s="48">
        <v>18522.974469999997</v>
      </c>
      <c r="O102" s="58">
        <v>19345.205170000001</v>
      </c>
      <c r="P102" s="48">
        <v>37868.179640000002</v>
      </c>
      <c r="Q102" s="48">
        <v>5194.5630199999996</v>
      </c>
      <c r="R102" s="48">
        <v>7643.3055999999997</v>
      </c>
      <c r="S102" s="48">
        <v>12837.868619999999</v>
      </c>
      <c r="T102" s="34">
        <f>R102-O102</f>
        <v>-11701.899570000001</v>
      </c>
      <c r="U102" s="34">
        <f>S102-P102</f>
        <v>-25030.311020000001</v>
      </c>
      <c r="V102" s="35">
        <f>IF(O102=0,1,T102/O102)</f>
        <v>-0.6048992226842328</v>
      </c>
      <c r="W102" s="35">
        <f>IF(P102=0,1,S102/P102)</f>
        <v>0.33901467517174794</v>
      </c>
      <c r="X102" s="12" t="s">
        <v>97</v>
      </c>
      <c r="Y102" s="12" t="s">
        <v>97</v>
      </c>
      <c r="Z102" s="28" t="s">
        <v>297</v>
      </c>
      <c r="AA102" s="36">
        <v>3952.06</v>
      </c>
      <c r="AB102" s="36">
        <v>3952.0623718532693</v>
      </c>
      <c r="AC102" s="36">
        <v>7904.1223718532692</v>
      </c>
      <c r="AD102" s="36">
        <v>663</v>
      </c>
      <c r="AE102" s="36">
        <v>756</v>
      </c>
      <c r="AF102" s="36">
        <v>1419</v>
      </c>
      <c r="AG102" s="37">
        <v>-3196.0623718532693</v>
      </c>
      <c r="AH102" s="37">
        <v>-6485.1223718532692</v>
      </c>
      <c r="AI102" s="38">
        <v>-0.80870747248721087</v>
      </c>
      <c r="AJ102" s="38">
        <v>-0.82047342725195072</v>
      </c>
      <c r="AK102" s="12" t="s">
        <v>97</v>
      </c>
      <c r="AL102" s="29" t="s">
        <v>97</v>
      </c>
      <c r="AM102" s="29" t="s">
        <v>97</v>
      </c>
      <c r="AN102" s="39" t="s">
        <v>97</v>
      </c>
      <c r="AO102" s="39" t="s">
        <v>97</v>
      </c>
      <c r="AP102" s="39" t="s">
        <v>97</v>
      </c>
      <c r="AQ102" s="40" t="s">
        <v>97</v>
      </c>
      <c r="AR102" s="28" t="s">
        <v>97</v>
      </c>
    </row>
    <row r="103" spans="1:44" ht="26.25" customHeight="1" x14ac:dyDescent="0.2">
      <c r="A103" s="12">
        <v>98</v>
      </c>
      <c r="B103" s="27" t="s">
        <v>93</v>
      </c>
      <c r="C103" s="27" t="s">
        <v>94</v>
      </c>
      <c r="D103" s="12" t="s">
        <v>255</v>
      </c>
      <c r="E103" s="28" t="s">
        <v>256</v>
      </c>
      <c r="F103" s="28" t="s">
        <v>319</v>
      </c>
      <c r="G103" s="28" t="s">
        <v>315</v>
      </c>
      <c r="H103" s="28" t="s">
        <v>109</v>
      </c>
      <c r="I103" s="28" t="s">
        <v>321</v>
      </c>
      <c r="J103" s="28" t="s">
        <v>259</v>
      </c>
      <c r="K103" s="12" t="s">
        <v>101</v>
      </c>
      <c r="L103" s="27" t="s">
        <v>97</v>
      </c>
      <c r="M103" s="27" t="s">
        <v>97</v>
      </c>
      <c r="N103" s="31">
        <v>18522.974469999997</v>
      </c>
      <c r="O103" s="32">
        <v>19345.205170000001</v>
      </c>
      <c r="P103" s="31">
        <v>37868.179640000002</v>
      </c>
      <c r="Q103" s="31">
        <v>5194.5630199999996</v>
      </c>
      <c r="R103" s="31">
        <v>7643.3055999999997</v>
      </c>
      <c r="S103" s="31">
        <v>12837.868619999999</v>
      </c>
      <c r="T103" s="34">
        <v>-11701.899570000001</v>
      </c>
      <c r="U103" s="34">
        <v>-25030.311020000001</v>
      </c>
      <c r="V103" s="35">
        <v>-0.6048992226842328</v>
      </c>
      <c r="W103" s="35">
        <v>-0.66098532482825201</v>
      </c>
      <c r="X103" s="12" t="s">
        <v>97</v>
      </c>
      <c r="Y103" s="12" t="s">
        <v>97</v>
      </c>
      <c r="Z103" s="28" t="s">
        <v>297</v>
      </c>
      <c r="AA103" s="36">
        <v>3952.06</v>
      </c>
      <c r="AB103" s="36">
        <v>3952.0623718532693</v>
      </c>
      <c r="AC103" s="36">
        <v>7904.1223718532692</v>
      </c>
      <c r="AD103" s="36">
        <v>663</v>
      </c>
      <c r="AE103" s="36">
        <v>756</v>
      </c>
      <c r="AF103" s="36">
        <v>1419</v>
      </c>
      <c r="AG103" s="37">
        <v>-3196.0623718532693</v>
      </c>
      <c r="AH103" s="37">
        <v>-6485.1223718532692</v>
      </c>
      <c r="AI103" s="38">
        <v>-0.80870747248721087</v>
      </c>
      <c r="AJ103" s="38">
        <v>-0.82047342725195072</v>
      </c>
      <c r="AK103" s="12" t="s">
        <v>97</v>
      </c>
      <c r="AL103" s="29" t="s">
        <v>97</v>
      </c>
      <c r="AM103" s="29" t="s">
        <v>97</v>
      </c>
      <c r="AN103" s="39" t="s">
        <v>97</v>
      </c>
      <c r="AO103" s="39" t="s">
        <v>97</v>
      </c>
      <c r="AP103" s="39" t="s">
        <v>97</v>
      </c>
      <c r="AQ103" s="40" t="s">
        <v>97</v>
      </c>
      <c r="AR103" s="28" t="s">
        <v>97</v>
      </c>
    </row>
    <row r="104" spans="1:44" ht="153.75" customHeight="1" x14ac:dyDescent="0.2">
      <c r="A104" s="12">
        <v>99</v>
      </c>
      <c r="B104" s="27" t="s">
        <v>93</v>
      </c>
      <c r="C104" s="27" t="s">
        <v>94</v>
      </c>
      <c r="D104" s="12" t="s">
        <v>255</v>
      </c>
      <c r="E104" s="28" t="s">
        <v>256</v>
      </c>
      <c r="F104" s="28" t="s">
        <v>322</v>
      </c>
      <c r="G104" s="28" t="s">
        <v>323</v>
      </c>
      <c r="H104" s="28" t="s">
        <v>99</v>
      </c>
      <c r="I104" s="28" t="s">
        <v>99</v>
      </c>
      <c r="J104" s="28" t="s">
        <v>259</v>
      </c>
      <c r="K104" s="12" t="s">
        <v>101</v>
      </c>
      <c r="L104" s="27" t="s">
        <v>102</v>
      </c>
      <c r="M104" s="27" t="s">
        <v>103</v>
      </c>
      <c r="N104" s="31">
        <v>865.32439999999997</v>
      </c>
      <c r="O104" s="32">
        <v>903.73595999999998</v>
      </c>
      <c r="P104" s="31">
        <v>1769.0603599999999</v>
      </c>
      <c r="Q104" s="31">
        <v>330.99528999999995</v>
      </c>
      <c r="R104" s="31">
        <v>301.18421999999998</v>
      </c>
      <c r="S104" s="31">
        <v>632.17950999999994</v>
      </c>
      <c r="T104" s="34">
        <v>-602.55174</v>
      </c>
      <c r="U104" s="34">
        <v>-1136.88085</v>
      </c>
      <c r="V104" s="35">
        <v>-0.66673427490923343</v>
      </c>
      <c r="W104" s="35">
        <v>-0.64264672687595581</v>
      </c>
      <c r="X104" s="12" t="s">
        <v>104</v>
      </c>
      <c r="Y104" s="12" t="s">
        <v>104</v>
      </c>
      <c r="Z104" s="28" t="s">
        <v>274</v>
      </c>
      <c r="AA104" s="36">
        <v>2624.75</v>
      </c>
      <c r="AB104" s="36">
        <v>2624.7529397966869</v>
      </c>
      <c r="AC104" s="36">
        <v>5249.5029397966864</v>
      </c>
      <c r="AD104" s="36">
        <v>0</v>
      </c>
      <c r="AE104" s="36">
        <v>0</v>
      </c>
      <c r="AF104" s="36">
        <v>0</v>
      </c>
      <c r="AG104" s="37">
        <v>-2624.7529397966869</v>
      </c>
      <c r="AH104" s="37">
        <v>-5249.5029397966864</v>
      </c>
      <c r="AI104" s="38">
        <v>-1</v>
      </c>
      <c r="AJ104" s="38">
        <v>-1</v>
      </c>
      <c r="AK104" s="12" t="s">
        <v>119</v>
      </c>
      <c r="AL104" s="29" t="s">
        <v>106</v>
      </c>
      <c r="AM104" s="29" t="s">
        <v>324</v>
      </c>
      <c r="AN104" s="39" t="s">
        <v>153</v>
      </c>
      <c r="AO104" s="39" t="s">
        <v>107</v>
      </c>
      <c r="AP104" s="39" t="s">
        <v>107</v>
      </c>
      <c r="AQ104" s="39" t="s">
        <v>108</v>
      </c>
      <c r="AR104" s="42" t="s">
        <v>325</v>
      </c>
    </row>
    <row r="105" spans="1:44" ht="38.25" x14ac:dyDescent="0.2">
      <c r="A105" s="12">
        <v>100</v>
      </c>
      <c r="B105" s="27" t="s">
        <v>93</v>
      </c>
      <c r="C105" s="27" t="s">
        <v>94</v>
      </c>
      <c r="D105" s="12" t="s">
        <v>255</v>
      </c>
      <c r="E105" s="28" t="s">
        <v>256</v>
      </c>
      <c r="F105" s="28" t="s">
        <v>322</v>
      </c>
      <c r="G105" s="28" t="s">
        <v>323</v>
      </c>
      <c r="H105" s="28" t="s">
        <v>130</v>
      </c>
      <c r="I105" s="28" t="s">
        <v>263</v>
      </c>
      <c r="J105" s="28" t="s">
        <v>259</v>
      </c>
      <c r="K105" s="12" t="s">
        <v>101</v>
      </c>
      <c r="L105" s="27" t="s">
        <v>97</v>
      </c>
      <c r="M105" s="27" t="s">
        <v>97</v>
      </c>
      <c r="N105" s="31">
        <v>865.32439999999997</v>
      </c>
      <c r="O105" s="32">
        <v>903.73595999999998</v>
      </c>
      <c r="P105" s="31">
        <v>1769.0603599999999</v>
      </c>
      <c r="Q105" s="31">
        <v>330.99528999999995</v>
      </c>
      <c r="R105" s="31">
        <v>301.18421999999998</v>
      </c>
      <c r="S105" s="31">
        <v>632.17950999999994</v>
      </c>
      <c r="T105" s="34">
        <v>-602.55174</v>
      </c>
      <c r="U105" s="34">
        <v>-1136.88085</v>
      </c>
      <c r="V105" s="35">
        <v>-0.66673427490923343</v>
      </c>
      <c r="W105" s="35">
        <v>-0.64264672687595581</v>
      </c>
      <c r="X105" s="12" t="s">
        <v>97</v>
      </c>
      <c r="Y105" s="12" t="s">
        <v>97</v>
      </c>
      <c r="Z105" s="28" t="s">
        <v>274</v>
      </c>
      <c r="AA105" s="36">
        <v>2624.75</v>
      </c>
      <c r="AB105" s="36">
        <v>2624.7529397966869</v>
      </c>
      <c r="AC105" s="36">
        <v>5249.5029397966864</v>
      </c>
      <c r="AD105" s="36">
        <v>0</v>
      </c>
      <c r="AE105" s="36">
        <v>0</v>
      </c>
      <c r="AF105" s="36">
        <v>0</v>
      </c>
      <c r="AG105" s="37">
        <v>-2624.7529397966869</v>
      </c>
      <c r="AH105" s="37">
        <v>-5249.5029397966864</v>
      </c>
      <c r="AI105" s="38">
        <v>-1</v>
      </c>
      <c r="AJ105" s="38">
        <v>-1</v>
      </c>
      <c r="AK105" s="12" t="s">
        <v>97</v>
      </c>
      <c r="AL105" s="29" t="s">
        <v>97</v>
      </c>
      <c r="AM105" s="29" t="s">
        <v>97</v>
      </c>
      <c r="AN105" s="39" t="s">
        <v>97</v>
      </c>
      <c r="AO105" s="39" t="s">
        <v>97</v>
      </c>
      <c r="AP105" s="39" t="s">
        <v>97</v>
      </c>
      <c r="AQ105" s="40" t="s">
        <v>97</v>
      </c>
      <c r="AR105" s="28" t="s">
        <v>97</v>
      </c>
    </row>
    <row r="106" spans="1:44" ht="38.25" x14ac:dyDescent="0.2">
      <c r="A106" s="12">
        <v>101</v>
      </c>
      <c r="B106" s="27" t="s">
        <v>93</v>
      </c>
      <c r="C106" s="27" t="s">
        <v>94</v>
      </c>
      <c r="D106" s="12" t="s">
        <v>255</v>
      </c>
      <c r="E106" s="28" t="s">
        <v>256</v>
      </c>
      <c r="F106" s="28" t="s">
        <v>326</v>
      </c>
      <c r="G106" s="28" t="s">
        <v>98</v>
      </c>
      <c r="H106" s="28" t="s">
        <v>117</v>
      </c>
      <c r="I106" s="28" t="s">
        <v>117</v>
      </c>
      <c r="J106" s="28" t="s">
        <v>259</v>
      </c>
      <c r="K106" s="12" t="s">
        <v>101</v>
      </c>
      <c r="L106" s="27" t="s">
        <v>102</v>
      </c>
      <c r="M106" s="27" t="s">
        <v>103</v>
      </c>
      <c r="N106" s="31">
        <v>0</v>
      </c>
      <c r="O106" s="32">
        <v>0</v>
      </c>
      <c r="P106" s="31">
        <v>0</v>
      </c>
      <c r="Q106" s="31">
        <v>-90.195499999999996</v>
      </c>
      <c r="R106" s="31">
        <v>2192.18381</v>
      </c>
      <c r="S106" s="31">
        <v>2101.9883100000002</v>
      </c>
      <c r="T106" s="34">
        <v>2192.18381</v>
      </c>
      <c r="U106" s="34">
        <v>2101.9883100000002</v>
      </c>
      <c r="V106" s="35">
        <v>1</v>
      </c>
      <c r="W106" s="35">
        <v>1</v>
      </c>
      <c r="X106" s="12" t="s">
        <v>104</v>
      </c>
      <c r="Y106" s="12" t="s">
        <v>104</v>
      </c>
      <c r="Z106" s="28" t="s">
        <v>105</v>
      </c>
      <c r="AA106" s="36" t="s">
        <v>97</v>
      </c>
      <c r="AB106" s="36" t="s">
        <v>97</v>
      </c>
      <c r="AC106" s="36" t="s">
        <v>97</v>
      </c>
      <c r="AD106" s="36" t="s">
        <v>97</v>
      </c>
      <c r="AE106" s="36" t="s">
        <v>97</v>
      </c>
      <c r="AF106" s="36" t="s">
        <v>97</v>
      </c>
      <c r="AG106" s="37" t="s">
        <v>97</v>
      </c>
      <c r="AH106" s="37" t="s">
        <v>97</v>
      </c>
      <c r="AI106" s="38" t="s">
        <v>97</v>
      </c>
      <c r="AJ106" s="38" t="s">
        <v>97</v>
      </c>
      <c r="AK106" s="12" t="s">
        <v>97</v>
      </c>
      <c r="AL106" s="29" t="s">
        <v>106</v>
      </c>
      <c r="AM106" s="29" t="s">
        <v>97</v>
      </c>
      <c r="AN106" s="39" t="s">
        <v>107</v>
      </c>
      <c r="AO106" s="39" t="s">
        <v>107</v>
      </c>
      <c r="AP106" s="39" t="s">
        <v>121</v>
      </c>
      <c r="AQ106" s="39" t="s">
        <v>108</v>
      </c>
      <c r="AR106" s="28" t="s">
        <v>97</v>
      </c>
    </row>
    <row r="107" spans="1:44" ht="77.45" customHeight="1" x14ac:dyDescent="0.2">
      <c r="A107" s="12">
        <v>102</v>
      </c>
      <c r="B107" s="27" t="s">
        <v>93</v>
      </c>
      <c r="C107" s="27" t="s">
        <v>94</v>
      </c>
      <c r="D107" s="12" t="s">
        <v>327</v>
      </c>
      <c r="E107" s="28" t="s">
        <v>328</v>
      </c>
      <c r="F107" s="28" t="s">
        <v>329</v>
      </c>
      <c r="G107" s="28" t="s">
        <v>330</v>
      </c>
      <c r="H107" s="28" t="s">
        <v>99</v>
      </c>
      <c r="I107" s="28" t="s">
        <v>99</v>
      </c>
      <c r="J107" s="28" t="s">
        <v>259</v>
      </c>
      <c r="K107" s="12" t="s">
        <v>101</v>
      </c>
      <c r="L107" s="27" t="s">
        <v>102</v>
      </c>
      <c r="M107" s="27" t="s">
        <v>103</v>
      </c>
      <c r="N107" s="31">
        <v>49864.321819999997</v>
      </c>
      <c r="O107" s="32">
        <v>52077.787920000002</v>
      </c>
      <c r="P107" s="31">
        <v>101942.10974</v>
      </c>
      <c r="Q107" s="31">
        <v>73659.277300000002</v>
      </c>
      <c r="R107" s="31">
        <v>97293.099549999999</v>
      </c>
      <c r="S107" s="31">
        <v>170952.37685</v>
      </c>
      <c r="T107" s="34">
        <v>45215.311629999997</v>
      </c>
      <c r="U107" s="34">
        <v>69010.267110000001</v>
      </c>
      <c r="V107" s="35">
        <v>0.86822642504436076</v>
      </c>
      <c r="W107" s="35">
        <v>0.67695545330588525</v>
      </c>
      <c r="X107" s="12" t="s">
        <v>119</v>
      </c>
      <c r="Y107" s="12" t="s">
        <v>119</v>
      </c>
      <c r="Z107" s="28" t="s">
        <v>274</v>
      </c>
      <c r="AA107" s="36">
        <v>1816.54</v>
      </c>
      <c r="AB107" s="36">
        <v>1816.5421763487</v>
      </c>
      <c r="AC107" s="36">
        <v>3633.0821763487002</v>
      </c>
      <c r="AD107" s="36">
        <v>2235</v>
      </c>
      <c r="AE107" s="36" t="s">
        <v>97</v>
      </c>
      <c r="AF107" s="36">
        <v>2235</v>
      </c>
      <c r="AG107" s="37">
        <v>-1816.5421763487</v>
      </c>
      <c r="AH107" s="37">
        <v>-1398.0821763487002</v>
      </c>
      <c r="AI107" s="38">
        <v>-1</v>
      </c>
      <c r="AJ107" s="38">
        <v>-0.38481986051683337</v>
      </c>
      <c r="AK107" s="12" t="s">
        <v>119</v>
      </c>
      <c r="AL107" s="29" t="s">
        <v>331</v>
      </c>
      <c r="AM107" s="29" t="s">
        <v>332</v>
      </c>
      <c r="AN107" s="39" t="s">
        <v>153</v>
      </c>
      <c r="AO107" s="39" t="s">
        <v>107</v>
      </c>
      <c r="AP107" s="39" t="s">
        <v>121</v>
      </c>
      <c r="AQ107" s="59" t="s">
        <v>108</v>
      </c>
      <c r="AR107" s="28" t="s">
        <v>333</v>
      </c>
    </row>
    <row r="108" spans="1:44" ht="25.5" x14ac:dyDescent="0.2">
      <c r="A108" s="12">
        <v>103</v>
      </c>
      <c r="B108" s="27" t="s">
        <v>93</v>
      </c>
      <c r="C108" s="27" t="s">
        <v>94</v>
      </c>
      <c r="D108" s="12" t="s">
        <v>327</v>
      </c>
      <c r="E108" s="28" t="s">
        <v>328</v>
      </c>
      <c r="F108" s="28" t="s">
        <v>329</v>
      </c>
      <c r="G108" s="28" t="s">
        <v>330</v>
      </c>
      <c r="H108" s="28" t="s">
        <v>334</v>
      </c>
      <c r="I108" s="28" t="s">
        <v>335</v>
      </c>
      <c r="J108" s="28" t="s">
        <v>259</v>
      </c>
      <c r="K108" s="12" t="s">
        <v>101</v>
      </c>
      <c r="L108" s="27" t="s">
        <v>97</v>
      </c>
      <c r="M108" s="27" t="s">
        <v>97</v>
      </c>
      <c r="N108" s="31">
        <v>49864.321819999997</v>
      </c>
      <c r="O108" s="32">
        <v>52077.787920000002</v>
      </c>
      <c r="P108" s="31">
        <v>101942.10974</v>
      </c>
      <c r="Q108" s="31">
        <v>73659.277300000002</v>
      </c>
      <c r="R108" s="31">
        <v>97293.099549999999</v>
      </c>
      <c r="S108" s="31">
        <v>170952.37685</v>
      </c>
      <c r="T108" s="34">
        <v>45215.311629999997</v>
      </c>
      <c r="U108" s="34">
        <v>69010.267110000001</v>
      </c>
      <c r="V108" s="35">
        <v>0.86822642504436076</v>
      </c>
      <c r="W108" s="35">
        <v>0.67695545330588525</v>
      </c>
      <c r="X108" s="12" t="s">
        <v>97</v>
      </c>
      <c r="Y108" s="12" t="s">
        <v>97</v>
      </c>
      <c r="Z108" s="28" t="s">
        <v>274</v>
      </c>
      <c r="AA108" s="36">
        <v>1816.54</v>
      </c>
      <c r="AB108" s="36">
        <v>1816.5421763487</v>
      </c>
      <c r="AC108" s="36">
        <v>3633.0821763487002</v>
      </c>
      <c r="AD108" s="36">
        <v>2235</v>
      </c>
      <c r="AE108" s="36">
        <v>2861</v>
      </c>
      <c r="AF108" s="36">
        <v>5096</v>
      </c>
      <c r="AG108" s="37">
        <v>1044.4578236513</v>
      </c>
      <c r="AH108" s="37">
        <v>1462.9178236512998</v>
      </c>
      <c r="AI108" s="38">
        <v>0.57497031296608214</v>
      </c>
      <c r="AJ108" s="38">
        <v>0.40266576769853119</v>
      </c>
      <c r="AK108" s="12" t="s">
        <v>97</v>
      </c>
      <c r="AL108" s="29" t="s">
        <v>97</v>
      </c>
      <c r="AM108" s="29" t="s">
        <v>97</v>
      </c>
      <c r="AN108" s="39" t="s">
        <v>97</v>
      </c>
      <c r="AO108" s="39" t="s">
        <v>97</v>
      </c>
      <c r="AP108" s="39" t="s">
        <v>97</v>
      </c>
      <c r="AQ108" s="40" t="s">
        <v>97</v>
      </c>
      <c r="AR108" s="28" t="s">
        <v>97</v>
      </c>
    </row>
    <row r="109" spans="1:44" ht="67.150000000000006" customHeight="1" x14ac:dyDescent="0.2">
      <c r="A109" s="12">
        <v>104</v>
      </c>
      <c r="B109" s="27" t="s">
        <v>93</v>
      </c>
      <c r="C109" s="27" t="s">
        <v>94</v>
      </c>
      <c r="D109" s="12" t="s">
        <v>327</v>
      </c>
      <c r="E109" s="28" t="s">
        <v>328</v>
      </c>
      <c r="F109" s="28" t="s">
        <v>336</v>
      </c>
      <c r="G109" s="28" t="s">
        <v>337</v>
      </c>
      <c r="H109" s="28" t="s">
        <v>99</v>
      </c>
      <c r="I109" s="28" t="s">
        <v>99</v>
      </c>
      <c r="J109" s="28" t="s">
        <v>259</v>
      </c>
      <c r="K109" s="12" t="s">
        <v>101</v>
      </c>
      <c r="L109" s="27" t="s">
        <v>102</v>
      </c>
      <c r="M109" s="27" t="s">
        <v>103</v>
      </c>
      <c r="N109" s="31">
        <v>899.65926000000002</v>
      </c>
      <c r="O109" s="32">
        <v>939.59493999999995</v>
      </c>
      <c r="P109" s="31">
        <v>1839.2541999999999</v>
      </c>
      <c r="Q109" s="31">
        <v>566.49090000000001</v>
      </c>
      <c r="R109" s="31">
        <v>484.63105000000002</v>
      </c>
      <c r="S109" s="31">
        <v>1051.12195</v>
      </c>
      <c r="T109" s="34">
        <v>-454.96388999999994</v>
      </c>
      <c r="U109" s="34">
        <v>-788.13224999999989</v>
      </c>
      <c r="V109" s="35">
        <v>-0.48421279280197055</v>
      </c>
      <c r="W109" s="35">
        <v>-0.42850642939948158</v>
      </c>
      <c r="X109" s="12" t="s">
        <v>104</v>
      </c>
      <c r="Y109" s="12" t="s">
        <v>104</v>
      </c>
      <c r="Z109" s="28" t="s">
        <v>274</v>
      </c>
      <c r="AA109" s="36">
        <v>3238.2</v>
      </c>
      <c r="AB109" s="36">
        <v>3238.1974754526523</v>
      </c>
      <c r="AC109" s="36">
        <v>6476.3974754526516</v>
      </c>
      <c r="AD109" s="36">
        <v>2241</v>
      </c>
      <c r="AE109" s="36" t="s">
        <v>97</v>
      </c>
      <c r="AF109" s="36">
        <v>2241</v>
      </c>
      <c r="AG109" s="37">
        <v>-3238.1974754526523</v>
      </c>
      <c r="AH109" s="37">
        <v>-4235.3974754526516</v>
      </c>
      <c r="AI109" s="38">
        <v>-1</v>
      </c>
      <c r="AJ109" s="38">
        <v>-0.65397429535571072</v>
      </c>
      <c r="AK109" s="12" t="s">
        <v>119</v>
      </c>
      <c r="AL109" s="29" t="s">
        <v>106</v>
      </c>
      <c r="AM109" s="29" t="s">
        <v>338</v>
      </c>
      <c r="AN109" s="39" t="s">
        <v>153</v>
      </c>
      <c r="AO109" s="39" t="s">
        <v>107</v>
      </c>
      <c r="AP109" s="39" t="s">
        <v>107</v>
      </c>
      <c r="AQ109" s="59" t="s">
        <v>108</v>
      </c>
      <c r="AR109" s="28" t="s">
        <v>339</v>
      </c>
    </row>
    <row r="110" spans="1:44" ht="25.5" x14ac:dyDescent="0.2">
      <c r="A110" s="12">
        <v>105</v>
      </c>
      <c r="B110" s="27" t="s">
        <v>93</v>
      </c>
      <c r="C110" s="27" t="s">
        <v>94</v>
      </c>
      <c r="D110" s="12" t="s">
        <v>327</v>
      </c>
      <c r="E110" s="28" t="s">
        <v>328</v>
      </c>
      <c r="F110" s="28" t="s">
        <v>336</v>
      </c>
      <c r="G110" s="28" t="s">
        <v>337</v>
      </c>
      <c r="H110" s="28" t="s">
        <v>334</v>
      </c>
      <c r="I110" s="28" t="s">
        <v>335</v>
      </c>
      <c r="J110" s="28" t="s">
        <v>259</v>
      </c>
      <c r="K110" s="12" t="s">
        <v>101</v>
      </c>
      <c r="L110" s="27" t="s">
        <v>97</v>
      </c>
      <c r="M110" s="27" t="s">
        <v>97</v>
      </c>
      <c r="N110" s="31">
        <v>899.65926000000002</v>
      </c>
      <c r="O110" s="32">
        <v>939.59493999999995</v>
      </c>
      <c r="P110" s="31">
        <v>1839.2541999999999</v>
      </c>
      <c r="Q110" s="31">
        <v>566.49090000000001</v>
      </c>
      <c r="R110" s="31">
        <v>484.63105000000002</v>
      </c>
      <c r="S110" s="31">
        <v>1051.12195</v>
      </c>
      <c r="T110" s="34">
        <v>-454.96388999999994</v>
      </c>
      <c r="U110" s="34">
        <v>-788.13224999999989</v>
      </c>
      <c r="V110" s="35">
        <v>-0.48421279280197055</v>
      </c>
      <c r="W110" s="35">
        <v>-0.42850642939948158</v>
      </c>
      <c r="X110" s="12" t="s">
        <v>97</v>
      </c>
      <c r="Y110" s="12" t="s">
        <v>97</v>
      </c>
      <c r="Z110" s="28" t="s">
        <v>274</v>
      </c>
      <c r="AA110" s="36">
        <v>3238.2</v>
      </c>
      <c r="AB110" s="36">
        <v>3238.1974754526523</v>
      </c>
      <c r="AC110" s="36">
        <v>6476.3974754526516</v>
      </c>
      <c r="AD110" s="36">
        <v>2241</v>
      </c>
      <c r="AE110" s="36">
        <v>1685</v>
      </c>
      <c r="AF110" s="36">
        <v>3926</v>
      </c>
      <c r="AG110" s="37">
        <v>-1553.1974754526523</v>
      </c>
      <c r="AH110" s="37">
        <v>-2550.3974754526516</v>
      </c>
      <c r="AI110" s="38">
        <v>-0.47964878214709195</v>
      </c>
      <c r="AJ110" s="38">
        <v>-0.39379878784762173</v>
      </c>
      <c r="AK110" s="12" t="s">
        <v>97</v>
      </c>
      <c r="AL110" s="29" t="s">
        <v>97</v>
      </c>
      <c r="AM110" s="29" t="s">
        <v>97</v>
      </c>
      <c r="AN110" s="39" t="s">
        <v>97</v>
      </c>
      <c r="AO110" s="39" t="s">
        <v>97</v>
      </c>
      <c r="AP110" s="39" t="s">
        <v>97</v>
      </c>
      <c r="AQ110" s="40" t="s">
        <v>97</v>
      </c>
      <c r="AR110" s="28" t="s">
        <v>97</v>
      </c>
    </row>
    <row r="111" spans="1:44" ht="127.5" x14ac:dyDescent="0.2">
      <c r="A111" s="12">
        <v>106</v>
      </c>
      <c r="B111" s="27" t="s">
        <v>93</v>
      </c>
      <c r="C111" s="27" t="s">
        <v>94</v>
      </c>
      <c r="D111" s="12" t="s">
        <v>327</v>
      </c>
      <c r="E111" s="28" t="s">
        <v>328</v>
      </c>
      <c r="F111" s="28" t="s">
        <v>340</v>
      </c>
      <c r="G111" s="28" t="s">
        <v>341</v>
      </c>
      <c r="H111" s="28" t="s">
        <v>99</v>
      </c>
      <c r="I111" s="28" t="s">
        <v>99</v>
      </c>
      <c r="J111" s="28" t="s">
        <v>259</v>
      </c>
      <c r="K111" s="12" t="s">
        <v>101</v>
      </c>
      <c r="L111" s="27" t="s">
        <v>102</v>
      </c>
      <c r="M111" s="27" t="s">
        <v>103</v>
      </c>
      <c r="N111" s="31">
        <v>7223.8883599999999</v>
      </c>
      <c r="O111" s="32">
        <v>7544.5551500000001</v>
      </c>
      <c r="P111" s="31">
        <v>14768.443510000001</v>
      </c>
      <c r="Q111" s="31">
        <v>9026.6330500000004</v>
      </c>
      <c r="R111" s="31">
        <v>9089.6096999999991</v>
      </c>
      <c r="S111" s="31">
        <v>18116.242749999998</v>
      </c>
      <c r="T111" s="34">
        <v>1545.0545499999989</v>
      </c>
      <c r="U111" s="34">
        <v>3347.7992399999966</v>
      </c>
      <c r="V111" s="35">
        <v>0.20479067609440152</v>
      </c>
      <c r="W111" s="35">
        <v>0.22668599014737989</v>
      </c>
      <c r="X111" s="12" t="s">
        <v>104</v>
      </c>
      <c r="Y111" s="12" t="s">
        <v>104</v>
      </c>
      <c r="Z111" s="28" t="s">
        <v>342</v>
      </c>
      <c r="AA111" s="36">
        <v>144</v>
      </c>
      <c r="AB111" s="36">
        <v>144.00000218207475</v>
      </c>
      <c r="AC111" s="36">
        <v>288.00000218207475</v>
      </c>
      <c r="AD111" s="36">
        <v>88</v>
      </c>
      <c r="AE111" s="36">
        <v>100</v>
      </c>
      <c r="AF111" s="36">
        <v>188</v>
      </c>
      <c r="AG111" s="37">
        <v>-44.000002182074752</v>
      </c>
      <c r="AH111" s="37">
        <v>-100.00000218207475</v>
      </c>
      <c r="AI111" s="38">
        <v>-0.30555556607867823</v>
      </c>
      <c r="AJ111" s="38">
        <v>-0.34722222716808993</v>
      </c>
      <c r="AK111" s="12" t="s">
        <v>119</v>
      </c>
      <c r="AL111" s="29" t="s">
        <v>106</v>
      </c>
      <c r="AM111" s="55" t="s">
        <v>343</v>
      </c>
      <c r="AN111" s="39" t="s">
        <v>153</v>
      </c>
      <c r="AO111" s="39" t="s">
        <v>107</v>
      </c>
      <c r="AP111" s="39" t="s">
        <v>107</v>
      </c>
      <c r="AQ111" s="59" t="s">
        <v>108</v>
      </c>
      <c r="AR111" s="28" t="s">
        <v>344</v>
      </c>
    </row>
    <row r="112" spans="1:44" ht="25.5" x14ac:dyDescent="0.2">
      <c r="A112" s="12">
        <v>107</v>
      </c>
      <c r="B112" s="27" t="s">
        <v>93</v>
      </c>
      <c r="C112" s="27" t="s">
        <v>94</v>
      </c>
      <c r="D112" s="12" t="s">
        <v>327</v>
      </c>
      <c r="E112" s="28" t="s">
        <v>328</v>
      </c>
      <c r="F112" s="28" t="s">
        <v>340</v>
      </c>
      <c r="G112" s="28" t="s">
        <v>341</v>
      </c>
      <c r="H112" s="28" t="s">
        <v>334</v>
      </c>
      <c r="I112" s="28" t="s">
        <v>335</v>
      </c>
      <c r="J112" s="28" t="s">
        <v>259</v>
      </c>
      <c r="K112" s="12" t="s">
        <v>101</v>
      </c>
      <c r="L112" s="27" t="s">
        <v>97</v>
      </c>
      <c r="M112" s="27" t="s">
        <v>97</v>
      </c>
      <c r="N112" s="31">
        <v>7223.8883599999999</v>
      </c>
      <c r="O112" s="32">
        <v>7544.5551500000001</v>
      </c>
      <c r="P112" s="31">
        <v>14768.443510000001</v>
      </c>
      <c r="Q112" s="31">
        <v>9026.6330500000004</v>
      </c>
      <c r="R112" s="31">
        <v>9089.6096999999991</v>
      </c>
      <c r="S112" s="31">
        <v>18116.242749999998</v>
      </c>
      <c r="T112" s="34">
        <v>1545.0545499999989</v>
      </c>
      <c r="U112" s="34">
        <v>3347.7992399999966</v>
      </c>
      <c r="V112" s="35">
        <v>0.20479067609440152</v>
      </c>
      <c r="W112" s="35">
        <v>0.22668599014737989</v>
      </c>
      <c r="X112" s="12" t="s">
        <v>97</v>
      </c>
      <c r="Y112" s="12" t="s">
        <v>97</v>
      </c>
      <c r="Z112" s="28" t="s">
        <v>342</v>
      </c>
      <c r="AA112" s="36">
        <v>144</v>
      </c>
      <c r="AB112" s="36">
        <v>144.00000218207475</v>
      </c>
      <c r="AC112" s="36">
        <v>288.00000218207475</v>
      </c>
      <c r="AD112" s="36">
        <v>88</v>
      </c>
      <c r="AE112" s="36">
        <v>100</v>
      </c>
      <c r="AF112" s="36">
        <v>188</v>
      </c>
      <c r="AG112" s="37">
        <v>-44.000002182074752</v>
      </c>
      <c r="AH112" s="37">
        <v>-100.00000218207475</v>
      </c>
      <c r="AI112" s="38">
        <v>-0.30555556607867823</v>
      </c>
      <c r="AJ112" s="38">
        <v>-0.34722222716808993</v>
      </c>
      <c r="AK112" s="12" t="s">
        <v>97</v>
      </c>
      <c r="AL112" s="29" t="s">
        <v>97</v>
      </c>
      <c r="AM112" s="29" t="s">
        <v>97</v>
      </c>
      <c r="AN112" s="39" t="s">
        <v>97</v>
      </c>
      <c r="AO112" s="39" t="s">
        <v>97</v>
      </c>
      <c r="AP112" s="39" t="s">
        <v>97</v>
      </c>
      <c r="AQ112" s="40" t="s">
        <v>97</v>
      </c>
      <c r="AR112" s="28" t="s">
        <v>97</v>
      </c>
    </row>
    <row r="113" spans="1:44" ht="55.15" customHeight="1" x14ac:dyDescent="0.2">
      <c r="A113" s="12">
        <v>108</v>
      </c>
      <c r="B113" s="27" t="s">
        <v>93</v>
      </c>
      <c r="C113" s="27" t="s">
        <v>94</v>
      </c>
      <c r="D113" s="12" t="s">
        <v>327</v>
      </c>
      <c r="E113" s="28" t="s">
        <v>328</v>
      </c>
      <c r="F113" s="28" t="s">
        <v>345</v>
      </c>
      <c r="G113" s="28" t="s">
        <v>346</v>
      </c>
      <c r="H113" s="28" t="s">
        <v>99</v>
      </c>
      <c r="I113" s="28" t="s">
        <v>99</v>
      </c>
      <c r="J113" s="28" t="s">
        <v>259</v>
      </c>
      <c r="K113" s="12" t="s">
        <v>101</v>
      </c>
      <c r="L113" s="27" t="s">
        <v>102</v>
      </c>
      <c r="M113" s="27" t="s">
        <v>103</v>
      </c>
      <c r="N113" s="31">
        <v>29.634910000000001</v>
      </c>
      <c r="O113" s="32">
        <v>30.950400000000002</v>
      </c>
      <c r="P113" s="31">
        <v>60.585310000000007</v>
      </c>
      <c r="Q113" s="31">
        <v>317.25408000000004</v>
      </c>
      <c r="R113" s="31">
        <v>194.06777</v>
      </c>
      <c r="S113" s="31">
        <v>511.32185000000004</v>
      </c>
      <c r="T113" s="34">
        <v>163.11736999999999</v>
      </c>
      <c r="U113" s="34">
        <v>450.73654000000005</v>
      </c>
      <c r="V113" s="35">
        <v>5.2702830981182789</v>
      </c>
      <c r="W113" s="35">
        <v>7.439700151736452</v>
      </c>
      <c r="X113" s="12" t="s">
        <v>104</v>
      </c>
      <c r="Y113" s="12" t="s">
        <v>104</v>
      </c>
      <c r="Z113" s="28" t="s">
        <v>347</v>
      </c>
      <c r="AA113" s="36">
        <v>2</v>
      </c>
      <c r="AB113" s="36">
        <v>2</v>
      </c>
      <c r="AC113" s="36">
        <v>4</v>
      </c>
      <c r="AD113" s="36">
        <v>14</v>
      </c>
      <c r="AE113" s="36" t="s">
        <v>97</v>
      </c>
      <c r="AF113" s="36">
        <v>14</v>
      </c>
      <c r="AG113" s="37">
        <v>-2</v>
      </c>
      <c r="AH113" s="37">
        <v>10</v>
      </c>
      <c r="AI113" s="38">
        <v>-1</v>
      </c>
      <c r="AJ113" s="38">
        <v>2.5</v>
      </c>
      <c r="AK113" s="12" t="s">
        <v>119</v>
      </c>
      <c r="AL113" s="29" t="s">
        <v>106</v>
      </c>
      <c r="AM113" s="29" t="s">
        <v>348</v>
      </c>
      <c r="AN113" s="39" t="s">
        <v>121</v>
      </c>
      <c r="AO113" s="39" t="s">
        <v>107</v>
      </c>
      <c r="AP113" s="39" t="s">
        <v>107</v>
      </c>
      <c r="AQ113" s="39" t="s">
        <v>108</v>
      </c>
      <c r="AR113" s="28" t="s">
        <v>349</v>
      </c>
    </row>
    <row r="114" spans="1:44" ht="25.5" x14ac:dyDescent="0.2">
      <c r="A114" s="12">
        <v>109</v>
      </c>
      <c r="B114" s="27" t="s">
        <v>93</v>
      </c>
      <c r="C114" s="27" t="s">
        <v>94</v>
      </c>
      <c r="D114" s="12" t="s">
        <v>327</v>
      </c>
      <c r="E114" s="28" t="s">
        <v>328</v>
      </c>
      <c r="F114" s="28" t="s">
        <v>345</v>
      </c>
      <c r="G114" s="28" t="s">
        <v>346</v>
      </c>
      <c r="H114" s="28" t="s">
        <v>334</v>
      </c>
      <c r="I114" s="28" t="s">
        <v>350</v>
      </c>
      <c r="J114" s="28" t="s">
        <v>259</v>
      </c>
      <c r="K114" s="12" t="s">
        <v>101</v>
      </c>
      <c r="L114" s="27" t="s">
        <v>97</v>
      </c>
      <c r="M114" s="27" t="s">
        <v>97</v>
      </c>
      <c r="N114" s="31">
        <v>29.634910000000001</v>
      </c>
      <c r="O114" s="32">
        <v>30.950400000000002</v>
      </c>
      <c r="P114" s="31">
        <v>60.585310000000007</v>
      </c>
      <c r="Q114" s="31">
        <v>317.25408000000004</v>
      </c>
      <c r="R114" s="31">
        <v>194.06777</v>
      </c>
      <c r="S114" s="31">
        <v>511.32185000000004</v>
      </c>
      <c r="T114" s="34">
        <v>163.11736999999999</v>
      </c>
      <c r="U114" s="34">
        <v>450.73654000000005</v>
      </c>
      <c r="V114" s="35">
        <v>5.2702830981182789</v>
      </c>
      <c r="W114" s="35">
        <v>7.439700151736452</v>
      </c>
      <c r="X114" s="12" t="s">
        <v>97</v>
      </c>
      <c r="Y114" s="12" t="s">
        <v>97</v>
      </c>
      <c r="Z114" s="28" t="s">
        <v>347</v>
      </c>
      <c r="AA114" s="36">
        <v>2</v>
      </c>
      <c r="AB114" s="36">
        <v>2</v>
      </c>
      <c r="AC114" s="36">
        <v>4</v>
      </c>
      <c r="AD114" s="36">
        <v>14</v>
      </c>
      <c r="AE114" s="36">
        <v>6</v>
      </c>
      <c r="AF114" s="36">
        <v>20</v>
      </c>
      <c r="AG114" s="37">
        <v>4</v>
      </c>
      <c r="AH114" s="37">
        <v>16</v>
      </c>
      <c r="AI114" s="38">
        <v>2</v>
      </c>
      <c r="AJ114" s="38">
        <v>4</v>
      </c>
      <c r="AK114" s="12" t="s">
        <v>97</v>
      </c>
      <c r="AL114" s="29" t="s">
        <v>97</v>
      </c>
      <c r="AM114" s="29" t="s">
        <v>97</v>
      </c>
      <c r="AN114" s="39" t="s">
        <v>97</v>
      </c>
      <c r="AO114" s="39" t="s">
        <v>97</v>
      </c>
      <c r="AP114" s="39" t="s">
        <v>97</v>
      </c>
      <c r="AQ114" s="40" t="s">
        <v>97</v>
      </c>
      <c r="AR114" s="28" t="s">
        <v>97</v>
      </c>
    </row>
    <row r="115" spans="1:44" ht="38.25" x14ac:dyDescent="0.2">
      <c r="A115" s="12">
        <v>110</v>
      </c>
      <c r="B115" s="27" t="s">
        <v>93</v>
      </c>
      <c r="C115" s="27" t="s">
        <v>94</v>
      </c>
      <c r="D115" s="12" t="s">
        <v>327</v>
      </c>
      <c r="E115" s="28" t="s">
        <v>328</v>
      </c>
      <c r="F115" s="28" t="s">
        <v>351</v>
      </c>
      <c r="G115" s="28" t="s">
        <v>352</v>
      </c>
      <c r="H115" s="28" t="s">
        <v>99</v>
      </c>
      <c r="I115" s="28" t="s">
        <v>99</v>
      </c>
      <c r="J115" s="28" t="s">
        <v>259</v>
      </c>
      <c r="K115" s="12" t="s">
        <v>101</v>
      </c>
      <c r="L115" s="27" t="s">
        <v>102</v>
      </c>
      <c r="M115" s="27" t="s">
        <v>103</v>
      </c>
      <c r="N115" s="31">
        <v>8456.6769399999994</v>
      </c>
      <c r="O115" s="32">
        <v>8832.0669399999988</v>
      </c>
      <c r="P115" s="31">
        <v>17288.743879999998</v>
      </c>
      <c r="Q115" s="31">
        <v>2988.0757100000001</v>
      </c>
      <c r="R115" s="31">
        <v>196.56279999999998</v>
      </c>
      <c r="S115" s="31">
        <v>3184.6385100000002</v>
      </c>
      <c r="T115" s="34">
        <v>-8635.5041399999991</v>
      </c>
      <c r="U115" s="34">
        <v>-14104.105369999997</v>
      </c>
      <c r="V115" s="35">
        <v>-0.97774441686919555</v>
      </c>
      <c r="W115" s="35">
        <v>-0.81579699878115142</v>
      </c>
      <c r="X115" s="12" t="s">
        <v>104</v>
      </c>
      <c r="Y115" s="12" t="s">
        <v>104</v>
      </c>
      <c r="Z115" s="28" t="s">
        <v>105</v>
      </c>
      <c r="AA115" s="36" t="s">
        <v>97</v>
      </c>
      <c r="AB115" s="36" t="s">
        <v>97</v>
      </c>
      <c r="AC115" s="36" t="s">
        <v>97</v>
      </c>
      <c r="AD115" s="36" t="s">
        <v>97</v>
      </c>
      <c r="AE115" s="36" t="s">
        <v>97</v>
      </c>
      <c r="AF115" s="36" t="s">
        <v>97</v>
      </c>
      <c r="AG115" s="37" t="s">
        <v>97</v>
      </c>
      <c r="AH115" s="37" t="s">
        <v>97</v>
      </c>
      <c r="AI115" s="38" t="s">
        <v>97</v>
      </c>
      <c r="AJ115" s="38" t="s">
        <v>97</v>
      </c>
      <c r="AK115" s="12" t="s">
        <v>97</v>
      </c>
      <c r="AL115" s="29" t="s">
        <v>106</v>
      </c>
      <c r="AM115" s="29" t="s">
        <v>97</v>
      </c>
      <c r="AN115" s="39" t="s">
        <v>107</v>
      </c>
      <c r="AO115" s="39" t="s">
        <v>107</v>
      </c>
      <c r="AP115" s="39" t="s">
        <v>107</v>
      </c>
      <c r="AQ115" s="40" t="s">
        <v>108</v>
      </c>
      <c r="AR115" s="28" t="s">
        <v>97</v>
      </c>
    </row>
    <row r="116" spans="1:44" ht="25.5" x14ac:dyDescent="0.2">
      <c r="A116" s="12">
        <v>111</v>
      </c>
      <c r="B116" s="27" t="s">
        <v>93</v>
      </c>
      <c r="C116" s="27" t="s">
        <v>94</v>
      </c>
      <c r="D116" s="12" t="s">
        <v>327</v>
      </c>
      <c r="E116" s="28" t="s">
        <v>328</v>
      </c>
      <c r="F116" s="28" t="s">
        <v>351</v>
      </c>
      <c r="G116" s="28" t="s">
        <v>352</v>
      </c>
      <c r="H116" s="28" t="s">
        <v>334</v>
      </c>
      <c r="I116" s="28" t="s">
        <v>353</v>
      </c>
      <c r="J116" s="28" t="s">
        <v>259</v>
      </c>
      <c r="K116" s="12" t="s">
        <v>101</v>
      </c>
      <c r="L116" s="27" t="s">
        <v>97</v>
      </c>
      <c r="M116" s="27" t="s">
        <v>97</v>
      </c>
      <c r="N116" s="31">
        <v>8456.6769399999994</v>
      </c>
      <c r="O116" s="32">
        <v>8832.0669399999988</v>
      </c>
      <c r="P116" s="31">
        <v>17288.743879999998</v>
      </c>
      <c r="Q116" s="31">
        <v>2988.0757100000001</v>
      </c>
      <c r="R116" s="31">
        <v>196.56279999999998</v>
      </c>
      <c r="S116" s="31">
        <v>3184.6385100000002</v>
      </c>
      <c r="T116" s="34">
        <v>-8635.5041399999991</v>
      </c>
      <c r="U116" s="34">
        <v>-14104.105369999997</v>
      </c>
      <c r="V116" s="35">
        <v>-0.97774441686919555</v>
      </c>
      <c r="W116" s="35">
        <v>-0.81579699878115142</v>
      </c>
      <c r="X116" s="12" t="s">
        <v>97</v>
      </c>
      <c r="Y116" s="12" t="s">
        <v>97</v>
      </c>
      <c r="Z116" s="28" t="s">
        <v>97</v>
      </c>
      <c r="AA116" s="36" t="s">
        <v>97</v>
      </c>
      <c r="AB116" s="36" t="s">
        <v>97</v>
      </c>
      <c r="AC116" s="36" t="s">
        <v>97</v>
      </c>
      <c r="AD116" s="36" t="s">
        <v>97</v>
      </c>
      <c r="AE116" s="36" t="s">
        <v>97</v>
      </c>
      <c r="AF116" s="36" t="s">
        <v>97</v>
      </c>
      <c r="AG116" s="37" t="s">
        <v>97</v>
      </c>
      <c r="AH116" s="37" t="s">
        <v>97</v>
      </c>
      <c r="AI116" s="38" t="s">
        <v>97</v>
      </c>
      <c r="AJ116" s="38" t="s">
        <v>97</v>
      </c>
      <c r="AK116" s="12" t="s">
        <v>97</v>
      </c>
      <c r="AL116" s="29" t="s">
        <v>97</v>
      </c>
      <c r="AM116" s="29" t="s">
        <v>97</v>
      </c>
      <c r="AN116" s="39" t="s">
        <v>97</v>
      </c>
      <c r="AO116" s="39" t="s">
        <v>97</v>
      </c>
      <c r="AP116" s="39" t="s">
        <v>97</v>
      </c>
      <c r="AQ116" s="40" t="s">
        <v>97</v>
      </c>
      <c r="AR116" s="28" t="s">
        <v>97</v>
      </c>
    </row>
    <row r="117" spans="1:44" ht="38.25" x14ac:dyDescent="0.2">
      <c r="A117" s="12">
        <v>112</v>
      </c>
      <c r="B117" s="27" t="s">
        <v>93</v>
      </c>
      <c r="C117" s="27" t="s">
        <v>94</v>
      </c>
      <c r="D117" s="12" t="s">
        <v>327</v>
      </c>
      <c r="E117" s="28" t="s">
        <v>328</v>
      </c>
      <c r="F117" s="28" t="s">
        <v>354</v>
      </c>
      <c r="G117" s="28" t="s">
        <v>98</v>
      </c>
      <c r="H117" s="28" t="s">
        <v>117</v>
      </c>
      <c r="I117" s="28" t="s">
        <v>117</v>
      </c>
      <c r="J117" s="28" t="s">
        <v>259</v>
      </c>
      <c r="K117" s="12" t="s">
        <v>101</v>
      </c>
      <c r="L117" s="27" t="s">
        <v>102</v>
      </c>
      <c r="M117" s="27" t="s">
        <v>103</v>
      </c>
      <c r="N117" s="31">
        <v>0</v>
      </c>
      <c r="O117" s="32">
        <v>0</v>
      </c>
      <c r="P117" s="31">
        <v>0</v>
      </c>
      <c r="Q117" s="31">
        <v>31.675919999999998</v>
      </c>
      <c r="R117" s="31">
        <v>890.15780000000007</v>
      </c>
      <c r="S117" s="31">
        <v>921.83372000000008</v>
      </c>
      <c r="T117" s="34">
        <v>890.15780000000007</v>
      </c>
      <c r="U117" s="34">
        <v>921.83372000000008</v>
      </c>
      <c r="V117" s="35">
        <v>1</v>
      </c>
      <c r="W117" s="35">
        <v>1</v>
      </c>
      <c r="X117" s="12" t="s">
        <v>104</v>
      </c>
      <c r="Y117" s="12" t="s">
        <v>104</v>
      </c>
      <c r="Z117" s="28" t="s">
        <v>105</v>
      </c>
      <c r="AA117" s="36" t="s">
        <v>97</v>
      </c>
      <c r="AB117" s="36" t="s">
        <v>97</v>
      </c>
      <c r="AC117" s="36" t="s">
        <v>97</v>
      </c>
      <c r="AD117" s="36" t="s">
        <v>97</v>
      </c>
      <c r="AE117" s="36" t="s">
        <v>97</v>
      </c>
      <c r="AF117" s="36" t="s">
        <v>97</v>
      </c>
      <c r="AG117" s="37" t="s">
        <v>97</v>
      </c>
      <c r="AH117" s="37" t="s">
        <v>97</v>
      </c>
      <c r="AI117" s="38" t="s">
        <v>97</v>
      </c>
      <c r="AJ117" s="38" t="s">
        <v>97</v>
      </c>
      <c r="AK117" s="12" t="s">
        <v>97</v>
      </c>
      <c r="AL117" s="29" t="s">
        <v>106</v>
      </c>
      <c r="AM117" s="29" t="s">
        <v>97</v>
      </c>
      <c r="AN117" s="39" t="s">
        <v>107</v>
      </c>
      <c r="AO117" s="39" t="s">
        <v>107</v>
      </c>
      <c r="AP117" s="39" t="s">
        <v>121</v>
      </c>
      <c r="AQ117" s="40" t="s">
        <v>108</v>
      </c>
      <c r="AR117" s="28" t="s">
        <v>97</v>
      </c>
    </row>
    <row r="118" spans="1:44" ht="124.15" customHeight="1" x14ac:dyDescent="0.2">
      <c r="A118" s="12">
        <v>113</v>
      </c>
      <c r="B118" s="27" t="s">
        <v>93</v>
      </c>
      <c r="C118" s="27" t="s">
        <v>94</v>
      </c>
      <c r="D118" s="12" t="s">
        <v>355</v>
      </c>
      <c r="E118" s="28" t="s">
        <v>356</v>
      </c>
      <c r="F118" s="28" t="s">
        <v>357</v>
      </c>
      <c r="G118" s="28" t="s">
        <v>358</v>
      </c>
      <c r="H118" s="28" t="s">
        <v>99</v>
      </c>
      <c r="I118" s="28" t="s">
        <v>99</v>
      </c>
      <c r="J118" s="28" t="s">
        <v>359</v>
      </c>
      <c r="K118" s="12" t="s">
        <v>101</v>
      </c>
      <c r="L118" s="27" t="s">
        <v>102</v>
      </c>
      <c r="M118" s="27" t="s">
        <v>103</v>
      </c>
      <c r="N118" s="31">
        <v>338.94799999999998</v>
      </c>
      <c r="O118" s="32">
        <v>353.99382000000003</v>
      </c>
      <c r="P118" s="31">
        <v>692.94182000000001</v>
      </c>
      <c r="Q118" s="31">
        <v>6.9008100000000008</v>
      </c>
      <c r="R118" s="31">
        <v>3.4623200000000001</v>
      </c>
      <c r="S118" s="31">
        <v>10.363130000000002</v>
      </c>
      <c r="T118" s="34">
        <v>-350.53150000000005</v>
      </c>
      <c r="U118" s="34">
        <v>-682.57869000000005</v>
      </c>
      <c r="V118" s="35">
        <v>-0.99021926427981155</v>
      </c>
      <c r="W118" s="35">
        <v>-0.98504473290412753</v>
      </c>
      <c r="X118" s="12" t="s">
        <v>104</v>
      </c>
      <c r="Y118" s="12" t="s">
        <v>104</v>
      </c>
      <c r="Z118" s="28" t="s">
        <v>360</v>
      </c>
      <c r="AA118" s="36">
        <v>25</v>
      </c>
      <c r="AB118" s="36">
        <v>25</v>
      </c>
      <c r="AC118" s="36">
        <v>50</v>
      </c>
      <c r="AD118" s="36">
        <v>3</v>
      </c>
      <c r="AE118" s="36" t="s">
        <v>97</v>
      </c>
      <c r="AF118" s="36">
        <v>3</v>
      </c>
      <c r="AG118" s="37">
        <v>-25</v>
      </c>
      <c r="AH118" s="37">
        <v>-47</v>
      </c>
      <c r="AI118" s="38">
        <v>-1</v>
      </c>
      <c r="AJ118" s="38">
        <v>-0.94</v>
      </c>
      <c r="AK118" s="12" t="s">
        <v>119</v>
      </c>
      <c r="AL118" s="29" t="s">
        <v>106</v>
      </c>
      <c r="AM118" s="29" t="s">
        <v>361</v>
      </c>
      <c r="AN118" s="39" t="s">
        <v>153</v>
      </c>
      <c r="AO118" s="39" t="s">
        <v>107</v>
      </c>
      <c r="AP118" s="39" t="s">
        <v>107</v>
      </c>
      <c r="AQ118" s="40" t="s">
        <v>108</v>
      </c>
      <c r="AR118" s="28" t="s">
        <v>362</v>
      </c>
    </row>
    <row r="119" spans="1:44" ht="25.5" x14ac:dyDescent="0.2">
      <c r="A119" s="12">
        <v>114</v>
      </c>
      <c r="B119" s="27" t="s">
        <v>93</v>
      </c>
      <c r="C119" s="27" t="s">
        <v>94</v>
      </c>
      <c r="D119" s="12" t="s">
        <v>355</v>
      </c>
      <c r="E119" s="28" t="s">
        <v>356</v>
      </c>
      <c r="F119" s="28" t="s">
        <v>357</v>
      </c>
      <c r="G119" s="28" t="s">
        <v>358</v>
      </c>
      <c r="H119" s="28" t="s">
        <v>363</v>
      </c>
      <c r="I119" s="28" t="s">
        <v>364</v>
      </c>
      <c r="J119" s="28" t="s">
        <v>359</v>
      </c>
      <c r="K119" s="12" t="s">
        <v>101</v>
      </c>
      <c r="L119" s="27" t="s">
        <v>97</v>
      </c>
      <c r="M119" s="27" t="s">
        <v>97</v>
      </c>
      <c r="N119" s="31">
        <v>338.94799999999998</v>
      </c>
      <c r="O119" s="32">
        <v>353.99382000000003</v>
      </c>
      <c r="P119" s="31">
        <v>692.94182000000001</v>
      </c>
      <c r="Q119" s="31">
        <v>6.9008100000000008</v>
      </c>
      <c r="R119" s="31">
        <v>3.4623200000000001</v>
      </c>
      <c r="S119" s="31">
        <v>10.363130000000002</v>
      </c>
      <c r="T119" s="34">
        <v>-350.53150000000005</v>
      </c>
      <c r="U119" s="34">
        <v>-682.57869000000005</v>
      </c>
      <c r="V119" s="35">
        <v>-0.99021926427981155</v>
      </c>
      <c r="W119" s="35">
        <v>-0.98504473290412753</v>
      </c>
      <c r="X119" s="12" t="s">
        <v>97</v>
      </c>
      <c r="Y119" s="12" t="s">
        <v>97</v>
      </c>
      <c r="Z119" s="28" t="s">
        <v>360</v>
      </c>
      <c r="AA119" s="36">
        <v>25</v>
      </c>
      <c r="AB119" s="36">
        <v>25</v>
      </c>
      <c r="AC119" s="36">
        <v>50</v>
      </c>
      <c r="AD119" s="36">
        <v>3</v>
      </c>
      <c r="AE119" s="36">
        <v>7</v>
      </c>
      <c r="AF119" s="36">
        <v>10</v>
      </c>
      <c r="AG119" s="37">
        <v>-18</v>
      </c>
      <c r="AH119" s="37">
        <v>-40</v>
      </c>
      <c r="AI119" s="38">
        <v>-0.72</v>
      </c>
      <c r="AJ119" s="38">
        <v>-0.8</v>
      </c>
      <c r="AK119" s="12" t="s">
        <v>97</v>
      </c>
      <c r="AL119" s="29" t="s">
        <v>97</v>
      </c>
      <c r="AM119" s="29" t="s">
        <v>97</v>
      </c>
      <c r="AN119" s="39" t="s">
        <v>97</v>
      </c>
      <c r="AO119" s="39" t="s">
        <v>97</v>
      </c>
      <c r="AP119" s="39" t="s">
        <v>97</v>
      </c>
      <c r="AQ119" s="40" t="s">
        <v>97</v>
      </c>
      <c r="AR119" s="28" t="s">
        <v>97</v>
      </c>
    </row>
    <row r="120" spans="1:44" ht="38.25" x14ac:dyDescent="0.2">
      <c r="A120" s="12">
        <v>115</v>
      </c>
      <c r="B120" s="27" t="s">
        <v>93</v>
      </c>
      <c r="C120" s="27" t="s">
        <v>94</v>
      </c>
      <c r="D120" s="12" t="s">
        <v>355</v>
      </c>
      <c r="E120" s="28" t="s">
        <v>356</v>
      </c>
      <c r="F120" s="28" t="s">
        <v>365</v>
      </c>
      <c r="G120" s="28" t="s">
        <v>366</v>
      </c>
      <c r="H120" s="28" t="s">
        <v>117</v>
      </c>
      <c r="I120" s="28" t="s">
        <v>117</v>
      </c>
      <c r="J120" s="28" t="s">
        <v>359</v>
      </c>
      <c r="K120" s="12" t="s">
        <v>101</v>
      </c>
      <c r="L120" s="27" t="s">
        <v>102</v>
      </c>
      <c r="M120" s="27" t="s">
        <v>103</v>
      </c>
      <c r="N120" s="31">
        <v>0</v>
      </c>
      <c r="O120" s="32">
        <v>0</v>
      </c>
      <c r="P120" s="31">
        <v>0</v>
      </c>
      <c r="Q120" s="31">
        <v>2.6261399999999999</v>
      </c>
      <c r="R120" s="31">
        <v>1.40419</v>
      </c>
      <c r="S120" s="31">
        <v>4.0303300000000002</v>
      </c>
      <c r="T120" s="34">
        <v>1.40419</v>
      </c>
      <c r="U120" s="34">
        <v>4.0303300000000002</v>
      </c>
      <c r="V120" s="35">
        <v>1</v>
      </c>
      <c r="W120" s="35">
        <v>1</v>
      </c>
      <c r="X120" s="12" t="s">
        <v>104</v>
      </c>
      <c r="Y120" s="12" t="s">
        <v>104</v>
      </c>
      <c r="Z120" s="28" t="s">
        <v>105</v>
      </c>
      <c r="AA120" s="36" t="s">
        <v>97</v>
      </c>
      <c r="AB120" s="36" t="s">
        <v>97</v>
      </c>
      <c r="AC120" s="36" t="s">
        <v>97</v>
      </c>
      <c r="AD120" s="36" t="s">
        <v>97</v>
      </c>
      <c r="AE120" s="36" t="s">
        <v>97</v>
      </c>
      <c r="AF120" s="36" t="s">
        <v>97</v>
      </c>
      <c r="AG120" s="37" t="s">
        <v>97</v>
      </c>
      <c r="AH120" s="37" t="s">
        <v>97</v>
      </c>
      <c r="AI120" s="38" t="s">
        <v>97</v>
      </c>
      <c r="AJ120" s="38" t="s">
        <v>97</v>
      </c>
      <c r="AK120" s="12" t="s">
        <v>97</v>
      </c>
      <c r="AL120" s="29" t="s">
        <v>106</v>
      </c>
      <c r="AM120" s="29" t="s">
        <v>97</v>
      </c>
      <c r="AN120" s="39" t="s">
        <v>107</v>
      </c>
      <c r="AO120" s="39" t="s">
        <v>107</v>
      </c>
      <c r="AP120" s="39" t="s">
        <v>121</v>
      </c>
      <c r="AQ120" s="40" t="s">
        <v>108</v>
      </c>
      <c r="AR120" s="28" t="s">
        <v>97</v>
      </c>
    </row>
    <row r="121" spans="1:44" ht="81.75" customHeight="1" x14ac:dyDescent="0.2">
      <c r="A121" s="12">
        <v>116</v>
      </c>
      <c r="B121" s="27" t="s">
        <v>93</v>
      </c>
      <c r="C121" s="27" t="s">
        <v>94</v>
      </c>
      <c r="D121" s="12" t="s">
        <v>355</v>
      </c>
      <c r="E121" s="28" t="s">
        <v>356</v>
      </c>
      <c r="F121" s="28" t="s">
        <v>367</v>
      </c>
      <c r="G121" s="28" t="s">
        <v>368</v>
      </c>
      <c r="H121" s="28" t="s">
        <v>99</v>
      </c>
      <c r="I121" s="28" t="s">
        <v>99</v>
      </c>
      <c r="J121" s="28" t="s">
        <v>359</v>
      </c>
      <c r="K121" s="12" t="s">
        <v>101</v>
      </c>
      <c r="L121" s="27" t="s">
        <v>102</v>
      </c>
      <c r="M121" s="27" t="s">
        <v>103</v>
      </c>
      <c r="N121" s="31">
        <v>4057.4910800000002</v>
      </c>
      <c r="O121" s="32">
        <v>4237.6022000000003</v>
      </c>
      <c r="P121" s="31">
        <v>8295.093280000001</v>
      </c>
      <c r="Q121" s="31">
        <v>6051.3747100000001</v>
      </c>
      <c r="R121" s="31">
        <v>6809.8418899999997</v>
      </c>
      <c r="S121" s="31">
        <v>12861.2166</v>
      </c>
      <c r="T121" s="34">
        <v>2572.2396899999994</v>
      </c>
      <c r="U121" s="34">
        <v>4566.1233199999988</v>
      </c>
      <c r="V121" s="35">
        <v>0.60700357622053325</v>
      </c>
      <c r="W121" s="35">
        <v>0.55046075624118818</v>
      </c>
      <c r="X121" s="12" t="s">
        <v>104</v>
      </c>
      <c r="Y121" s="12" t="s">
        <v>104</v>
      </c>
      <c r="Z121" s="52" t="s">
        <v>369</v>
      </c>
      <c r="AA121" s="36">
        <v>25</v>
      </c>
      <c r="AB121" s="36">
        <v>25</v>
      </c>
      <c r="AC121" s="36">
        <v>50</v>
      </c>
      <c r="AD121" s="36">
        <v>46</v>
      </c>
      <c r="AE121" s="36">
        <v>39</v>
      </c>
      <c r="AF121" s="36">
        <v>85</v>
      </c>
      <c r="AG121" s="37">
        <v>14</v>
      </c>
      <c r="AH121" s="37">
        <v>35</v>
      </c>
      <c r="AI121" s="38">
        <v>0.56000000000000005</v>
      </c>
      <c r="AJ121" s="38">
        <v>0.7</v>
      </c>
      <c r="AK121" s="12" t="s">
        <v>119</v>
      </c>
      <c r="AL121" s="29" t="s">
        <v>106</v>
      </c>
      <c r="AM121" s="29" t="s">
        <v>370</v>
      </c>
      <c r="AN121" s="39" t="s">
        <v>121</v>
      </c>
      <c r="AO121" s="39" t="s">
        <v>107</v>
      </c>
      <c r="AP121" s="39" t="s">
        <v>107</v>
      </c>
      <c r="AQ121" s="40" t="s">
        <v>108</v>
      </c>
      <c r="AR121" s="28" t="s">
        <v>371</v>
      </c>
    </row>
    <row r="122" spans="1:44" s="66" customFormat="1" ht="33" customHeight="1" x14ac:dyDescent="0.2">
      <c r="A122" s="12">
        <v>117</v>
      </c>
      <c r="B122" s="60" t="s">
        <v>93</v>
      </c>
      <c r="C122" s="60" t="s">
        <v>94</v>
      </c>
      <c r="D122" s="61" t="s">
        <v>355</v>
      </c>
      <c r="E122" s="52" t="s">
        <v>356</v>
      </c>
      <c r="F122" s="52" t="s">
        <v>367</v>
      </c>
      <c r="G122" s="52" t="s">
        <v>368</v>
      </c>
      <c r="H122" s="52" t="s">
        <v>363</v>
      </c>
      <c r="I122" s="28" t="s">
        <v>364</v>
      </c>
      <c r="J122" s="52" t="s">
        <v>359</v>
      </c>
      <c r="K122" s="61" t="s">
        <v>111</v>
      </c>
      <c r="L122" s="60" t="s">
        <v>97</v>
      </c>
      <c r="M122" s="60" t="s">
        <v>97</v>
      </c>
      <c r="N122" s="62">
        <v>1029.0203100000001</v>
      </c>
      <c r="O122" s="63">
        <v>1074.7249999999999</v>
      </c>
      <c r="P122" s="62">
        <v>2103.7453100000002</v>
      </c>
      <c r="Q122" s="62">
        <v>3206.279</v>
      </c>
      <c r="R122" s="31">
        <v>6809.8418899999997</v>
      </c>
      <c r="S122" s="31">
        <v>10016.12089</v>
      </c>
      <c r="T122" s="34">
        <v>5735.1168899999993</v>
      </c>
      <c r="U122" s="34">
        <v>7912.3755799999999</v>
      </c>
      <c r="V122" s="35">
        <v>5.3363575705413009</v>
      </c>
      <c r="W122" s="35">
        <v>3.7610900627509891</v>
      </c>
      <c r="X122" s="12" t="s">
        <v>97</v>
      </c>
      <c r="Y122" s="12" t="s">
        <v>97</v>
      </c>
      <c r="Z122" s="52" t="s">
        <v>369</v>
      </c>
      <c r="AA122" s="64">
        <v>2</v>
      </c>
      <c r="AB122" s="64">
        <v>2</v>
      </c>
      <c r="AC122" s="64">
        <v>4</v>
      </c>
      <c r="AD122" s="64">
        <v>27</v>
      </c>
      <c r="AE122" s="41">
        <v>39</v>
      </c>
      <c r="AF122" s="36">
        <v>66</v>
      </c>
      <c r="AG122" s="37">
        <v>37</v>
      </c>
      <c r="AH122" s="37">
        <v>62</v>
      </c>
      <c r="AI122" s="38">
        <v>18.5</v>
      </c>
      <c r="AJ122" s="38">
        <v>15.5</v>
      </c>
      <c r="AK122" s="12" t="s">
        <v>97</v>
      </c>
      <c r="AL122" s="65" t="s">
        <v>97</v>
      </c>
      <c r="AM122" s="65" t="s">
        <v>97</v>
      </c>
      <c r="AN122" s="39" t="s">
        <v>97</v>
      </c>
      <c r="AO122" s="39" t="s">
        <v>97</v>
      </c>
      <c r="AP122" s="39" t="s">
        <v>97</v>
      </c>
      <c r="AQ122" s="40" t="s">
        <v>97</v>
      </c>
      <c r="AR122" s="52" t="s">
        <v>97</v>
      </c>
    </row>
    <row r="123" spans="1:44" s="66" customFormat="1" ht="38.25" x14ac:dyDescent="0.2">
      <c r="A123" s="12">
        <v>118</v>
      </c>
      <c r="B123" s="60" t="s">
        <v>93</v>
      </c>
      <c r="C123" s="60" t="s">
        <v>94</v>
      </c>
      <c r="D123" s="61" t="s">
        <v>355</v>
      </c>
      <c r="E123" s="52" t="s">
        <v>356</v>
      </c>
      <c r="F123" s="52" t="s">
        <v>367</v>
      </c>
      <c r="G123" s="52" t="s">
        <v>368</v>
      </c>
      <c r="H123" s="52" t="s">
        <v>363</v>
      </c>
      <c r="I123" s="28" t="s">
        <v>372</v>
      </c>
      <c r="J123" s="52" t="s">
        <v>359</v>
      </c>
      <c r="K123" s="61" t="s">
        <v>111</v>
      </c>
      <c r="L123" s="60" t="s">
        <v>97</v>
      </c>
      <c r="M123" s="60" t="s">
        <v>97</v>
      </c>
      <c r="N123" s="62">
        <v>2799.75</v>
      </c>
      <c r="O123" s="63">
        <v>2924</v>
      </c>
      <c r="P123" s="62">
        <v>5723.75</v>
      </c>
      <c r="Q123" s="62">
        <v>2092.5539999999996</v>
      </c>
      <c r="R123" s="31">
        <v>6809.8418899999997</v>
      </c>
      <c r="S123" s="31">
        <v>8902.3958899999998</v>
      </c>
      <c r="T123" s="34">
        <v>3885.8418899999997</v>
      </c>
      <c r="U123" s="34">
        <v>3178.6458899999998</v>
      </c>
      <c r="V123" s="35">
        <v>1.3289472948016414</v>
      </c>
      <c r="W123" s="35">
        <v>0.55534324350294817</v>
      </c>
      <c r="X123" s="12" t="s">
        <v>97</v>
      </c>
      <c r="Y123" s="12" t="s">
        <v>97</v>
      </c>
      <c r="Z123" s="52" t="s">
        <v>369</v>
      </c>
      <c r="AA123" s="64">
        <v>8</v>
      </c>
      <c r="AB123" s="64">
        <v>8</v>
      </c>
      <c r="AC123" s="64">
        <v>16</v>
      </c>
      <c r="AD123" s="64">
        <v>4</v>
      </c>
      <c r="AE123" s="41">
        <v>0</v>
      </c>
      <c r="AF123" s="36">
        <v>4</v>
      </c>
      <c r="AG123" s="37">
        <v>-8</v>
      </c>
      <c r="AH123" s="37">
        <v>-12</v>
      </c>
      <c r="AI123" s="38">
        <v>-1</v>
      </c>
      <c r="AJ123" s="38">
        <v>-0.75</v>
      </c>
      <c r="AK123" s="12" t="s">
        <v>97</v>
      </c>
      <c r="AL123" s="65" t="s">
        <v>97</v>
      </c>
      <c r="AM123" s="65" t="s">
        <v>97</v>
      </c>
      <c r="AN123" s="39" t="s">
        <v>97</v>
      </c>
      <c r="AO123" s="39" t="s">
        <v>97</v>
      </c>
      <c r="AP123" s="39" t="s">
        <v>97</v>
      </c>
      <c r="AQ123" s="40" t="s">
        <v>97</v>
      </c>
      <c r="AR123" s="52" t="s">
        <v>97</v>
      </c>
    </row>
    <row r="124" spans="1:44" s="67" customFormat="1" ht="38.25" x14ac:dyDescent="0.2">
      <c r="A124" s="12">
        <v>119</v>
      </c>
      <c r="B124" s="27" t="s">
        <v>93</v>
      </c>
      <c r="C124" s="27" t="s">
        <v>94</v>
      </c>
      <c r="D124" s="12" t="s">
        <v>355</v>
      </c>
      <c r="E124" s="28" t="s">
        <v>356</v>
      </c>
      <c r="F124" s="28" t="s">
        <v>367</v>
      </c>
      <c r="G124" s="28" t="s">
        <v>368</v>
      </c>
      <c r="H124" s="28" t="s">
        <v>363</v>
      </c>
      <c r="I124" s="28" t="s">
        <v>373</v>
      </c>
      <c r="J124" s="28" t="s">
        <v>359</v>
      </c>
      <c r="K124" s="12" t="s">
        <v>111</v>
      </c>
      <c r="L124" s="27" t="s">
        <v>97</v>
      </c>
      <c r="M124" s="27" t="s">
        <v>97</v>
      </c>
      <c r="N124" s="31">
        <v>228.67614</v>
      </c>
      <c r="O124" s="32">
        <v>238.827</v>
      </c>
      <c r="P124" s="31">
        <v>467.50314000000003</v>
      </c>
      <c r="Q124" s="31">
        <v>752.54200000000003</v>
      </c>
      <c r="R124" s="31">
        <v>0</v>
      </c>
      <c r="S124" s="31">
        <v>752.54200000000003</v>
      </c>
      <c r="T124" s="34">
        <v>-238.827</v>
      </c>
      <c r="U124" s="34">
        <v>285.03886</v>
      </c>
      <c r="V124" s="35">
        <v>-1</v>
      </c>
      <c r="W124" s="35">
        <v>0.60970469631498081</v>
      </c>
      <c r="X124" s="12" t="s">
        <v>97</v>
      </c>
      <c r="Y124" s="12" t="s">
        <v>97</v>
      </c>
      <c r="Z124" s="52" t="s">
        <v>369</v>
      </c>
      <c r="AA124" s="41">
        <v>15</v>
      </c>
      <c r="AB124" s="41">
        <v>15</v>
      </c>
      <c r="AC124" s="41">
        <v>30</v>
      </c>
      <c r="AD124" s="41">
        <v>15</v>
      </c>
      <c r="AE124" s="41">
        <v>0</v>
      </c>
      <c r="AF124" s="36">
        <v>15</v>
      </c>
      <c r="AG124" s="37">
        <v>-15</v>
      </c>
      <c r="AH124" s="37">
        <v>-15</v>
      </c>
      <c r="AI124" s="38">
        <v>-1</v>
      </c>
      <c r="AJ124" s="38">
        <v>-0.5</v>
      </c>
      <c r="AK124" s="12" t="s">
        <v>97</v>
      </c>
      <c r="AL124" s="29" t="s">
        <v>97</v>
      </c>
      <c r="AM124" s="29" t="s">
        <v>97</v>
      </c>
      <c r="AN124" s="39" t="s">
        <v>97</v>
      </c>
      <c r="AO124" s="39" t="s">
        <v>97</v>
      </c>
      <c r="AP124" s="39" t="s">
        <v>97</v>
      </c>
      <c r="AQ124" s="40" t="s">
        <v>97</v>
      </c>
      <c r="AR124" s="28" t="s">
        <v>97</v>
      </c>
    </row>
    <row r="125" spans="1:44" ht="38.25" x14ac:dyDescent="0.2">
      <c r="A125" s="12">
        <v>120</v>
      </c>
      <c r="B125" s="27" t="s">
        <v>93</v>
      </c>
      <c r="C125" s="27" t="s">
        <v>94</v>
      </c>
      <c r="D125" s="12" t="s">
        <v>355</v>
      </c>
      <c r="E125" s="28" t="s">
        <v>356</v>
      </c>
      <c r="F125" s="28" t="s">
        <v>374</v>
      </c>
      <c r="G125" s="28" t="s">
        <v>375</v>
      </c>
      <c r="H125" s="28" t="s">
        <v>99</v>
      </c>
      <c r="I125" s="28" t="s">
        <v>99</v>
      </c>
      <c r="J125" s="28" t="s">
        <v>359</v>
      </c>
      <c r="K125" s="12" t="s">
        <v>101</v>
      </c>
      <c r="L125" s="49" t="s">
        <v>102</v>
      </c>
      <c r="M125" s="49" t="s">
        <v>103</v>
      </c>
      <c r="N125" s="31">
        <v>0</v>
      </c>
      <c r="O125" s="32">
        <v>0</v>
      </c>
      <c r="P125" s="31">
        <v>0</v>
      </c>
      <c r="Q125" s="31">
        <v>88.258300000000006</v>
      </c>
      <c r="R125" s="31">
        <v>9.3660700000000006</v>
      </c>
      <c r="S125" s="31">
        <v>97.624369999999999</v>
      </c>
      <c r="T125" s="34">
        <v>9.3660700000000006</v>
      </c>
      <c r="U125" s="34">
        <v>97.624369999999999</v>
      </c>
      <c r="V125" s="35">
        <v>1</v>
      </c>
      <c r="W125" s="35">
        <v>1</v>
      </c>
      <c r="X125" s="12" t="s">
        <v>104</v>
      </c>
      <c r="Y125" s="12" t="s">
        <v>104</v>
      </c>
      <c r="Z125" s="28" t="s">
        <v>105</v>
      </c>
      <c r="AA125" s="36" t="s">
        <v>97</v>
      </c>
      <c r="AB125" s="36" t="s">
        <v>97</v>
      </c>
      <c r="AC125" s="36" t="s">
        <v>97</v>
      </c>
      <c r="AD125" s="36" t="s">
        <v>97</v>
      </c>
      <c r="AE125" s="36" t="s">
        <v>97</v>
      </c>
      <c r="AF125" s="36" t="s">
        <v>97</v>
      </c>
      <c r="AG125" s="37" t="s">
        <v>97</v>
      </c>
      <c r="AH125" s="37" t="s">
        <v>97</v>
      </c>
      <c r="AI125" s="38" t="s">
        <v>97</v>
      </c>
      <c r="AJ125" s="38" t="s">
        <v>97</v>
      </c>
      <c r="AK125" s="12" t="s">
        <v>97</v>
      </c>
      <c r="AL125" s="29" t="s">
        <v>106</v>
      </c>
      <c r="AM125" s="29" t="s">
        <v>97</v>
      </c>
      <c r="AN125" s="39" t="s">
        <v>107</v>
      </c>
      <c r="AO125" s="39" t="s">
        <v>107</v>
      </c>
      <c r="AP125" s="39" t="s">
        <v>121</v>
      </c>
      <c r="AQ125" s="40" t="s">
        <v>108</v>
      </c>
      <c r="AR125" s="28" t="s">
        <v>97</v>
      </c>
    </row>
    <row r="126" spans="1:44" ht="25.5" x14ac:dyDescent="0.2">
      <c r="A126" s="12">
        <v>121</v>
      </c>
      <c r="B126" s="27" t="s">
        <v>93</v>
      </c>
      <c r="C126" s="27" t="s">
        <v>94</v>
      </c>
      <c r="D126" s="12" t="s">
        <v>355</v>
      </c>
      <c r="E126" s="28" t="s">
        <v>356</v>
      </c>
      <c r="F126" s="28" t="s">
        <v>374</v>
      </c>
      <c r="G126" s="28" t="s">
        <v>375</v>
      </c>
      <c r="H126" s="28" t="s">
        <v>363</v>
      </c>
      <c r="I126" s="28" t="s">
        <v>376</v>
      </c>
      <c r="J126" s="28" t="s">
        <v>359</v>
      </c>
      <c r="K126" s="12" t="s">
        <v>101</v>
      </c>
      <c r="L126" s="27" t="s">
        <v>97</v>
      </c>
      <c r="M126" s="27" t="s">
        <v>97</v>
      </c>
      <c r="N126" s="31">
        <v>0</v>
      </c>
      <c r="O126" s="32">
        <v>0</v>
      </c>
      <c r="P126" s="31">
        <v>0</v>
      </c>
      <c r="Q126" s="31">
        <v>88.258300000000006</v>
      </c>
      <c r="R126" s="31">
        <v>9.3660700000000006</v>
      </c>
      <c r="S126" s="31">
        <v>97.624369999999999</v>
      </c>
      <c r="T126" s="34">
        <v>9.3660700000000006</v>
      </c>
      <c r="U126" s="34">
        <v>97.624369999999999</v>
      </c>
      <c r="V126" s="35">
        <v>1</v>
      </c>
      <c r="W126" s="35">
        <v>1</v>
      </c>
      <c r="X126" s="12" t="s">
        <v>97</v>
      </c>
      <c r="Y126" s="12" t="s">
        <v>97</v>
      </c>
      <c r="Z126" s="28" t="s">
        <v>97</v>
      </c>
      <c r="AA126" s="36" t="s">
        <v>97</v>
      </c>
      <c r="AB126" s="36" t="s">
        <v>97</v>
      </c>
      <c r="AC126" s="36" t="s">
        <v>97</v>
      </c>
      <c r="AD126" s="36" t="s">
        <v>97</v>
      </c>
      <c r="AE126" s="36" t="s">
        <v>97</v>
      </c>
      <c r="AF126" s="36" t="s">
        <v>97</v>
      </c>
      <c r="AG126" s="37" t="s">
        <v>97</v>
      </c>
      <c r="AH126" s="37" t="s">
        <v>97</v>
      </c>
      <c r="AI126" s="38" t="s">
        <v>97</v>
      </c>
      <c r="AJ126" s="38" t="s">
        <v>97</v>
      </c>
      <c r="AK126" s="12" t="s">
        <v>97</v>
      </c>
      <c r="AL126" s="29" t="s">
        <v>97</v>
      </c>
      <c r="AM126" s="29" t="s">
        <v>97</v>
      </c>
      <c r="AN126" s="39" t="s">
        <v>97</v>
      </c>
      <c r="AO126" s="39" t="s">
        <v>97</v>
      </c>
      <c r="AP126" s="39" t="s">
        <v>97</v>
      </c>
      <c r="AQ126" s="40" t="s">
        <v>97</v>
      </c>
      <c r="AR126" s="28" t="s">
        <v>97</v>
      </c>
    </row>
    <row r="127" spans="1:44" ht="38.25" x14ac:dyDescent="0.2">
      <c r="A127" s="12">
        <v>122</v>
      </c>
      <c r="B127" s="27" t="s">
        <v>93</v>
      </c>
      <c r="C127" s="27" t="s">
        <v>94</v>
      </c>
      <c r="D127" s="12" t="s">
        <v>355</v>
      </c>
      <c r="E127" s="28" t="s">
        <v>356</v>
      </c>
      <c r="F127" s="28" t="s">
        <v>377</v>
      </c>
      <c r="G127" s="28" t="s">
        <v>378</v>
      </c>
      <c r="H127" s="28" t="s">
        <v>99</v>
      </c>
      <c r="I127" s="28" t="s">
        <v>99</v>
      </c>
      <c r="J127" s="28" t="s">
        <v>359</v>
      </c>
      <c r="K127" s="12" t="s">
        <v>101</v>
      </c>
      <c r="L127" s="27" t="s">
        <v>102</v>
      </c>
      <c r="M127" s="27" t="s">
        <v>103</v>
      </c>
      <c r="N127" s="31">
        <v>9738.8839499999995</v>
      </c>
      <c r="O127" s="32">
        <v>10171.19083</v>
      </c>
      <c r="P127" s="31">
        <v>19910.074779999999</v>
      </c>
      <c r="Q127" s="31">
        <v>9937.5503499999995</v>
      </c>
      <c r="R127" s="31">
        <v>9461.1168400000006</v>
      </c>
      <c r="S127" s="31">
        <v>19398.66719</v>
      </c>
      <c r="T127" s="34">
        <v>-710.07398999999896</v>
      </c>
      <c r="U127" s="34">
        <v>-511.40758999999889</v>
      </c>
      <c r="V127" s="35">
        <v>-6.9812276838384618E-2</v>
      </c>
      <c r="W127" s="35">
        <v>-2.5685869874969847E-2</v>
      </c>
      <c r="X127" s="12" t="s">
        <v>104</v>
      </c>
      <c r="Y127" s="12" t="s">
        <v>104</v>
      </c>
      <c r="Z127" s="28" t="s">
        <v>105</v>
      </c>
      <c r="AA127" s="36" t="s">
        <v>97</v>
      </c>
      <c r="AB127" s="36" t="s">
        <v>97</v>
      </c>
      <c r="AC127" s="36" t="s">
        <v>97</v>
      </c>
      <c r="AD127" s="36" t="s">
        <v>97</v>
      </c>
      <c r="AE127" s="36" t="s">
        <v>97</v>
      </c>
      <c r="AF127" s="36" t="s">
        <v>97</v>
      </c>
      <c r="AG127" s="37" t="s">
        <v>97</v>
      </c>
      <c r="AH127" s="37" t="s">
        <v>97</v>
      </c>
      <c r="AI127" s="38" t="s">
        <v>97</v>
      </c>
      <c r="AJ127" s="38" t="s">
        <v>97</v>
      </c>
      <c r="AK127" s="12" t="s">
        <v>97</v>
      </c>
      <c r="AL127" s="29" t="s">
        <v>106</v>
      </c>
      <c r="AM127" s="29" t="s">
        <v>97</v>
      </c>
      <c r="AN127" s="39" t="s">
        <v>107</v>
      </c>
      <c r="AO127" s="39" t="s">
        <v>107</v>
      </c>
      <c r="AP127" s="39" t="s">
        <v>121</v>
      </c>
      <c r="AQ127" s="40" t="s">
        <v>108</v>
      </c>
      <c r="AR127" s="28" t="s">
        <v>97</v>
      </c>
    </row>
    <row r="128" spans="1:44" ht="38.25" x14ac:dyDescent="0.2">
      <c r="A128" s="12">
        <v>123</v>
      </c>
      <c r="B128" s="27" t="s">
        <v>93</v>
      </c>
      <c r="C128" s="27" t="s">
        <v>94</v>
      </c>
      <c r="D128" s="12" t="s">
        <v>355</v>
      </c>
      <c r="E128" s="28" t="s">
        <v>356</v>
      </c>
      <c r="F128" s="28" t="s">
        <v>377</v>
      </c>
      <c r="G128" s="28" t="s">
        <v>378</v>
      </c>
      <c r="H128" s="28" t="s">
        <v>363</v>
      </c>
      <c r="I128" s="28" t="s">
        <v>379</v>
      </c>
      <c r="J128" s="28" t="s">
        <v>359</v>
      </c>
      <c r="K128" s="12" t="s">
        <v>101</v>
      </c>
      <c r="L128" s="27" t="s">
        <v>97</v>
      </c>
      <c r="M128" s="27" t="s">
        <v>97</v>
      </c>
      <c r="N128" s="31">
        <v>9738.8839499999995</v>
      </c>
      <c r="O128" s="32">
        <v>10171.19083</v>
      </c>
      <c r="P128" s="31">
        <v>19910.074779999999</v>
      </c>
      <c r="Q128" s="31">
        <v>9937.5503499999995</v>
      </c>
      <c r="R128" s="31">
        <v>9461.1168400000006</v>
      </c>
      <c r="S128" s="31">
        <v>19398.66719</v>
      </c>
      <c r="T128" s="34">
        <v>-710.07398999999896</v>
      </c>
      <c r="U128" s="34">
        <v>-511.40758999999889</v>
      </c>
      <c r="V128" s="35">
        <v>-6.9812276838384618E-2</v>
      </c>
      <c r="W128" s="35">
        <v>-2.5685869874969847E-2</v>
      </c>
      <c r="X128" s="12" t="s">
        <v>97</v>
      </c>
      <c r="Y128" s="12" t="s">
        <v>97</v>
      </c>
      <c r="Z128" s="28" t="s">
        <v>97</v>
      </c>
      <c r="AA128" s="36" t="s">
        <v>97</v>
      </c>
      <c r="AB128" s="36" t="s">
        <v>97</v>
      </c>
      <c r="AC128" s="36" t="s">
        <v>97</v>
      </c>
      <c r="AD128" s="36" t="s">
        <v>97</v>
      </c>
      <c r="AE128" s="36" t="s">
        <v>97</v>
      </c>
      <c r="AF128" s="36" t="s">
        <v>97</v>
      </c>
      <c r="AG128" s="37" t="s">
        <v>97</v>
      </c>
      <c r="AH128" s="37" t="s">
        <v>97</v>
      </c>
      <c r="AI128" s="38" t="s">
        <v>97</v>
      </c>
      <c r="AJ128" s="38" t="s">
        <v>97</v>
      </c>
      <c r="AK128" s="12" t="s">
        <v>97</v>
      </c>
      <c r="AL128" s="29" t="s">
        <v>97</v>
      </c>
      <c r="AM128" s="29" t="s">
        <v>97</v>
      </c>
      <c r="AN128" s="39" t="s">
        <v>97</v>
      </c>
      <c r="AO128" s="39" t="s">
        <v>97</v>
      </c>
      <c r="AP128" s="39" t="s">
        <v>97</v>
      </c>
      <c r="AQ128" s="40" t="s">
        <v>97</v>
      </c>
      <c r="AR128" s="28" t="s">
        <v>97</v>
      </c>
    </row>
    <row r="129" spans="1:44" ht="38.25" x14ac:dyDescent="0.2">
      <c r="A129" s="12">
        <v>124</v>
      </c>
      <c r="B129" s="27" t="s">
        <v>93</v>
      </c>
      <c r="C129" s="27" t="s">
        <v>94</v>
      </c>
      <c r="D129" s="12" t="s">
        <v>355</v>
      </c>
      <c r="E129" s="28" t="s">
        <v>356</v>
      </c>
      <c r="F129" s="28" t="s">
        <v>380</v>
      </c>
      <c r="G129" s="28" t="s">
        <v>98</v>
      </c>
      <c r="H129" s="28" t="s">
        <v>117</v>
      </c>
      <c r="I129" s="28" t="s">
        <v>117</v>
      </c>
      <c r="J129" s="28" t="s">
        <v>359</v>
      </c>
      <c r="K129" s="12" t="s">
        <v>101</v>
      </c>
      <c r="L129" s="27" t="s">
        <v>102</v>
      </c>
      <c r="M129" s="27" t="s">
        <v>103</v>
      </c>
      <c r="N129" s="31">
        <v>0</v>
      </c>
      <c r="O129" s="32">
        <v>0</v>
      </c>
      <c r="P129" s="31">
        <v>0</v>
      </c>
      <c r="Q129" s="31">
        <v>-22.52863</v>
      </c>
      <c r="R129" s="31">
        <v>-109.46381</v>
      </c>
      <c r="S129" s="31">
        <v>-131.99243999999999</v>
      </c>
      <c r="T129" s="34">
        <v>-109.46381</v>
      </c>
      <c r="U129" s="34">
        <v>-131.99243999999999</v>
      </c>
      <c r="V129" s="35">
        <v>-1</v>
      </c>
      <c r="W129" s="35">
        <v>-1</v>
      </c>
      <c r="X129" s="12" t="s">
        <v>104</v>
      </c>
      <c r="Y129" s="12" t="s">
        <v>104</v>
      </c>
      <c r="Z129" s="28" t="s">
        <v>105</v>
      </c>
      <c r="AA129" s="36" t="s">
        <v>97</v>
      </c>
      <c r="AB129" s="36" t="s">
        <v>97</v>
      </c>
      <c r="AC129" s="36" t="s">
        <v>97</v>
      </c>
      <c r="AD129" s="36" t="s">
        <v>97</v>
      </c>
      <c r="AE129" s="36" t="s">
        <v>97</v>
      </c>
      <c r="AF129" s="36" t="s">
        <v>97</v>
      </c>
      <c r="AG129" s="37" t="s">
        <v>97</v>
      </c>
      <c r="AH129" s="37" t="s">
        <v>97</v>
      </c>
      <c r="AI129" s="38" t="s">
        <v>97</v>
      </c>
      <c r="AJ129" s="38" t="s">
        <v>97</v>
      </c>
      <c r="AK129" s="12" t="s">
        <v>97</v>
      </c>
      <c r="AL129" s="29" t="s">
        <v>106</v>
      </c>
      <c r="AM129" s="29" t="s">
        <v>97</v>
      </c>
      <c r="AN129" s="39" t="s">
        <v>107</v>
      </c>
      <c r="AO129" s="39" t="s">
        <v>107</v>
      </c>
      <c r="AP129" s="39" t="s">
        <v>153</v>
      </c>
      <c r="AQ129" s="40" t="s">
        <v>108</v>
      </c>
      <c r="AR129" s="28" t="s">
        <v>97</v>
      </c>
    </row>
    <row r="130" spans="1:44" ht="165.75" customHeight="1" x14ac:dyDescent="0.2">
      <c r="A130" s="12">
        <v>125</v>
      </c>
      <c r="B130" s="27" t="s">
        <v>93</v>
      </c>
      <c r="C130" s="27" t="s">
        <v>94</v>
      </c>
      <c r="D130" s="12" t="s">
        <v>381</v>
      </c>
      <c r="E130" s="28" t="s">
        <v>382</v>
      </c>
      <c r="F130" s="28" t="s">
        <v>97</v>
      </c>
      <c r="G130" s="28" t="s">
        <v>98</v>
      </c>
      <c r="H130" s="28" t="s">
        <v>99</v>
      </c>
      <c r="I130" s="28" t="s">
        <v>99</v>
      </c>
      <c r="J130" s="30" t="s">
        <v>383</v>
      </c>
      <c r="K130" s="12" t="s">
        <v>101</v>
      </c>
      <c r="L130" s="27" t="s">
        <v>102</v>
      </c>
      <c r="M130" s="27" t="s">
        <v>103</v>
      </c>
      <c r="N130" s="31">
        <v>70173.5</v>
      </c>
      <c r="O130" s="32">
        <v>72989.78112</v>
      </c>
      <c r="P130" s="31">
        <v>143163.28112</v>
      </c>
      <c r="Q130" s="31">
        <v>105258.77456999999</v>
      </c>
      <c r="R130" s="31">
        <v>139198.30816000002</v>
      </c>
      <c r="S130" s="31">
        <v>244457.08273000002</v>
      </c>
      <c r="T130" s="34">
        <v>66208.527040000015</v>
      </c>
      <c r="U130" s="34">
        <v>101293.80161000002</v>
      </c>
      <c r="V130" s="35">
        <v>0.90709310295298518</v>
      </c>
      <c r="W130" s="35">
        <v>0.70754037500087175</v>
      </c>
      <c r="X130" s="12" t="s">
        <v>119</v>
      </c>
      <c r="Y130" s="12" t="s">
        <v>119</v>
      </c>
      <c r="Z130" s="28" t="s">
        <v>105</v>
      </c>
      <c r="AA130" s="36" t="s">
        <v>97</v>
      </c>
      <c r="AB130" s="36" t="s">
        <v>97</v>
      </c>
      <c r="AC130" s="36" t="s">
        <v>97</v>
      </c>
      <c r="AD130" s="36" t="s">
        <v>97</v>
      </c>
      <c r="AE130" s="36" t="s">
        <v>97</v>
      </c>
      <c r="AF130" s="36" t="s">
        <v>97</v>
      </c>
      <c r="AG130" s="37" t="s">
        <v>97</v>
      </c>
      <c r="AH130" s="37" t="s">
        <v>97</v>
      </c>
      <c r="AI130" s="38" t="s">
        <v>97</v>
      </c>
      <c r="AJ130" s="38" t="s">
        <v>97</v>
      </c>
      <c r="AK130" s="12" t="s">
        <v>97</v>
      </c>
      <c r="AL130" s="29" t="s">
        <v>384</v>
      </c>
      <c r="AM130" s="29" t="s">
        <v>97</v>
      </c>
      <c r="AN130" s="39" t="s">
        <v>107</v>
      </c>
      <c r="AO130" s="39" t="s">
        <v>107</v>
      </c>
      <c r="AP130" s="39" t="s">
        <v>121</v>
      </c>
      <c r="AQ130" s="40" t="s">
        <v>108</v>
      </c>
      <c r="AR130" s="28" t="s">
        <v>385</v>
      </c>
    </row>
    <row r="131" spans="1:44" ht="25.5" x14ac:dyDescent="0.2">
      <c r="A131" s="12">
        <v>126</v>
      </c>
      <c r="B131" s="27" t="s">
        <v>93</v>
      </c>
      <c r="C131" s="27" t="s">
        <v>94</v>
      </c>
      <c r="D131" s="12" t="s">
        <v>381</v>
      </c>
      <c r="E131" s="28" t="s">
        <v>382</v>
      </c>
      <c r="F131" s="28" t="s">
        <v>97</v>
      </c>
      <c r="G131" s="28" t="s">
        <v>98</v>
      </c>
      <c r="H131" s="28" t="s">
        <v>130</v>
      </c>
      <c r="I131" s="28" t="s">
        <v>386</v>
      </c>
      <c r="J131" s="30" t="s">
        <v>383</v>
      </c>
      <c r="K131" s="12" t="s">
        <v>111</v>
      </c>
      <c r="L131" s="27" t="s">
        <v>97</v>
      </c>
      <c r="M131" s="27" t="s">
        <v>97</v>
      </c>
      <c r="N131" s="31">
        <v>0</v>
      </c>
      <c r="O131" s="32">
        <v>0</v>
      </c>
      <c r="P131" s="31">
        <v>0</v>
      </c>
      <c r="Q131" s="31">
        <v>677.8</v>
      </c>
      <c r="R131" s="31">
        <v>0</v>
      </c>
      <c r="S131" s="31">
        <v>677.8</v>
      </c>
      <c r="T131" s="34">
        <v>0</v>
      </c>
      <c r="U131" s="34">
        <v>677.8</v>
      </c>
      <c r="V131" s="35">
        <v>0</v>
      </c>
      <c r="W131" s="35">
        <v>1</v>
      </c>
      <c r="X131" s="12" t="s">
        <v>97</v>
      </c>
      <c r="Y131" s="12" t="s">
        <v>97</v>
      </c>
      <c r="Z131" s="28" t="s">
        <v>97</v>
      </c>
      <c r="AA131" s="36" t="s">
        <v>97</v>
      </c>
      <c r="AB131" s="36" t="s">
        <v>97</v>
      </c>
      <c r="AC131" s="36" t="s">
        <v>97</v>
      </c>
      <c r="AD131" s="36" t="s">
        <v>97</v>
      </c>
      <c r="AE131" s="36" t="s">
        <v>97</v>
      </c>
      <c r="AF131" s="36" t="s">
        <v>97</v>
      </c>
      <c r="AG131" s="37" t="s">
        <v>97</v>
      </c>
      <c r="AH131" s="37" t="s">
        <v>97</v>
      </c>
      <c r="AI131" s="38" t="s">
        <v>97</v>
      </c>
      <c r="AJ131" s="38" t="s">
        <v>97</v>
      </c>
      <c r="AK131" s="12" t="s">
        <v>97</v>
      </c>
      <c r="AL131" s="29" t="s">
        <v>97</v>
      </c>
      <c r="AM131" s="29" t="s">
        <v>97</v>
      </c>
      <c r="AN131" s="39" t="s">
        <v>97</v>
      </c>
      <c r="AO131" s="39" t="s">
        <v>97</v>
      </c>
      <c r="AP131" s="39" t="s">
        <v>97</v>
      </c>
      <c r="AQ131" s="40" t="s">
        <v>97</v>
      </c>
      <c r="AR131" s="28" t="s">
        <v>97</v>
      </c>
    </row>
    <row r="132" spans="1:44" ht="25.5" x14ac:dyDescent="0.2">
      <c r="A132" s="12">
        <v>127</v>
      </c>
      <c r="B132" s="27" t="s">
        <v>93</v>
      </c>
      <c r="C132" s="27" t="s">
        <v>94</v>
      </c>
      <c r="D132" s="12" t="s">
        <v>381</v>
      </c>
      <c r="E132" s="28" t="s">
        <v>382</v>
      </c>
      <c r="F132" s="28" t="s">
        <v>97</v>
      </c>
      <c r="G132" s="28" t="s">
        <v>98</v>
      </c>
      <c r="H132" s="28" t="s">
        <v>387</v>
      </c>
      <c r="I132" s="28" t="s">
        <v>388</v>
      </c>
      <c r="J132" s="30" t="s">
        <v>383</v>
      </c>
      <c r="K132" s="12" t="s">
        <v>111</v>
      </c>
      <c r="L132" s="27" t="s">
        <v>97</v>
      </c>
      <c r="M132" s="27" t="s">
        <v>97</v>
      </c>
      <c r="N132" s="31">
        <v>0</v>
      </c>
      <c r="O132" s="32">
        <v>0</v>
      </c>
      <c r="P132" s="31">
        <v>0</v>
      </c>
      <c r="Q132" s="31">
        <v>34788.041799999999</v>
      </c>
      <c r="R132" s="31">
        <v>23275.12297</v>
      </c>
      <c r="S132" s="31">
        <v>58063.164770000003</v>
      </c>
      <c r="T132" s="34">
        <v>23275.12297</v>
      </c>
      <c r="U132" s="34">
        <v>58063.164770000003</v>
      </c>
      <c r="V132" s="35">
        <v>1</v>
      </c>
      <c r="W132" s="35">
        <v>1</v>
      </c>
      <c r="X132" s="12" t="s">
        <v>97</v>
      </c>
      <c r="Y132" s="12" t="s">
        <v>97</v>
      </c>
      <c r="Z132" s="28" t="s">
        <v>97</v>
      </c>
      <c r="AA132" s="36" t="s">
        <v>97</v>
      </c>
      <c r="AB132" s="36" t="s">
        <v>97</v>
      </c>
      <c r="AC132" s="36" t="s">
        <v>97</v>
      </c>
      <c r="AD132" s="36" t="s">
        <v>97</v>
      </c>
      <c r="AE132" s="36" t="s">
        <v>97</v>
      </c>
      <c r="AF132" s="36" t="s">
        <v>97</v>
      </c>
      <c r="AG132" s="37" t="s">
        <v>97</v>
      </c>
      <c r="AH132" s="37" t="s">
        <v>97</v>
      </c>
      <c r="AI132" s="38" t="s">
        <v>97</v>
      </c>
      <c r="AJ132" s="38" t="s">
        <v>97</v>
      </c>
      <c r="AK132" s="12" t="s">
        <v>97</v>
      </c>
      <c r="AL132" s="29" t="s">
        <v>97</v>
      </c>
      <c r="AM132" s="29" t="s">
        <v>97</v>
      </c>
      <c r="AN132" s="39" t="s">
        <v>97</v>
      </c>
      <c r="AO132" s="39" t="s">
        <v>97</v>
      </c>
      <c r="AP132" s="39" t="s">
        <v>97</v>
      </c>
      <c r="AQ132" s="40" t="s">
        <v>97</v>
      </c>
      <c r="AR132" s="28" t="s">
        <v>97</v>
      </c>
    </row>
    <row r="133" spans="1:44" ht="38.25" x14ac:dyDescent="0.2">
      <c r="A133" s="12">
        <v>128</v>
      </c>
      <c r="B133" s="27" t="s">
        <v>93</v>
      </c>
      <c r="C133" s="27" t="s">
        <v>94</v>
      </c>
      <c r="D133" s="12" t="s">
        <v>381</v>
      </c>
      <c r="E133" s="28" t="s">
        <v>382</v>
      </c>
      <c r="F133" s="28" t="s">
        <v>97</v>
      </c>
      <c r="G133" s="28" t="s">
        <v>98</v>
      </c>
      <c r="H133" s="28" t="s">
        <v>237</v>
      </c>
      <c r="I133" s="28" t="s">
        <v>239</v>
      </c>
      <c r="J133" s="30" t="s">
        <v>383</v>
      </c>
      <c r="K133" s="12" t="s">
        <v>111</v>
      </c>
      <c r="L133" s="27" t="s">
        <v>97</v>
      </c>
      <c r="M133" s="27" t="s">
        <v>97</v>
      </c>
      <c r="N133" s="31">
        <v>0</v>
      </c>
      <c r="O133" s="32">
        <v>0</v>
      </c>
      <c r="P133" s="31">
        <v>0</v>
      </c>
      <c r="Q133" s="31">
        <v>2408</v>
      </c>
      <c r="R133" s="31">
        <v>0</v>
      </c>
      <c r="S133" s="31">
        <v>2408</v>
      </c>
      <c r="T133" s="34">
        <v>0</v>
      </c>
      <c r="U133" s="34">
        <v>2408</v>
      </c>
      <c r="V133" s="35">
        <v>0</v>
      </c>
      <c r="W133" s="35">
        <v>1</v>
      </c>
      <c r="X133" s="12" t="s">
        <v>97</v>
      </c>
      <c r="Y133" s="12" t="s">
        <v>97</v>
      </c>
      <c r="Z133" s="28" t="s">
        <v>97</v>
      </c>
      <c r="AA133" s="36" t="s">
        <v>97</v>
      </c>
      <c r="AB133" s="36" t="s">
        <v>97</v>
      </c>
      <c r="AC133" s="36" t="s">
        <v>97</v>
      </c>
      <c r="AD133" s="36" t="s">
        <v>97</v>
      </c>
      <c r="AE133" s="36" t="s">
        <v>97</v>
      </c>
      <c r="AF133" s="36" t="s">
        <v>97</v>
      </c>
      <c r="AG133" s="37" t="s">
        <v>97</v>
      </c>
      <c r="AH133" s="37" t="s">
        <v>97</v>
      </c>
      <c r="AI133" s="38" t="s">
        <v>97</v>
      </c>
      <c r="AJ133" s="38" t="s">
        <v>97</v>
      </c>
      <c r="AK133" s="12" t="s">
        <v>97</v>
      </c>
      <c r="AL133" s="29" t="s">
        <v>97</v>
      </c>
      <c r="AM133" s="29" t="s">
        <v>97</v>
      </c>
      <c r="AN133" s="39" t="s">
        <v>97</v>
      </c>
      <c r="AO133" s="39" t="s">
        <v>97</v>
      </c>
      <c r="AP133" s="39" t="s">
        <v>97</v>
      </c>
      <c r="AQ133" s="40" t="s">
        <v>97</v>
      </c>
      <c r="AR133" s="28" t="s">
        <v>97</v>
      </c>
    </row>
    <row r="134" spans="1:44" s="66" customFormat="1" ht="25.5" x14ac:dyDescent="0.2">
      <c r="A134" s="12">
        <v>129</v>
      </c>
      <c r="B134" s="60" t="s">
        <v>93</v>
      </c>
      <c r="C134" s="60" t="s">
        <v>94</v>
      </c>
      <c r="D134" s="61" t="s">
        <v>381</v>
      </c>
      <c r="E134" s="52" t="s">
        <v>382</v>
      </c>
      <c r="F134" s="52" t="s">
        <v>97</v>
      </c>
      <c r="G134" s="52" t="s">
        <v>98</v>
      </c>
      <c r="H134" s="52" t="s">
        <v>109</v>
      </c>
      <c r="I134" s="52" t="s">
        <v>389</v>
      </c>
      <c r="J134" s="52" t="s">
        <v>383</v>
      </c>
      <c r="K134" s="61" t="s">
        <v>111</v>
      </c>
      <c r="L134" s="60" t="s">
        <v>97</v>
      </c>
      <c r="M134" s="60" t="s">
        <v>97</v>
      </c>
      <c r="N134" s="62">
        <v>27890.238524468299</v>
      </c>
      <c r="O134" s="63">
        <v>29009.56236</v>
      </c>
      <c r="P134" s="62">
        <v>56899.800884468299</v>
      </c>
      <c r="Q134" s="62">
        <v>45036.325389999998</v>
      </c>
      <c r="R134" s="62">
        <v>76595.774749999997</v>
      </c>
      <c r="S134" s="62">
        <v>121632.10014</v>
      </c>
      <c r="T134" s="68">
        <v>47586.212390000001</v>
      </c>
      <c r="U134" s="68">
        <v>64732.299255531696</v>
      </c>
      <c r="V134" s="69">
        <v>1.6403629878820414</v>
      </c>
      <c r="W134" s="69">
        <v>1.1376542316372393</v>
      </c>
      <c r="X134" s="61" t="s">
        <v>97</v>
      </c>
      <c r="Y134" s="61" t="s">
        <v>97</v>
      </c>
      <c r="Z134" s="52" t="s">
        <v>97</v>
      </c>
      <c r="AA134" s="64" t="s">
        <v>97</v>
      </c>
      <c r="AB134" s="64" t="s">
        <v>97</v>
      </c>
      <c r="AC134" s="64" t="s">
        <v>97</v>
      </c>
      <c r="AD134" s="64" t="s">
        <v>97</v>
      </c>
      <c r="AE134" s="64" t="s">
        <v>97</v>
      </c>
      <c r="AF134" s="64" t="s">
        <v>97</v>
      </c>
      <c r="AG134" s="70" t="s">
        <v>97</v>
      </c>
      <c r="AH134" s="70" t="s">
        <v>97</v>
      </c>
      <c r="AI134" s="71" t="s">
        <v>97</v>
      </c>
      <c r="AJ134" s="71" t="s">
        <v>97</v>
      </c>
      <c r="AK134" s="61" t="s">
        <v>97</v>
      </c>
      <c r="AL134" s="65" t="s">
        <v>97</v>
      </c>
      <c r="AM134" s="65" t="s">
        <v>97</v>
      </c>
      <c r="AN134" s="72" t="s">
        <v>97</v>
      </c>
      <c r="AO134" s="72" t="s">
        <v>97</v>
      </c>
      <c r="AP134" s="72" t="s">
        <v>97</v>
      </c>
      <c r="AQ134" s="73" t="s">
        <v>97</v>
      </c>
      <c r="AR134" s="52" t="s">
        <v>97</v>
      </c>
    </row>
    <row r="135" spans="1:44" ht="25.5" x14ac:dyDescent="0.2">
      <c r="A135" s="12">
        <v>130</v>
      </c>
      <c r="B135" s="27" t="s">
        <v>93</v>
      </c>
      <c r="C135" s="27" t="s">
        <v>94</v>
      </c>
      <c r="D135" s="12" t="s">
        <v>381</v>
      </c>
      <c r="E135" s="28" t="s">
        <v>382</v>
      </c>
      <c r="F135" s="28" t="s">
        <v>97</v>
      </c>
      <c r="G135" s="28" t="s">
        <v>98</v>
      </c>
      <c r="H135" s="28" t="s">
        <v>109</v>
      </c>
      <c r="I135" s="28" t="s">
        <v>390</v>
      </c>
      <c r="J135" s="28" t="s">
        <v>383</v>
      </c>
      <c r="K135" s="12" t="s">
        <v>111</v>
      </c>
      <c r="L135" s="27" t="s">
        <v>97</v>
      </c>
      <c r="M135" s="27" t="s">
        <v>97</v>
      </c>
      <c r="N135" s="31">
        <v>0</v>
      </c>
      <c r="O135" s="32">
        <v>0</v>
      </c>
      <c r="P135" s="31">
        <v>0</v>
      </c>
      <c r="Q135" s="31">
        <v>4257.9143800000002</v>
      </c>
      <c r="R135" s="31">
        <v>0</v>
      </c>
      <c r="S135" s="31">
        <v>4257.9143800000002</v>
      </c>
      <c r="T135" s="34">
        <v>0</v>
      </c>
      <c r="U135" s="34">
        <v>4257.9143800000002</v>
      </c>
      <c r="V135" s="35">
        <v>0</v>
      </c>
      <c r="W135" s="35">
        <v>1</v>
      </c>
      <c r="X135" s="12" t="s">
        <v>97</v>
      </c>
      <c r="Y135" s="12" t="s">
        <v>97</v>
      </c>
      <c r="Z135" s="28" t="s">
        <v>97</v>
      </c>
      <c r="AA135" s="36" t="s">
        <v>97</v>
      </c>
      <c r="AB135" s="36" t="s">
        <v>97</v>
      </c>
      <c r="AC135" s="36" t="s">
        <v>97</v>
      </c>
      <c r="AD135" s="36" t="s">
        <v>97</v>
      </c>
      <c r="AE135" s="36" t="s">
        <v>97</v>
      </c>
      <c r="AF135" s="36" t="s">
        <v>97</v>
      </c>
      <c r="AG135" s="37" t="s">
        <v>97</v>
      </c>
      <c r="AH135" s="37" t="s">
        <v>97</v>
      </c>
      <c r="AI135" s="38" t="s">
        <v>97</v>
      </c>
      <c r="AJ135" s="38" t="s">
        <v>97</v>
      </c>
      <c r="AK135" s="12" t="s">
        <v>97</v>
      </c>
      <c r="AL135" s="29" t="s">
        <v>97</v>
      </c>
      <c r="AM135" s="29" t="s">
        <v>97</v>
      </c>
      <c r="AN135" s="39" t="s">
        <v>97</v>
      </c>
      <c r="AO135" s="39" t="s">
        <v>97</v>
      </c>
      <c r="AP135" s="39" t="s">
        <v>97</v>
      </c>
      <c r="AQ135" s="40" t="s">
        <v>97</v>
      </c>
      <c r="AR135" s="28" t="s">
        <v>97</v>
      </c>
    </row>
    <row r="136" spans="1:44" s="66" customFormat="1" ht="25.5" x14ac:dyDescent="0.2">
      <c r="A136" s="12">
        <v>131</v>
      </c>
      <c r="B136" s="60" t="s">
        <v>93</v>
      </c>
      <c r="C136" s="60" t="s">
        <v>94</v>
      </c>
      <c r="D136" s="61" t="s">
        <v>381</v>
      </c>
      <c r="E136" s="52" t="s">
        <v>382</v>
      </c>
      <c r="F136" s="52" t="s">
        <v>97</v>
      </c>
      <c r="G136" s="52" t="s">
        <v>98</v>
      </c>
      <c r="H136" s="52" t="s">
        <v>112</v>
      </c>
      <c r="I136" s="52" t="s">
        <v>112</v>
      </c>
      <c r="J136" s="52" t="s">
        <v>383</v>
      </c>
      <c r="K136" s="61" t="s">
        <v>111</v>
      </c>
      <c r="L136" s="60" t="s">
        <v>97</v>
      </c>
      <c r="M136" s="60" t="s">
        <v>97</v>
      </c>
      <c r="N136" s="62">
        <v>42283.261475531704</v>
      </c>
      <c r="O136" s="63">
        <v>43980.218760000003</v>
      </c>
      <c r="P136" s="62">
        <v>86263.480235531708</v>
      </c>
      <c r="Q136" s="62">
        <v>18090.67582</v>
      </c>
      <c r="R136" s="62">
        <v>39327.41044</v>
      </c>
      <c r="S136" s="62">
        <v>57418.086259999996</v>
      </c>
      <c r="T136" s="68">
        <v>-4652.8083200000037</v>
      </c>
      <c r="U136" s="68">
        <v>-28845.393975531711</v>
      </c>
      <c r="V136" s="69">
        <v>-0.10579320547245052</v>
      </c>
      <c r="W136" s="69">
        <v>-0.33438708821824659</v>
      </c>
      <c r="X136" s="61" t="s">
        <v>97</v>
      </c>
      <c r="Y136" s="61" t="s">
        <v>97</v>
      </c>
      <c r="Z136" s="52" t="s">
        <v>97</v>
      </c>
      <c r="AA136" s="64" t="s">
        <v>97</v>
      </c>
      <c r="AB136" s="64" t="s">
        <v>97</v>
      </c>
      <c r="AC136" s="64" t="s">
        <v>97</v>
      </c>
      <c r="AD136" s="64" t="s">
        <v>97</v>
      </c>
      <c r="AE136" s="64" t="s">
        <v>97</v>
      </c>
      <c r="AF136" s="64" t="s">
        <v>97</v>
      </c>
      <c r="AG136" s="70" t="s">
        <v>97</v>
      </c>
      <c r="AH136" s="70" t="s">
        <v>97</v>
      </c>
      <c r="AI136" s="71" t="s">
        <v>97</v>
      </c>
      <c r="AJ136" s="71" t="s">
        <v>97</v>
      </c>
      <c r="AK136" s="61" t="s">
        <v>97</v>
      </c>
      <c r="AL136" s="65" t="s">
        <v>97</v>
      </c>
      <c r="AM136" s="65" t="s">
        <v>97</v>
      </c>
      <c r="AN136" s="72" t="s">
        <v>97</v>
      </c>
      <c r="AO136" s="72" t="s">
        <v>97</v>
      </c>
      <c r="AP136" s="72" t="s">
        <v>97</v>
      </c>
      <c r="AQ136" s="73" t="s">
        <v>97</v>
      </c>
      <c r="AR136" s="52" t="s">
        <v>97</v>
      </c>
    </row>
    <row r="137" spans="1:44" ht="72" customHeight="1" x14ac:dyDescent="0.2">
      <c r="A137" s="12">
        <v>132</v>
      </c>
      <c r="B137" s="27" t="s">
        <v>93</v>
      </c>
      <c r="C137" s="27" t="s">
        <v>94</v>
      </c>
      <c r="D137" s="12" t="s">
        <v>391</v>
      </c>
      <c r="E137" s="28" t="s">
        <v>392</v>
      </c>
      <c r="F137" s="28" t="s">
        <v>393</v>
      </c>
      <c r="G137" s="28" t="s">
        <v>394</v>
      </c>
      <c r="H137" s="28" t="s">
        <v>99</v>
      </c>
      <c r="I137" s="28" t="s">
        <v>99</v>
      </c>
      <c r="J137" s="28" t="s">
        <v>205</v>
      </c>
      <c r="K137" s="12" t="s">
        <v>101</v>
      </c>
      <c r="L137" s="12">
        <v>5</v>
      </c>
      <c r="M137" s="12">
        <v>7</v>
      </c>
      <c r="N137" s="31">
        <v>0</v>
      </c>
      <c r="O137" s="31">
        <v>0</v>
      </c>
      <c r="P137" s="31">
        <v>0</v>
      </c>
      <c r="Q137" s="31">
        <v>262.37673999999998</v>
      </c>
      <c r="R137" s="31">
        <v>652.31727999999998</v>
      </c>
      <c r="S137" s="31">
        <v>914.69401999999991</v>
      </c>
      <c r="T137" s="34">
        <v>652.31727999999998</v>
      </c>
      <c r="U137" s="34">
        <v>914.69401999999991</v>
      </c>
      <c r="V137" s="35">
        <v>1</v>
      </c>
      <c r="W137" s="35">
        <v>1</v>
      </c>
      <c r="X137" s="12" t="s">
        <v>104</v>
      </c>
      <c r="Y137" s="12" t="s">
        <v>104</v>
      </c>
      <c r="Z137" s="28" t="s">
        <v>105</v>
      </c>
      <c r="AA137" s="36" t="s">
        <v>97</v>
      </c>
      <c r="AB137" s="36" t="s">
        <v>97</v>
      </c>
      <c r="AC137" s="36" t="s">
        <v>97</v>
      </c>
      <c r="AD137" s="36" t="s">
        <v>97</v>
      </c>
      <c r="AE137" s="36" t="s">
        <v>97</v>
      </c>
      <c r="AF137" s="36" t="s">
        <v>97</v>
      </c>
      <c r="AG137" s="37" t="s">
        <v>97</v>
      </c>
      <c r="AH137" s="37" t="s">
        <v>97</v>
      </c>
      <c r="AI137" s="38" t="s">
        <v>97</v>
      </c>
      <c r="AJ137" s="38" t="s">
        <v>97</v>
      </c>
      <c r="AK137" s="12" t="s">
        <v>97</v>
      </c>
      <c r="AL137" s="29" t="s">
        <v>106</v>
      </c>
      <c r="AM137" s="29" t="s">
        <v>97</v>
      </c>
      <c r="AN137" s="39" t="s">
        <v>107</v>
      </c>
      <c r="AO137" s="39" t="s">
        <v>107</v>
      </c>
      <c r="AP137" s="39" t="s">
        <v>121</v>
      </c>
      <c r="AQ137" s="40" t="s">
        <v>108</v>
      </c>
      <c r="AR137" s="28" t="s">
        <v>395</v>
      </c>
    </row>
    <row r="138" spans="1:44" ht="25.5" x14ac:dyDescent="0.2">
      <c r="A138" s="12">
        <v>133</v>
      </c>
      <c r="B138" s="27" t="s">
        <v>93</v>
      </c>
      <c r="C138" s="27" t="s">
        <v>94</v>
      </c>
      <c r="D138" s="12" t="s">
        <v>391</v>
      </c>
      <c r="E138" s="28" t="s">
        <v>392</v>
      </c>
      <c r="F138" s="28" t="s">
        <v>396</v>
      </c>
      <c r="G138" s="28" t="s">
        <v>394</v>
      </c>
      <c r="H138" s="28" t="s">
        <v>109</v>
      </c>
      <c r="I138" s="28" t="s">
        <v>242</v>
      </c>
      <c r="J138" s="28" t="s">
        <v>205</v>
      </c>
      <c r="K138" s="12" t="s">
        <v>101</v>
      </c>
      <c r="L138" s="49" t="s">
        <v>97</v>
      </c>
      <c r="M138" s="49" t="s">
        <v>97</v>
      </c>
      <c r="N138" s="31">
        <v>0</v>
      </c>
      <c r="O138" s="31">
        <v>0</v>
      </c>
      <c r="P138" s="31">
        <v>0</v>
      </c>
      <c r="Q138" s="31">
        <v>262.37673999999998</v>
      </c>
      <c r="R138" s="31">
        <v>652.31727999999998</v>
      </c>
      <c r="S138" s="31">
        <v>914.69401999999991</v>
      </c>
      <c r="T138" s="34">
        <v>652.31727999999998</v>
      </c>
      <c r="U138" s="34">
        <v>914.69401999999991</v>
      </c>
      <c r="V138" s="35">
        <v>1</v>
      </c>
      <c r="W138" s="35">
        <v>1</v>
      </c>
      <c r="X138" s="12" t="s">
        <v>97</v>
      </c>
      <c r="Y138" s="12" t="s">
        <v>97</v>
      </c>
      <c r="Z138" s="28" t="s">
        <v>97</v>
      </c>
      <c r="AA138" s="36" t="s">
        <v>97</v>
      </c>
      <c r="AB138" s="36" t="s">
        <v>97</v>
      </c>
      <c r="AC138" s="36" t="s">
        <v>97</v>
      </c>
      <c r="AD138" s="36" t="s">
        <v>97</v>
      </c>
      <c r="AE138" s="36" t="s">
        <v>97</v>
      </c>
      <c r="AF138" s="36" t="s">
        <v>97</v>
      </c>
      <c r="AG138" s="37" t="s">
        <v>97</v>
      </c>
      <c r="AH138" s="37" t="s">
        <v>97</v>
      </c>
      <c r="AI138" s="38" t="s">
        <v>97</v>
      </c>
      <c r="AJ138" s="38" t="s">
        <v>97</v>
      </c>
      <c r="AK138" s="12" t="s">
        <v>97</v>
      </c>
      <c r="AL138" s="29"/>
      <c r="AM138" s="74"/>
      <c r="AN138" s="39" t="s">
        <v>97</v>
      </c>
      <c r="AO138" s="39" t="s">
        <v>97</v>
      </c>
      <c r="AP138" s="39" t="s">
        <v>97</v>
      </c>
      <c r="AQ138" s="40"/>
      <c r="AR138" s="28"/>
    </row>
    <row r="139" spans="1:44" ht="134.44999999999999" customHeight="1" x14ac:dyDescent="0.2">
      <c r="A139" s="12">
        <v>134</v>
      </c>
      <c r="B139" s="27" t="s">
        <v>93</v>
      </c>
      <c r="C139" s="27" t="s">
        <v>94</v>
      </c>
      <c r="D139" s="12" t="s">
        <v>397</v>
      </c>
      <c r="E139" s="28" t="s">
        <v>392</v>
      </c>
      <c r="F139" s="28" t="s">
        <v>398</v>
      </c>
      <c r="G139" s="28" t="s">
        <v>399</v>
      </c>
      <c r="H139" s="28" t="s">
        <v>99</v>
      </c>
      <c r="I139" s="28" t="s">
        <v>99</v>
      </c>
      <c r="J139" s="28" t="s">
        <v>205</v>
      </c>
      <c r="K139" s="12" t="s">
        <v>101</v>
      </c>
      <c r="L139" s="12">
        <v>4</v>
      </c>
      <c r="M139" s="12">
        <v>6</v>
      </c>
      <c r="N139" s="31">
        <v>0</v>
      </c>
      <c r="O139" s="32">
        <v>0</v>
      </c>
      <c r="P139" s="31">
        <v>0</v>
      </c>
      <c r="Q139" s="31">
        <v>0</v>
      </c>
      <c r="R139" s="31">
        <v>2352.5784199999998</v>
      </c>
      <c r="S139" s="31">
        <v>2352.5784199999998</v>
      </c>
      <c r="T139" s="34">
        <v>2352.5784199999998</v>
      </c>
      <c r="U139" s="34">
        <v>2352.5784199999998</v>
      </c>
      <c r="V139" s="35">
        <v>1</v>
      </c>
      <c r="W139" s="35">
        <v>1</v>
      </c>
      <c r="X139" s="12" t="s">
        <v>104</v>
      </c>
      <c r="Y139" s="12" t="s">
        <v>104</v>
      </c>
      <c r="Z139" s="28" t="s">
        <v>105</v>
      </c>
      <c r="AA139" s="36" t="s">
        <v>97</v>
      </c>
      <c r="AB139" s="36" t="s">
        <v>97</v>
      </c>
      <c r="AC139" s="36" t="s">
        <v>97</v>
      </c>
      <c r="AD139" s="36" t="s">
        <v>97</v>
      </c>
      <c r="AE139" s="36" t="s">
        <v>97</v>
      </c>
      <c r="AF139" s="36" t="s">
        <v>97</v>
      </c>
      <c r="AG139" s="37" t="s">
        <v>97</v>
      </c>
      <c r="AH139" s="37" t="s">
        <v>97</v>
      </c>
      <c r="AI139" s="38" t="s">
        <v>97</v>
      </c>
      <c r="AJ139" s="38" t="s">
        <v>97</v>
      </c>
      <c r="AK139" s="12" t="s">
        <v>97</v>
      </c>
      <c r="AL139" s="29" t="s">
        <v>106</v>
      </c>
      <c r="AM139" s="29" t="s">
        <v>97</v>
      </c>
      <c r="AN139" s="39" t="s">
        <v>121</v>
      </c>
      <c r="AO139" s="39" t="s">
        <v>121</v>
      </c>
      <c r="AP139" s="39" t="s">
        <v>121</v>
      </c>
      <c r="AQ139" s="40" t="s">
        <v>180</v>
      </c>
      <c r="AR139" s="28" t="s">
        <v>400</v>
      </c>
    </row>
    <row r="140" spans="1:44" ht="25.5" x14ac:dyDescent="0.2">
      <c r="A140" s="12">
        <v>135</v>
      </c>
      <c r="B140" s="27" t="s">
        <v>93</v>
      </c>
      <c r="C140" s="27" t="s">
        <v>94</v>
      </c>
      <c r="D140" s="12" t="s">
        <v>397</v>
      </c>
      <c r="E140" s="28" t="s">
        <v>392</v>
      </c>
      <c r="F140" s="28" t="s">
        <v>401</v>
      </c>
      <c r="G140" s="28" t="s">
        <v>399</v>
      </c>
      <c r="H140" s="28" t="s">
        <v>109</v>
      </c>
      <c r="I140" s="28" t="s">
        <v>242</v>
      </c>
      <c r="J140" s="28" t="s">
        <v>205</v>
      </c>
      <c r="K140" s="12" t="s">
        <v>101</v>
      </c>
      <c r="L140" s="12" t="s">
        <v>97</v>
      </c>
      <c r="M140" s="12" t="s">
        <v>97</v>
      </c>
      <c r="N140" s="31">
        <v>0</v>
      </c>
      <c r="O140" s="32">
        <v>0</v>
      </c>
      <c r="P140" s="31">
        <v>0</v>
      </c>
      <c r="Q140" s="31">
        <v>0</v>
      </c>
      <c r="R140" s="31">
        <v>2352.5784199999998</v>
      </c>
      <c r="S140" s="31">
        <v>2352.5784199999998</v>
      </c>
      <c r="T140" s="34">
        <v>2352.5784199999998</v>
      </c>
      <c r="U140" s="34">
        <v>2352.5784199999998</v>
      </c>
      <c r="V140" s="35">
        <v>1</v>
      </c>
      <c r="W140" s="35">
        <v>1</v>
      </c>
      <c r="X140" s="12" t="s">
        <v>97</v>
      </c>
      <c r="Y140" s="12" t="s">
        <v>97</v>
      </c>
      <c r="Z140" s="28" t="s">
        <v>97</v>
      </c>
      <c r="AA140" s="36" t="s">
        <v>97</v>
      </c>
      <c r="AB140" s="36" t="s">
        <v>97</v>
      </c>
      <c r="AC140" s="36" t="s">
        <v>97</v>
      </c>
      <c r="AD140" s="36" t="s">
        <v>97</v>
      </c>
      <c r="AE140" s="36" t="s">
        <v>97</v>
      </c>
      <c r="AF140" s="36" t="s">
        <v>97</v>
      </c>
      <c r="AG140" s="37" t="s">
        <v>97</v>
      </c>
      <c r="AH140" s="37" t="s">
        <v>97</v>
      </c>
      <c r="AI140" s="38" t="s">
        <v>97</v>
      </c>
      <c r="AJ140" s="38" t="s">
        <v>97</v>
      </c>
      <c r="AK140" s="12" t="s">
        <v>97</v>
      </c>
      <c r="AL140" s="29"/>
      <c r="AM140" s="29"/>
      <c r="AN140" s="39" t="s">
        <v>97</v>
      </c>
      <c r="AO140" s="39" t="s">
        <v>97</v>
      </c>
      <c r="AP140" s="39" t="s">
        <v>97</v>
      </c>
      <c r="AQ140" s="40"/>
      <c r="AR140" s="28"/>
    </row>
    <row r="141" spans="1:44" s="77" customFormat="1" ht="92.45" customHeight="1" x14ac:dyDescent="0.2">
      <c r="A141" s="12">
        <v>136</v>
      </c>
      <c r="B141" s="27" t="s">
        <v>93</v>
      </c>
      <c r="C141" s="27" t="s">
        <v>94</v>
      </c>
      <c r="D141" s="12" t="s">
        <v>391</v>
      </c>
      <c r="E141" s="28" t="s">
        <v>392</v>
      </c>
      <c r="F141" s="28" t="s">
        <v>402</v>
      </c>
      <c r="G141" s="28" t="s">
        <v>403</v>
      </c>
      <c r="H141" s="28" t="s">
        <v>99</v>
      </c>
      <c r="I141" s="28" t="s">
        <v>99</v>
      </c>
      <c r="J141" s="28" t="s">
        <v>205</v>
      </c>
      <c r="K141" s="12" t="s">
        <v>101</v>
      </c>
      <c r="L141" s="27" t="s">
        <v>102</v>
      </c>
      <c r="M141" s="27" t="s">
        <v>103</v>
      </c>
      <c r="N141" s="31">
        <v>9468.487389577509</v>
      </c>
      <c r="O141" s="32">
        <v>9888.7914277370764</v>
      </c>
      <c r="P141" s="31">
        <v>19426.02437957751</v>
      </c>
      <c r="Q141" s="31">
        <v>180.37524999999999</v>
      </c>
      <c r="R141" s="31">
        <v>2394.9424700000004</v>
      </c>
      <c r="S141" s="31">
        <v>2575.3177200000005</v>
      </c>
      <c r="T141" s="34">
        <v>-7493.8489577370765</v>
      </c>
      <c r="U141" s="34">
        <v>-16850.70665957751</v>
      </c>
      <c r="V141" s="35">
        <v>-0.75781241949522526</v>
      </c>
      <c r="W141" s="35">
        <v>-0.86742950231713811</v>
      </c>
      <c r="X141" s="12" t="s">
        <v>104</v>
      </c>
      <c r="Y141" s="12" t="s">
        <v>104</v>
      </c>
      <c r="Z141" s="28" t="s">
        <v>404</v>
      </c>
      <c r="AA141" s="36">
        <v>116</v>
      </c>
      <c r="AB141" s="36">
        <v>116</v>
      </c>
      <c r="AC141" s="36">
        <v>232</v>
      </c>
      <c r="AD141" s="41">
        <v>5</v>
      </c>
      <c r="AE141" s="36">
        <v>17</v>
      </c>
      <c r="AF141" s="36">
        <v>22</v>
      </c>
      <c r="AG141" s="37">
        <v>-99</v>
      </c>
      <c r="AH141" s="37">
        <v>-210</v>
      </c>
      <c r="AI141" s="38">
        <v>-0.85344827586206895</v>
      </c>
      <c r="AJ141" s="38">
        <v>-0.90517241379310343</v>
      </c>
      <c r="AK141" s="12" t="s">
        <v>119</v>
      </c>
      <c r="AL141" s="29" t="s">
        <v>106</v>
      </c>
      <c r="AM141" s="75" t="s">
        <v>405</v>
      </c>
      <c r="AN141" s="39" t="s">
        <v>153</v>
      </c>
      <c r="AO141" s="39" t="s">
        <v>153</v>
      </c>
      <c r="AP141" s="39" t="s">
        <v>153</v>
      </c>
      <c r="AQ141" s="40" t="s">
        <v>192</v>
      </c>
      <c r="AR141" s="76" t="s">
        <v>406</v>
      </c>
    </row>
    <row r="142" spans="1:44" ht="48.75" customHeight="1" x14ac:dyDescent="0.2">
      <c r="A142" s="12">
        <v>137</v>
      </c>
      <c r="B142" s="27" t="s">
        <v>93</v>
      </c>
      <c r="C142" s="27" t="s">
        <v>94</v>
      </c>
      <c r="D142" s="12" t="s">
        <v>391</v>
      </c>
      <c r="E142" s="28" t="s">
        <v>392</v>
      </c>
      <c r="F142" s="28" t="s">
        <v>407</v>
      </c>
      <c r="G142" s="28" t="s">
        <v>403</v>
      </c>
      <c r="H142" s="28" t="s">
        <v>109</v>
      </c>
      <c r="I142" s="28" t="s">
        <v>408</v>
      </c>
      <c r="J142" s="28" t="s">
        <v>205</v>
      </c>
      <c r="K142" s="12" t="s">
        <v>101</v>
      </c>
      <c r="L142" s="27" t="s">
        <v>97</v>
      </c>
      <c r="M142" s="27" t="s">
        <v>97</v>
      </c>
      <c r="N142" s="31">
        <v>9468.487389577509</v>
      </c>
      <c r="O142" s="32">
        <v>9888.7914277370764</v>
      </c>
      <c r="P142" s="31">
        <v>19426.02437957751</v>
      </c>
      <c r="Q142" s="31">
        <v>180.37524999999999</v>
      </c>
      <c r="R142" s="31">
        <v>2394.9424700000004</v>
      </c>
      <c r="S142" s="31">
        <v>2575.3177200000005</v>
      </c>
      <c r="T142" s="34">
        <v>-7493.8489577370765</v>
      </c>
      <c r="U142" s="34">
        <v>-16850.70665957751</v>
      </c>
      <c r="V142" s="35">
        <v>-0.75781241949522526</v>
      </c>
      <c r="W142" s="35">
        <v>-0.86742950231713811</v>
      </c>
      <c r="X142" s="12" t="s">
        <v>97</v>
      </c>
      <c r="Y142" s="12" t="s">
        <v>97</v>
      </c>
      <c r="Z142" s="28" t="s">
        <v>404</v>
      </c>
      <c r="AA142" s="36">
        <v>116</v>
      </c>
      <c r="AB142" s="36">
        <v>116</v>
      </c>
      <c r="AC142" s="36">
        <v>232</v>
      </c>
      <c r="AD142" s="41">
        <v>5</v>
      </c>
      <c r="AE142" s="36">
        <v>17</v>
      </c>
      <c r="AF142" s="36">
        <v>22</v>
      </c>
      <c r="AG142" s="37">
        <v>-99</v>
      </c>
      <c r="AH142" s="37">
        <v>-210</v>
      </c>
      <c r="AI142" s="38">
        <v>-0.85344827586206895</v>
      </c>
      <c r="AJ142" s="38">
        <v>-0.90517241379310343</v>
      </c>
      <c r="AK142" s="12" t="s">
        <v>97</v>
      </c>
      <c r="AL142" s="29" t="s">
        <v>97</v>
      </c>
      <c r="AM142" s="29" t="s">
        <v>97</v>
      </c>
      <c r="AN142" s="39" t="s">
        <v>97</v>
      </c>
      <c r="AO142" s="39" t="s">
        <v>97</v>
      </c>
      <c r="AP142" s="39" t="s">
        <v>97</v>
      </c>
      <c r="AQ142" s="40" t="s">
        <v>97</v>
      </c>
      <c r="AR142" s="28" t="s">
        <v>97</v>
      </c>
    </row>
    <row r="143" spans="1:44" ht="102.6" customHeight="1" x14ac:dyDescent="0.2">
      <c r="A143" s="12">
        <v>138</v>
      </c>
      <c r="B143" s="27" t="s">
        <v>93</v>
      </c>
      <c r="C143" s="27" t="s">
        <v>94</v>
      </c>
      <c r="D143" s="12" t="s">
        <v>391</v>
      </c>
      <c r="E143" s="28" t="s">
        <v>392</v>
      </c>
      <c r="F143" s="28" t="s">
        <v>409</v>
      </c>
      <c r="G143" s="28" t="s">
        <v>403</v>
      </c>
      <c r="H143" s="28" t="s">
        <v>99</v>
      </c>
      <c r="I143" s="28" t="s">
        <v>99</v>
      </c>
      <c r="J143" s="28" t="s">
        <v>205</v>
      </c>
      <c r="K143" s="12" t="s">
        <v>101</v>
      </c>
      <c r="L143" s="27" t="s">
        <v>102</v>
      </c>
      <c r="M143" s="27" t="s">
        <v>103</v>
      </c>
      <c r="N143" s="31">
        <v>5739.5277360473501</v>
      </c>
      <c r="O143" s="32">
        <v>5994.3040889466465</v>
      </c>
      <c r="P143" s="31">
        <v>11733.831824993997</v>
      </c>
      <c r="Q143" s="31">
        <v>890.92165999999997</v>
      </c>
      <c r="R143" s="31">
        <v>2802.7873300000001</v>
      </c>
      <c r="S143" s="31">
        <v>3693.7089900000001</v>
      </c>
      <c r="T143" s="34">
        <v>-3191.5167589466464</v>
      </c>
      <c r="U143" s="34">
        <v>-8040.1228349939965</v>
      </c>
      <c r="V143" s="35">
        <v>-0.53242490063721104</v>
      </c>
      <c r="W143" s="35">
        <v>-0.68520863047209302</v>
      </c>
      <c r="X143" s="12" t="s">
        <v>104</v>
      </c>
      <c r="Y143" s="12" t="s">
        <v>104</v>
      </c>
      <c r="Z143" s="28" t="s">
        <v>404</v>
      </c>
      <c r="AA143" s="36">
        <v>250</v>
      </c>
      <c r="AB143" s="36">
        <v>250</v>
      </c>
      <c r="AC143" s="41">
        <v>500</v>
      </c>
      <c r="AD143" s="41">
        <v>55</v>
      </c>
      <c r="AE143" s="36">
        <v>97</v>
      </c>
      <c r="AF143" s="36">
        <v>152</v>
      </c>
      <c r="AG143" s="37">
        <v>-153</v>
      </c>
      <c r="AH143" s="37">
        <v>-348</v>
      </c>
      <c r="AI143" s="38">
        <v>-0.61199999999999999</v>
      </c>
      <c r="AJ143" s="38">
        <v>-0.69599999999999995</v>
      </c>
      <c r="AK143" s="12" t="s">
        <v>119</v>
      </c>
      <c r="AL143" s="29" t="s">
        <v>106</v>
      </c>
      <c r="AM143" s="29" t="s">
        <v>410</v>
      </c>
      <c r="AN143" s="39" t="s">
        <v>153</v>
      </c>
      <c r="AO143" s="39" t="s">
        <v>153</v>
      </c>
      <c r="AP143" s="39" t="s">
        <v>153</v>
      </c>
      <c r="AQ143" s="40" t="s">
        <v>192</v>
      </c>
      <c r="AR143" s="28" t="s">
        <v>411</v>
      </c>
    </row>
    <row r="144" spans="1:44" ht="48.75" customHeight="1" x14ac:dyDescent="0.2">
      <c r="A144" s="12">
        <v>139</v>
      </c>
      <c r="B144" s="27" t="s">
        <v>93</v>
      </c>
      <c r="C144" s="27" t="s">
        <v>94</v>
      </c>
      <c r="D144" s="12" t="s">
        <v>391</v>
      </c>
      <c r="E144" s="28" t="s">
        <v>392</v>
      </c>
      <c r="F144" s="28" t="s">
        <v>409</v>
      </c>
      <c r="G144" s="28" t="s">
        <v>403</v>
      </c>
      <c r="H144" s="28" t="s">
        <v>109</v>
      </c>
      <c r="I144" s="28" t="s">
        <v>412</v>
      </c>
      <c r="J144" s="28" t="s">
        <v>205</v>
      </c>
      <c r="K144" s="12" t="s">
        <v>101</v>
      </c>
      <c r="L144" s="27" t="s">
        <v>97</v>
      </c>
      <c r="M144" s="27" t="s">
        <v>97</v>
      </c>
      <c r="N144" s="31">
        <v>5739.5277360473501</v>
      </c>
      <c r="O144" s="32">
        <v>5994.3040889466465</v>
      </c>
      <c r="P144" s="31">
        <v>11733.831824993997</v>
      </c>
      <c r="Q144" s="31">
        <v>890.92165999999997</v>
      </c>
      <c r="R144" s="31">
        <v>2802.7873300000001</v>
      </c>
      <c r="S144" s="31">
        <v>3693.7089900000001</v>
      </c>
      <c r="T144" s="34">
        <v>-3191.5167589466464</v>
      </c>
      <c r="U144" s="34">
        <v>-8040.1228349939965</v>
      </c>
      <c r="V144" s="35">
        <v>-0.53242490063721104</v>
      </c>
      <c r="W144" s="35">
        <v>-0.68520863047209302</v>
      </c>
      <c r="X144" s="12" t="s">
        <v>97</v>
      </c>
      <c r="Y144" s="12" t="s">
        <v>97</v>
      </c>
      <c r="Z144" s="28" t="s">
        <v>404</v>
      </c>
      <c r="AA144" s="36">
        <v>250</v>
      </c>
      <c r="AB144" s="36">
        <v>250</v>
      </c>
      <c r="AC144" s="41">
        <v>500</v>
      </c>
      <c r="AD144" s="41">
        <v>55</v>
      </c>
      <c r="AE144" s="36">
        <v>97</v>
      </c>
      <c r="AF144" s="36">
        <v>152</v>
      </c>
      <c r="AG144" s="37">
        <v>-153</v>
      </c>
      <c r="AH144" s="37">
        <v>-348</v>
      </c>
      <c r="AI144" s="38">
        <v>-0.61199999999999999</v>
      </c>
      <c r="AJ144" s="38">
        <v>-0.69599999999999995</v>
      </c>
      <c r="AK144" s="12" t="s">
        <v>97</v>
      </c>
      <c r="AL144" s="29"/>
      <c r="AM144" s="29"/>
      <c r="AN144" s="39" t="s">
        <v>97</v>
      </c>
      <c r="AO144" s="39" t="s">
        <v>97</v>
      </c>
      <c r="AP144" s="39" t="s">
        <v>97</v>
      </c>
      <c r="AQ144" s="40" t="s">
        <v>97</v>
      </c>
      <c r="AR144" s="28" t="s">
        <v>97</v>
      </c>
    </row>
    <row r="145" spans="1:44" ht="90.6" customHeight="1" x14ac:dyDescent="0.2">
      <c r="A145" s="12">
        <v>140</v>
      </c>
      <c r="B145" s="27" t="s">
        <v>93</v>
      </c>
      <c r="C145" s="27" t="s">
        <v>94</v>
      </c>
      <c r="D145" s="12" t="s">
        <v>391</v>
      </c>
      <c r="E145" s="28" t="s">
        <v>392</v>
      </c>
      <c r="F145" s="28" t="s">
        <v>685</v>
      </c>
      <c r="G145" s="28" t="s">
        <v>413</v>
      </c>
      <c r="H145" s="28" t="s">
        <v>99</v>
      </c>
      <c r="I145" s="28" t="s">
        <v>99</v>
      </c>
      <c r="J145" s="28" t="s">
        <v>205</v>
      </c>
      <c r="K145" s="12" t="s">
        <v>101</v>
      </c>
      <c r="L145" s="27" t="s">
        <v>102</v>
      </c>
      <c r="M145" s="27" t="s">
        <v>103</v>
      </c>
      <c r="N145" s="31">
        <v>3105.0249552587297</v>
      </c>
      <c r="O145" s="32">
        <v>3242.8563187686</v>
      </c>
      <c r="P145" s="31">
        <v>6347.8812740273297</v>
      </c>
      <c r="Q145" s="31">
        <v>7061.8316699999996</v>
      </c>
      <c r="R145" s="31">
        <v>4033.1963700000001</v>
      </c>
      <c r="S145" s="31">
        <v>11095.028039999999</v>
      </c>
      <c r="T145" s="34">
        <v>790.34005123140014</v>
      </c>
      <c r="U145" s="34">
        <v>4747.1467659726695</v>
      </c>
      <c r="V145" s="35">
        <v>0.24371725834942745</v>
      </c>
      <c r="W145" s="35">
        <v>0.74783168762085317</v>
      </c>
      <c r="X145" s="12" t="s">
        <v>104</v>
      </c>
      <c r="Y145" s="12" t="s">
        <v>104</v>
      </c>
      <c r="Z145" s="27" t="s">
        <v>414</v>
      </c>
      <c r="AA145" s="36">
        <v>79.72</v>
      </c>
      <c r="AB145" s="36">
        <v>80</v>
      </c>
      <c r="AC145" s="36">
        <v>159.72</v>
      </c>
      <c r="AD145" s="36">
        <v>49</v>
      </c>
      <c r="AE145" s="36">
        <v>35</v>
      </c>
      <c r="AF145" s="36">
        <v>84</v>
      </c>
      <c r="AG145" s="37">
        <v>-45</v>
      </c>
      <c r="AH145" s="37">
        <v>-75.72</v>
      </c>
      <c r="AI145" s="38">
        <v>-0.5625</v>
      </c>
      <c r="AJ145" s="38">
        <v>-0.47407963936889558</v>
      </c>
      <c r="AK145" s="12" t="s">
        <v>119</v>
      </c>
      <c r="AL145" s="29" t="s">
        <v>106</v>
      </c>
      <c r="AM145" s="28" t="s">
        <v>415</v>
      </c>
      <c r="AN145" s="39" t="s">
        <v>153</v>
      </c>
      <c r="AO145" s="39" t="s">
        <v>153</v>
      </c>
      <c r="AP145" s="39" t="s">
        <v>107</v>
      </c>
      <c r="AQ145" s="39" t="s">
        <v>192</v>
      </c>
      <c r="AR145" s="28" t="s">
        <v>416</v>
      </c>
    </row>
    <row r="146" spans="1:44" ht="48.75" customHeight="1" x14ac:dyDescent="0.2">
      <c r="A146" s="12">
        <v>141</v>
      </c>
      <c r="B146" s="27" t="s">
        <v>93</v>
      </c>
      <c r="C146" s="27" t="s">
        <v>94</v>
      </c>
      <c r="D146" s="12" t="s">
        <v>391</v>
      </c>
      <c r="E146" s="28" t="s">
        <v>392</v>
      </c>
      <c r="F146" s="28" t="s">
        <v>417</v>
      </c>
      <c r="G146" s="28" t="s">
        <v>413</v>
      </c>
      <c r="H146" s="28" t="s">
        <v>109</v>
      </c>
      <c r="I146" s="28" t="s">
        <v>418</v>
      </c>
      <c r="J146" s="28" t="s">
        <v>205</v>
      </c>
      <c r="K146" s="12" t="s">
        <v>101</v>
      </c>
      <c r="L146" s="27" t="s">
        <v>97</v>
      </c>
      <c r="M146" s="27" t="s">
        <v>97</v>
      </c>
      <c r="N146" s="31">
        <v>3105.0249552587297</v>
      </c>
      <c r="O146" s="32">
        <v>3242.8563187686</v>
      </c>
      <c r="P146" s="31">
        <v>6347.8812740273297</v>
      </c>
      <c r="Q146" s="31">
        <v>7061.8316699999996</v>
      </c>
      <c r="R146" s="31">
        <v>4033.1963700000001</v>
      </c>
      <c r="S146" s="31">
        <v>11095.028039999999</v>
      </c>
      <c r="T146" s="34">
        <v>790.34005123140014</v>
      </c>
      <c r="U146" s="34">
        <v>4747.1467659726695</v>
      </c>
      <c r="V146" s="35">
        <v>0.24371725834942745</v>
      </c>
      <c r="W146" s="35">
        <v>0.74783168762085317</v>
      </c>
      <c r="X146" s="12" t="s">
        <v>97</v>
      </c>
      <c r="Y146" s="12" t="s">
        <v>97</v>
      </c>
      <c r="Z146" s="27" t="s">
        <v>414</v>
      </c>
      <c r="AA146" s="36">
        <v>79.72</v>
      </c>
      <c r="AB146" s="36">
        <v>80</v>
      </c>
      <c r="AC146" s="36">
        <v>159.72</v>
      </c>
      <c r="AD146" s="36">
        <v>49</v>
      </c>
      <c r="AE146" s="36">
        <v>35</v>
      </c>
      <c r="AF146" s="36">
        <v>84</v>
      </c>
      <c r="AG146" s="37">
        <v>-45</v>
      </c>
      <c r="AH146" s="37">
        <v>-75.72</v>
      </c>
      <c r="AI146" s="38">
        <v>-0.5625</v>
      </c>
      <c r="AJ146" s="38">
        <v>-0.47407963936889558</v>
      </c>
      <c r="AK146" s="12" t="s">
        <v>97</v>
      </c>
      <c r="AL146" s="29" t="s">
        <v>97</v>
      </c>
      <c r="AM146" s="29" t="s">
        <v>97</v>
      </c>
      <c r="AN146" s="39" t="s">
        <v>97</v>
      </c>
      <c r="AO146" s="39" t="s">
        <v>97</v>
      </c>
      <c r="AP146" s="39" t="s">
        <v>97</v>
      </c>
      <c r="AQ146" s="40" t="s">
        <v>97</v>
      </c>
      <c r="AR146" s="28" t="s">
        <v>97</v>
      </c>
    </row>
    <row r="147" spans="1:44" ht="96" customHeight="1" x14ac:dyDescent="0.2">
      <c r="A147" s="12">
        <v>142</v>
      </c>
      <c r="B147" s="27" t="s">
        <v>93</v>
      </c>
      <c r="C147" s="27" t="s">
        <v>94</v>
      </c>
      <c r="D147" s="12" t="s">
        <v>391</v>
      </c>
      <c r="E147" s="28" t="s">
        <v>392</v>
      </c>
      <c r="F147" s="28" t="s">
        <v>419</v>
      </c>
      <c r="G147" s="28" t="s">
        <v>403</v>
      </c>
      <c r="H147" s="28" t="s">
        <v>99</v>
      </c>
      <c r="I147" s="28" t="s">
        <v>99</v>
      </c>
      <c r="J147" s="28" t="s">
        <v>205</v>
      </c>
      <c r="K147" s="12" t="s">
        <v>101</v>
      </c>
      <c r="L147" s="27" t="s">
        <v>102</v>
      </c>
      <c r="M147" s="27" t="s">
        <v>103</v>
      </c>
      <c r="N147" s="31">
        <v>8717.0195999889711</v>
      </c>
      <c r="O147" s="32">
        <v>9103.9661509897614</v>
      </c>
      <c r="P147" s="31">
        <v>17820.985750978733</v>
      </c>
      <c r="Q147" s="31">
        <v>3037.2378399999998</v>
      </c>
      <c r="R147" s="31">
        <v>1682.5363299999999</v>
      </c>
      <c r="S147" s="31">
        <v>4719.7741699999997</v>
      </c>
      <c r="T147" s="34">
        <v>-7421.4298209897615</v>
      </c>
      <c r="U147" s="34">
        <v>-13101.211580978732</v>
      </c>
      <c r="V147" s="35">
        <v>-0.81518644708305743</v>
      </c>
      <c r="W147" s="35">
        <v>-0.73515639168608904</v>
      </c>
      <c r="X147" s="12" t="s">
        <v>104</v>
      </c>
      <c r="Y147" s="12" t="s">
        <v>104</v>
      </c>
      <c r="Z147" s="28" t="s">
        <v>404</v>
      </c>
      <c r="AA147" s="36">
        <v>900</v>
      </c>
      <c r="AB147" s="36">
        <v>900</v>
      </c>
      <c r="AC147" s="36">
        <v>1800</v>
      </c>
      <c r="AD147" s="41">
        <v>247</v>
      </c>
      <c r="AE147" s="41">
        <v>194</v>
      </c>
      <c r="AF147" s="36">
        <v>441</v>
      </c>
      <c r="AG147" s="37">
        <v>-706</v>
      </c>
      <c r="AH147" s="37">
        <v>-1359</v>
      </c>
      <c r="AI147" s="38">
        <v>-0.7844444444444445</v>
      </c>
      <c r="AJ147" s="38">
        <v>-0.755</v>
      </c>
      <c r="AK147" s="12" t="s">
        <v>119</v>
      </c>
      <c r="AL147" s="29" t="s">
        <v>106</v>
      </c>
      <c r="AM147" s="29" t="s">
        <v>420</v>
      </c>
      <c r="AN147" s="39" t="s">
        <v>153</v>
      </c>
      <c r="AO147" s="39" t="s">
        <v>153</v>
      </c>
      <c r="AP147" s="39" t="s">
        <v>153</v>
      </c>
      <c r="AQ147" s="40" t="s">
        <v>192</v>
      </c>
      <c r="AR147" s="28" t="s">
        <v>421</v>
      </c>
    </row>
    <row r="148" spans="1:44" ht="38.25" x14ac:dyDescent="0.2">
      <c r="A148" s="12">
        <v>143</v>
      </c>
      <c r="B148" s="27" t="s">
        <v>93</v>
      </c>
      <c r="C148" s="27" t="s">
        <v>94</v>
      </c>
      <c r="D148" s="12" t="s">
        <v>391</v>
      </c>
      <c r="E148" s="28" t="s">
        <v>392</v>
      </c>
      <c r="F148" s="28" t="s">
        <v>422</v>
      </c>
      <c r="G148" s="28" t="s">
        <v>403</v>
      </c>
      <c r="H148" s="28" t="s">
        <v>109</v>
      </c>
      <c r="I148" s="28" t="s">
        <v>423</v>
      </c>
      <c r="J148" s="28" t="s">
        <v>205</v>
      </c>
      <c r="K148" s="12" t="s">
        <v>101</v>
      </c>
      <c r="L148" s="27" t="s">
        <v>97</v>
      </c>
      <c r="M148" s="27" t="s">
        <v>97</v>
      </c>
      <c r="N148" s="31">
        <v>8717.0195999889711</v>
      </c>
      <c r="O148" s="32">
        <v>9103.9661509897614</v>
      </c>
      <c r="P148" s="31">
        <v>17820.985750978733</v>
      </c>
      <c r="Q148" s="31">
        <v>3037.2378399999998</v>
      </c>
      <c r="R148" s="31">
        <v>1682.5363299999999</v>
      </c>
      <c r="S148" s="31">
        <v>4719.7741699999997</v>
      </c>
      <c r="T148" s="34">
        <v>-7421.4298209897615</v>
      </c>
      <c r="U148" s="34">
        <v>-13101.211580978732</v>
      </c>
      <c r="V148" s="35">
        <v>-0.81518644708305743</v>
      </c>
      <c r="W148" s="35">
        <v>-0.73515639168608904</v>
      </c>
      <c r="X148" s="12" t="s">
        <v>97</v>
      </c>
      <c r="Y148" s="12" t="s">
        <v>97</v>
      </c>
      <c r="Z148" s="28" t="s">
        <v>404</v>
      </c>
      <c r="AA148" s="36">
        <v>900</v>
      </c>
      <c r="AB148" s="36">
        <v>900</v>
      </c>
      <c r="AC148" s="36">
        <v>1800</v>
      </c>
      <c r="AD148" s="36">
        <v>741</v>
      </c>
      <c r="AE148" s="36">
        <v>194</v>
      </c>
      <c r="AF148" s="36">
        <v>935</v>
      </c>
      <c r="AG148" s="37">
        <v>-706</v>
      </c>
      <c r="AH148" s="37">
        <v>-865</v>
      </c>
      <c r="AI148" s="38">
        <v>-0.7844444444444445</v>
      </c>
      <c r="AJ148" s="38">
        <v>-0.48055555555555557</v>
      </c>
      <c r="AK148" s="12" t="s">
        <v>97</v>
      </c>
      <c r="AL148" s="29"/>
      <c r="AM148" s="29"/>
      <c r="AN148" s="39" t="s">
        <v>97</v>
      </c>
      <c r="AO148" s="39" t="s">
        <v>97</v>
      </c>
      <c r="AP148" s="39" t="s">
        <v>97</v>
      </c>
      <c r="AQ148" s="40" t="s">
        <v>97</v>
      </c>
      <c r="AR148" s="28" t="s">
        <v>97</v>
      </c>
    </row>
    <row r="149" spans="1:44" ht="117.6" customHeight="1" x14ac:dyDescent="0.2">
      <c r="A149" s="12">
        <v>144</v>
      </c>
      <c r="B149" s="27" t="s">
        <v>93</v>
      </c>
      <c r="C149" s="27" t="s">
        <v>94</v>
      </c>
      <c r="D149" s="12" t="s">
        <v>391</v>
      </c>
      <c r="E149" s="28" t="s">
        <v>392</v>
      </c>
      <c r="F149" s="28" t="s">
        <v>424</v>
      </c>
      <c r="G149" s="28" t="s">
        <v>425</v>
      </c>
      <c r="H149" s="28" t="s">
        <v>99</v>
      </c>
      <c r="I149" s="28" t="s">
        <v>99</v>
      </c>
      <c r="J149" s="28" t="s">
        <v>426</v>
      </c>
      <c r="K149" s="12" t="s">
        <v>101</v>
      </c>
      <c r="L149" s="27" t="s">
        <v>102</v>
      </c>
      <c r="M149" s="27" t="s">
        <v>103</v>
      </c>
      <c r="N149" s="31">
        <v>12602.416536324499</v>
      </c>
      <c r="O149" s="32">
        <v>13161.834988591399</v>
      </c>
      <c r="P149" s="31">
        <v>25764.251524915897</v>
      </c>
      <c r="Q149" s="31">
        <v>13992.605119999998</v>
      </c>
      <c r="R149" s="31">
        <v>4040.0563400000001</v>
      </c>
      <c r="S149" s="31">
        <v>18032.661459999999</v>
      </c>
      <c r="T149" s="34">
        <v>-9121.7786485914003</v>
      </c>
      <c r="U149" s="34">
        <v>-7731.5900649158975</v>
      </c>
      <c r="V149" s="35">
        <v>-0.69304763784822587</v>
      </c>
      <c r="W149" s="35">
        <v>-0.30008983794615146</v>
      </c>
      <c r="X149" s="12" t="s">
        <v>104</v>
      </c>
      <c r="Y149" s="12" t="s">
        <v>104</v>
      </c>
      <c r="Z149" s="78" t="s">
        <v>427</v>
      </c>
      <c r="AA149" s="36">
        <v>100</v>
      </c>
      <c r="AB149" s="36">
        <v>100</v>
      </c>
      <c r="AC149" s="36">
        <v>200</v>
      </c>
      <c r="AD149" s="64">
        <v>82</v>
      </c>
      <c r="AE149" s="36">
        <v>38</v>
      </c>
      <c r="AF149" s="36">
        <v>120</v>
      </c>
      <c r="AG149" s="37">
        <v>-62</v>
      </c>
      <c r="AH149" s="37">
        <v>-80</v>
      </c>
      <c r="AI149" s="38">
        <v>-0.62</v>
      </c>
      <c r="AJ149" s="38">
        <v>-0.4</v>
      </c>
      <c r="AK149" s="12" t="s">
        <v>119</v>
      </c>
      <c r="AL149" s="29" t="s">
        <v>106</v>
      </c>
      <c r="AM149" s="29" t="s">
        <v>428</v>
      </c>
      <c r="AN149" s="39" t="s">
        <v>153</v>
      </c>
      <c r="AO149" s="39" t="s">
        <v>153</v>
      </c>
      <c r="AP149" s="39" t="s">
        <v>153</v>
      </c>
      <c r="AQ149" s="40" t="s">
        <v>192</v>
      </c>
      <c r="AR149" s="28" t="s">
        <v>429</v>
      </c>
    </row>
    <row r="150" spans="1:44" ht="25.5" x14ac:dyDescent="0.2">
      <c r="A150" s="12">
        <v>145</v>
      </c>
      <c r="B150" s="27" t="s">
        <v>93</v>
      </c>
      <c r="C150" s="27" t="s">
        <v>94</v>
      </c>
      <c r="D150" s="12" t="s">
        <v>391</v>
      </c>
      <c r="E150" s="28" t="s">
        <v>392</v>
      </c>
      <c r="F150" s="28" t="s">
        <v>430</v>
      </c>
      <c r="G150" s="28" t="s">
        <v>425</v>
      </c>
      <c r="H150" s="28" t="s">
        <v>109</v>
      </c>
      <c r="I150" s="28" t="s">
        <v>242</v>
      </c>
      <c r="J150" s="28" t="s">
        <v>426</v>
      </c>
      <c r="K150" s="12" t="s">
        <v>101</v>
      </c>
      <c r="L150" s="27" t="s">
        <v>97</v>
      </c>
      <c r="M150" s="27" t="s">
        <v>97</v>
      </c>
      <c r="N150" s="31">
        <v>12602.416536324499</v>
      </c>
      <c r="O150" s="32">
        <v>13161.834988591399</v>
      </c>
      <c r="P150" s="31">
        <v>25764.251524915897</v>
      </c>
      <c r="Q150" s="31">
        <v>13992.605119999998</v>
      </c>
      <c r="R150" s="31">
        <v>4040.0563400000001</v>
      </c>
      <c r="S150" s="31">
        <v>18032.661459999999</v>
      </c>
      <c r="T150" s="34">
        <v>-9121.7786485914003</v>
      </c>
      <c r="U150" s="34">
        <v>-7731.5900649158975</v>
      </c>
      <c r="V150" s="35">
        <v>-0.69304763784822587</v>
      </c>
      <c r="W150" s="35">
        <v>-0.30008983794615146</v>
      </c>
      <c r="X150" s="12" t="s">
        <v>97</v>
      </c>
      <c r="Y150" s="12" t="s">
        <v>97</v>
      </c>
      <c r="Z150" s="78" t="s">
        <v>427</v>
      </c>
      <c r="AA150" s="36">
        <v>100</v>
      </c>
      <c r="AB150" s="36">
        <v>100</v>
      </c>
      <c r="AC150" s="36">
        <v>200</v>
      </c>
      <c r="AD150" s="64">
        <v>82</v>
      </c>
      <c r="AE150" s="36">
        <v>38</v>
      </c>
      <c r="AF150" s="36">
        <v>120</v>
      </c>
      <c r="AG150" s="37">
        <v>-62</v>
      </c>
      <c r="AH150" s="37">
        <v>-80</v>
      </c>
      <c r="AI150" s="38">
        <v>-0.62</v>
      </c>
      <c r="AJ150" s="38">
        <v>-0.4</v>
      </c>
      <c r="AK150" s="12" t="s">
        <v>97</v>
      </c>
      <c r="AL150" s="29" t="s">
        <v>97</v>
      </c>
      <c r="AM150" s="29" t="s">
        <v>97</v>
      </c>
      <c r="AN150" s="39" t="s">
        <v>97</v>
      </c>
      <c r="AO150" s="39" t="s">
        <v>97</v>
      </c>
      <c r="AP150" s="39" t="s">
        <v>97</v>
      </c>
      <c r="AQ150" s="40" t="s">
        <v>97</v>
      </c>
      <c r="AR150" s="28" t="s">
        <v>97</v>
      </c>
    </row>
    <row r="151" spans="1:44" ht="81.75" customHeight="1" x14ac:dyDescent="0.2">
      <c r="A151" s="12">
        <v>146</v>
      </c>
      <c r="B151" s="27" t="s">
        <v>93</v>
      </c>
      <c r="C151" s="27" t="s">
        <v>94</v>
      </c>
      <c r="D151" s="12" t="s">
        <v>391</v>
      </c>
      <c r="E151" s="28" t="s">
        <v>392</v>
      </c>
      <c r="F151" s="28" t="s">
        <v>431</v>
      </c>
      <c r="G151" s="28" t="s">
        <v>432</v>
      </c>
      <c r="H151" s="28" t="s">
        <v>99</v>
      </c>
      <c r="I151" s="28" t="s">
        <v>99</v>
      </c>
      <c r="J151" s="28" t="s">
        <v>205</v>
      </c>
      <c r="K151" s="12" t="s">
        <v>101</v>
      </c>
      <c r="L151" s="27" t="s">
        <v>102</v>
      </c>
      <c r="M151" s="27" t="s">
        <v>103</v>
      </c>
      <c r="N151" s="31">
        <v>18304.0777537508</v>
      </c>
      <c r="O151" s="32">
        <v>19116.592000000001</v>
      </c>
      <c r="P151" s="31">
        <v>37420.669753750801</v>
      </c>
      <c r="Q151" s="31">
        <v>71.58583999999999</v>
      </c>
      <c r="R151" s="31">
        <v>4.4604799999999996</v>
      </c>
      <c r="S151" s="31">
        <v>76.046319999999994</v>
      </c>
      <c r="T151" s="34">
        <v>-19112.131519999999</v>
      </c>
      <c r="U151" s="34">
        <v>-37344.623433750799</v>
      </c>
      <c r="V151" s="35">
        <v>-0.99976666970765493</v>
      </c>
      <c r="W151" s="35">
        <v>-0.99796779906665412</v>
      </c>
      <c r="X151" s="12" t="s">
        <v>104</v>
      </c>
      <c r="Y151" s="12" t="s">
        <v>119</v>
      </c>
      <c r="Z151" s="28" t="s">
        <v>105</v>
      </c>
      <c r="AA151" s="36" t="s">
        <v>97</v>
      </c>
      <c r="AB151" s="36" t="s">
        <v>97</v>
      </c>
      <c r="AC151" s="36" t="s">
        <v>97</v>
      </c>
      <c r="AD151" s="36" t="s">
        <v>97</v>
      </c>
      <c r="AE151" s="36" t="s">
        <v>97</v>
      </c>
      <c r="AF151" s="36" t="s">
        <v>97</v>
      </c>
      <c r="AG151" s="37" t="s">
        <v>97</v>
      </c>
      <c r="AH151" s="37" t="s">
        <v>97</v>
      </c>
      <c r="AI151" s="38" t="s">
        <v>97</v>
      </c>
      <c r="AJ151" s="38" t="s">
        <v>97</v>
      </c>
      <c r="AK151" s="12" t="s">
        <v>97</v>
      </c>
      <c r="AL151" s="29" t="s">
        <v>433</v>
      </c>
      <c r="AM151" s="29" t="s">
        <v>97</v>
      </c>
      <c r="AN151" s="39" t="s">
        <v>153</v>
      </c>
      <c r="AO151" s="39" t="s">
        <v>153</v>
      </c>
      <c r="AP151" s="39" t="s">
        <v>153</v>
      </c>
      <c r="AQ151" s="39" t="s">
        <v>192</v>
      </c>
      <c r="AR151" s="28" t="s">
        <v>434</v>
      </c>
    </row>
    <row r="152" spans="1:44" ht="25.5" x14ac:dyDescent="0.2">
      <c r="A152" s="12">
        <v>147</v>
      </c>
      <c r="B152" s="27" t="s">
        <v>93</v>
      </c>
      <c r="C152" s="27" t="s">
        <v>94</v>
      </c>
      <c r="D152" s="12" t="s">
        <v>391</v>
      </c>
      <c r="E152" s="28" t="s">
        <v>392</v>
      </c>
      <c r="F152" s="28" t="s">
        <v>435</v>
      </c>
      <c r="G152" s="28" t="s">
        <v>432</v>
      </c>
      <c r="H152" s="28" t="s">
        <v>109</v>
      </c>
      <c r="I152" s="28" t="s">
        <v>436</v>
      </c>
      <c r="J152" s="28" t="s">
        <v>205</v>
      </c>
      <c r="K152" s="12" t="s">
        <v>111</v>
      </c>
      <c r="L152" s="27" t="s">
        <v>97</v>
      </c>
      <c r="M152" s="27" t="s">
        <v>97</v>
      </c>
      <c r="N152" s="31">
        <v>17901.0777537508</v>
      </c>
      <c r="O152" s="32">
        <v>19116.592000000001</v>
      </c>
      <c r="P152" s="31">
        <v>37017.669753750801</v>
      </c>
      <c r="Q152" s="31">
        <v>71.58583999999999</v>
      </c>
      <c r="R152" s="31">
        <v>4.4604799999999996</v>
      </c>
      <c r="S152" s="31">
        <v>76.046319999999994</v>
      </c>
      <c r="T152" s="34">
        <v>-19112.131519999999</v>
      </c>
      <c r="U152" s="34">
        <v>-36941.623433750799</v>
      </c>
      <c r="V152" s="35">
        <v>-0.99976666970765493</v>
      </c>
      <c r="W152" s="35">
        <v>-0.99794567511931798</v>
      </c>
      <c r="X152" s="12" t="s">
        <v>97</v>
      </c>
      <c r="Y152" s="12" t="s">
        <v>97</v>
      </c>
      <c r="Z152" s="28" t="s">
        <v>97</v>
      </c>
      <c r="AA152" s="36" t="s">
        <v>97</v>
      </c>
      <c r="AB152" s="36" t="s">
        <v>97</v>
      </c>
      <c r="AC152" s="36" t="s">
        <v>97</v>
      </c>
      <c r="AD152" s="36" t="s">
        <v>97</v>
      </c>
      <c r="AE152" s="36" t="s">
        <v>97</v>
      </c>
      <c r="AF152" s="36" t="s">
        <v>97</v>
      </c>
      <c r="AG152" s="37" t="s">
        <v>97</v>
      </c>
      <c r="AH152" s="37" t="s">
        <v>97</v>
      </c>
      <c r="AI152" s="38" t="s">
        <v>97</v>
      </c>
      <c r="AJ152" s="38" t="s">
        <v>97</v>
      </c>
      <c r="AK152" s="12" t="s">
        <v>97</v>
      </c>
      <c r="AL152" s="29" t="s">
        <v>97</v>
      </c>
      <c r="AM152" s="29" t="s">
        <v>97</v>
      </c>
      <c r="AN152" s="39" t="s">
        <v>97</v>
      </c>
      <c r="AO152" s="39" t="s">
        <v>97</v>
      </c>
      <c r="AP152" s="39" t="s">
        <v>97</v>
      </c>
      <c r="AQ152" s="40" t="s">
        <v>97</v>
      </c>
      <c r="AR152" s="28" t="s">
        <v>97</v>
      </c>
    </row>
    <row r="153" spans="1:44" ht="25.5" x14ac:dyDescent="0.2">
      <c r="A153" s="12">
        <v>148</v>
      </c>
      <c r="B153" s="27" t="s">
        <v>93</v>
      </c>
      <c r="C153" s="27" t="s">
        <v>94</v>
      </c>
      <c r="D153" s="12" t="s">
        <v>391</v>
      </c>
      <c r="E153" s="28" t="s">
        <v>392</v>
      </c>
      <c r="F153" s="28" t="s">
        <v>435</v>
      </c>
      <c r="G153" s="28" t="s">
        <v>432</v>
      </c>
      <c r="H153" s="28" t="s">
        <v>112</v>
      </c>
      <c r="I153" s="28" t="s">
        <v>112</v>
      </c>
      <c r="J153" s="28" t="s">
        <v>205</v>
      </c>
      <c r="K153" s="12" t="s">
        <v>111</v>
      </c>
      <c r="L153" s="27" t="s">
        <v>97</v>
      </c>
      <c r="M153" s="27" t="s">
        <v>97</v>
      </c>
      <c r="N153" s="31">
        <v>403</v>
      </c>
      <c r="O153" s="32">
        <v>0</v>
      </c>
      <c r="P153" s="31">
        <v>403</v>
      </c>
      <c r="Q153" s="31">
        <v>0</v>
      </c>
      <c r="R153" s="31"/>
      <c r="S153" s="31">
        <v>0</v>
      </c>
      <c r="T153" s="34">
        <v>0</v>
      </c>
      <c r="U153" s="34">
        <v>-403</v>
      </c>
      <c r="V153" s="35">
        <v>0</v>
      </c>
      <c r="W153" s="35">
        <v>-1</v>
      </c>
      <c r="X153" s="12" t="s">
        <v>97</v>
      </c>
      <c r="Y153" s="12" t="s">
        <v>97</v>
      </c>
      <c r="Z153" s="28" t="s">
        <v>97</v>
      </c>
      <c r="AA153" s="36" t="s">
        <v>97</v>
      </c>
      <c r="AB153" s="36" t="s">
        <v>97</v>
      </c>
      <c r="AC153" s="36" t="s">
        <v>97</v>
      </c>
      <c r="AD153" s="36" t="s">
        <v>97</v>
      </c>
      <c r="AE153" s="36" t="s">
        <v>97</v>
      </c>
      <c r="AF153" s="36" t="s">
        <v>97</v>
      </c>
      <c r="AG153" s="37" t="s">
        <v>97</v>
      </c>
      <c r="AH153" s="37" t="s">
        <v>97</v>
      </c>
      <c r="AI153" s="38" t="s">
        <v>97</v>
      </c>
      <c r="AJ153" s="38" t="s">
        <v>97</v>
      </c>
      <c r="AK153" s="12" t="s">
        <v>97</v>
      </c>
      <c r="AL153" s="29" t="s">
        <v>97</v>
      </c>
      <c r="AM153" s="29" t="s">
        <v>97</v>
      </c>
      <c r="AN153" s="39" t="s">
        <v>97</v>
      </c>
      <c r="AO153" s="39" t="s">
        <v>97</v>
      </c>
      <c r="AP153" s="39" t="s">
        <v>97</v>
      </c>
      <c r="AQ153" s="40" t="s">
        <v>97</v>
      </c>
      <c r="AR153" s="28" t="s">
        <v>97</v>
      </c>
    </row>
    <row r="154" spans="1:44" ht="114.6" customHeight="1" x14ac:dyDescent="0.2">
      <c r="A154" s="12">
        <v>149</v>
      </c>
      <c r="B154" s="27" t="s">
        <v>93</v>
      </c>
      <c r="C154" s="27" t="s">
        <v>94</v>
      </c>
      <c r="D154" s="12" t="s">
        <v>391</v>
      </c>
      <c r="E154" s="28" t="s">
        <v>392</v>
      </c>
      <c r="F154" s="28" t="s">
        <v>437</v>
      </c>
      <c r="G154" s="28" t="s">
        <v>438</v>
      </c>
      <c r="H154" s="28" t="s">
        <v>99</v>
      </c>
      <c r="I154" s="28" t="s">
        <v>99</v>
      </c>
      <c r="J154" s="28" t="s">
        <v>439</v>
      </c>
      <c r="K154" s="12" t="s">
        <v>101</v>
      </c>
      <c r="L154" s="27" t="s">
        <v>102</v>
      </c>
      <c r="M154" s="27" t="s">
        <v>103</v>
      </c>
      <c r="N154" s="31">
        <v>0</v>
      </c>
      <c r="O154" s="32">
        <v>0</v>
      </c>
      <c r="P154" s="31">
        <v>0</v>
      </c>
      <c r="Q154" s="31">
        <v>12795.02859</v>
      </c>
      <c r="R154" s="31">
        <v>11576.516960000001</v>
      </c>
      <c r="S154" s="31">
        <v>24371.545550000003</v>
      </c>
      <c r="T154" s="34">
        <v>11576.516960000001</v>
      </c>
      <c r="U154" s="34">
        <v>24371.545550000003</v>
      </c>
      <c r="V154" s="35">
        <v>1</v>
      </c>
      <c r="W154" s="35">
        <v>1</v>
      </c>
      <c r="X154" s="12" t="s">
        <v>104</v>
      </c>
      <c r="Y154" s="12" t="s">
        <v>119</v>
      </c>
      <c r="Z154" s="28" t="s">
        <v>105</v>
      </c>
      <c r="AA154" s="36" t="s">
        <v>97</v>
      </c>
      <c r="AB154" s="36" t="s">
        <v>97</v>
      </c>
      <c r="AC154" s="36" t="s">
        <v>97</v>
      </c>
      <c r="AD154" s="36" t="s">
        <v>97</v>
      </c>
      <c r="AE154" s="36" t="s">
        <v>97</v>
      </c>
      <c r="AF154" s="36" t="s">
        <v>97</v>
      </c>
      <c r="AG154" s="37" t="s">
        <v>97</v>
      </c>
      <c r="AH154" s="37" t="s">
        <v>97</v>
      </c>
      <c r="AI154" s="38" t="s">
        <v>97</v>
      </c>
      <c r="AJ154" s="38" t="s">
        <v>97</v>
      </c>
      <c r="AK154" s="12" t="s">
        <v>97</v>
      </c>
      <c r="AL154" s="29" t="s">
        <v>440</v>
      </c>
      <c r="AM154" s="29" t="s">
        <v>97</v>
      </c>
      <c r="AN154" s="39" t="s">
        <v>121</v>
      </c>
      <c r="AO154" s="39" t="s">
        <v>121</v>
      </c>
      <c r="AP154" s="39" t="s">
        <v>121</v>
      </c>
      <c r="AQ154" s="40" t="s">
        <v>180</v>
      </c>
      <c r="AR154" s="28" t="s">
        <v>441</v>
      </c>
    </row>
    <row r="155" spans="1:44" ht="39" customHeight="1" x14ac:dyDescent="0.2">
      <c r="A155" s="12">
        <v>150</v>
      </c>
      <c r="B155" s="27" t="s">
        <v>93</v>
      </c>
      <c r="C155" s="27" t="s">
        <v>94</v>
      </c>
      <c r="D155" s="12" t="s">
        <v>391</v>
      </c>
      <c r="E155" s="28" t="s">
        <v>392</v>
      </c>
      <c r="F155" s="28" t="s">
        <v>442</v>
      </c>
      <c r="G155" s="28" t="s">
        <v>438</v>
      </c>
      <c r="H155" s="28" t="s">
        <v>109</v>
      </c>
      <c r="I155" s="28" t="s">
        <v>110</v>
      </c>
      <c r="J155" s="28" t="s">
        <v>439</v>
      </c>
      <c r="K155" s="12" t="s">
        <v>111</v>
      </c>
      <c r="L155" s="27" t="s">
        <v>97</v>
      </c>
      <c r="M155" s="27" t="s">
        <v>97</v>
      </c>
      <c r="N155" s="31">
        <v>0</v>
      </c>
      <c r="O155" s="32">
        <v>0</v>
      </c>
      <c r="P155" s="31">
        <v>0</v>
      </c>
      <c r="Q155" s="31">
        <v>12744.423479999999</v>
      </c>
      <c r="R155" s="31">
        <v>11576.516959999999</v>
      </c>
      <c r="S155" s="31">
        <v>24320.940439999998</v>
      </c>
      <c r="T155" s="34">
        <v>11576.516959999999</v>
      </c>
      <c r="U155" s="34">
        <v>24320.940439999998</v>
      </c>
      <c r="V155" s="35">
        <v>1</v>
      </c>
      <c r="W155" s="35">
        <v>1</v>
      </c>
      <c r="X155" s="12" t="s">
        <v>97</v>
      </c>
      <c r="Y155" s="12" t="s">
        <v>97</v>
      </c>
      <c r="Z155" s="28" t="s">
        <v>97</v>
      </c>
      <c r="AA155" s="36" t="s">
        <v>97</v>
      </c>
      <c r="AB155" s="36" t="s">
        <v>97</v>
      </c>
      <c r="AC155" s="36" t="s">
        <v>97</v>
      </c>
      <c r="AD155" s="36" t="s">
        <v>97</v>
      </c>
      <c r="AE155" s="36" t="s">
        <v>97</v>
      </c>
      <c r="AF155" s="36" t="s">
        <v>97</v>
      </c>
      <c r="AG155" s="36" t="s">
        <v>97</v>
      </c>
      <c r="AH155" s="36" t="s">
        <v>97</v>
      </c>
      <c r="AI155" s="38" t="s">
        <v>97</v>
      </c>
      <c r="AJ155" s="38" t="s">
        <v>97</v>
      </c>
      <c r="AK155" s="12" t="s">
        <v>97</v>
      </c>
      <c r="AL155" s="29" t="s">
        <v>97</v>
      </c>
      <c r="AM155" s="29" t="s">
        <v>97</v>
      </c>
      <c r="AN155" s="39" t="s">
        <v>97</v>
      </c>
      <c r="AO155" s="39" t="s">
        <v>97</v>
      </c>
      <c r="AP155" s="39" t="s">
        <v>97</v>
      </c>
      <c r="AQ155" s="40" t="s">
        <v>97</v>
      </c>
      <c r="AR155" s="28" t="s">
        <v>97</v>
      </c>
    </row>
    <row r="156" spans="1:44" ht="25.5" x14ac:dyDescent="0.2">
      <c r="A156" s="12">
        <v>151</v>
      </c>
      <c r="B156" s="27" t="s">
        <v>93</v>
      </c>
      <c r="C156" s="27" t="s">
        <v>94</v>
      </c>
      <c r="D156" s="12" t="s">
        <v>391</v>
      </c>
      <c r="E156" s="28" t="s">
        <v>392</v>
      </c>
      <c r="F156" s="28" t="s">
        <v>442</v>
      </c>
      <c r="G156" s="28" t="s">
        <v>438</v>
      </c>
      <c r="H156" s="28" t="s">
        <v>109</v>
      </c>
      <c r="I156" s="28" t="s">
        <v>443</v>
      </c>
      <c r="J156" s="28" t="s">
        <v>439</v>
      </c>
      <c r="K156" s="12" t="s">
        <v>111</v>
      </c>
      <c r="L156" s="27" t="s">
        <v>97</v>
      </c>
      <c r="M156" s="27" t="s">
        <v>97</v>
      </c>
      <c r="N156" s="31">
        <v>0</v>
      </c>
      <c r="O156" s="32">
        <v>0</v>
      </c>
      <c r="P156" s="31">
        <v>0</v>
      </c>
      <c r="Q156" s="31">
        <v>50.605110000000003</v>
      </c>
      <c r="R156" s="31">
        <v>0</v>
      </c>
      <c r="S156" s="31">
        <v>50.605110000000003</v>
      </c>
      <c r="T156" s="34">
        <v>0</v>
      </c>
      <c r="U156" s="34">
        <v>50.605110000000003</v>
      </c>
      <c r="V156" s="35">
        <v>0</v>
      </c>
      <c r="W156" s="35">
        <v>1</v>
      </c>
      <c r="X156" s="12" t="s">
        <v>97</v>
      </c>
      <c r="Y156" s="12" t="s">
        <v>97</v>
      </c>
      <c r="Z156" s="28" t="s">
        <v>97</v>
      </c>
      <c r="AA156" s="36" t="s">
        <v>97</v>
      </c>
      <c r="AB156" s="36" t="s">
        <v>97</v>
      </c>
      <c r="AC156" s="36" t="s">
        <v>97</v>
      </c>
      <c r="AD156" s="36" t="s">
        <v>97</v>
      </c>
      <c r="AE156" s="36" t="s">
        <v>97</v>
      </c>
      <c r="AF156" s="36" t="s">
        <v>97</v>
      </c>
      <c r="AG156" s="37" t="s">
        <v>97</v>
      </c>
      <c r="AH156" s="37" t="s">
        <v>97</v>
      </c>
      <c r="AI156" s="38" t="s">
        <v>97</v>
      </c>
      <c r="AJ156" s="38" t="s">
        <v>97</v>
      </c>
      <c r="AK156" s="12" t="s">
        <v>97</v>
      </c>
      <c r="AL156" s="29" t="s">
        <v>97</v>
      </c>
      <c r="AM156" s="29" t="s">
        <v>97</v>
      </c>
      <c r="AN156" s="39" t="s">
        <v>97</v>
      </c>
      <c r="AO156" s="39" t="s">
        <v>97</v>
      </c>
      <c r="AP156" s="39" t="s">
        <v>97</v>
      </c>
      <c r="AQ156" s="40" t="s">
        <v>97</v>
      </c>
      <c r="AR156" s="28" t="s">
        <v>97</v>
      </c>
    </row>
    <row r="157" spans="1:44" ht="135" customHeight="1" x14ac:dyDescent="0.2">
      <c r="A157" s="12">
        <v>152</v>
      </c>
      <c r="B157" s="27" t="s">
        <v>93</v>
      </c>
      <c r="C157" s="27" t="s">
        <v>94</v>
      </c>
      <c r="D157" s="12" t="s">
        <v>397</v>
      </c>
      <c r="E157" s="28" t="s">
        <v>392</v>
      </c>
      <c r="F157" s="28" t="s">
        <v>444</v>
      </c>
      <c r="G157" s="28" t="s">
        <v>445</v>
      </c>
      <c r="H157" s="28" t="s">
        <v>99</v>
      </c>
      <c r="I157" s="28" t="s">
        <v>99</v>
      </c>
      <c r="J157" s="28" t="s">
        <v>296</v>
      </c>
      <c r="K157" s="12" t="s">
        <v>101</v>
      </c>
      <c r="L157" s="27">
        <v>7</v>
      </c>
      <c r="M157" s="12">
        <v>6</v>
      </c>
      <c r="N157" s="48">
        <v>0</v>
      </c>
      <c r="O157" s="58">
        <v>0</v>
      </c>
      <c r="P157" s="31">
        <v>0</v>
      </c>
      <c r="Q157" s="48">
        <v>0</v>
      </c>
      <c r="R157" s="31">
        <v>16932.283159999999</v>
      </c>
      <c r="S157" s="31">
        <v>16932.283159999999</v>
      </c>
      <c r="T157" s="34">
        <v>16932.283159999999</v>
      </c>
      <c r="U157" s="34">
        <v>16932.283159999999</v>
      </c>
      <c r="V157" s="35">
        <v>1</v>
      </c>
      <c r="W157" s="35">
        <v>1</v>
      </c>
      <c r="X157" s="12" t="s">
        <v>104</v>
      </c>
      <c r="Y157" s="12" t="s">
        <v>119</v>
      </c>
      <c r="Z157" s="28" t="s">
        <v>446</v>
      </c>
      <c r="AA157" s="36">
        <v>0</v>
      </c>
      <c r="AB157" s="36">
        <v>0</v>
      </c>
      <c r="AC157" s="36">
        <v>0</v>
      </c>
      <c r="AD157" s="36">
        <v>0</v>
      </c>
      <c r="AE157" s="36">
        <v>3106</v>
      </c>
      <c r="AF157" s="36">
        <v>3106</v>
      </c>
      <c r="AG157" s="37">
        <v>3106</v>
      </c>
      <c r="AH157" s="37">
        <v>3106</v>
      </c>
      <c r="AI157" s="38">
        <v>1</v>
      </c>
      <c r="AJ157" s="38">
        <v>1</v>
      </c>
      <c r="AK157" s="12" t="s">
        <v>119</v>
      </c>
      <c r="AL157" s="29" t="s">
        <v>447</v>
      </c>
      <c r="AM157" s="29" t="s">
        <v>448</v>
      </c>
      <c r="AN157" s="39" t="s">
        <v>121</v>
      </c>
      <c r="AO157" s="39" t="s">
        <v>107</v>
      </c>
      <c r="AP157" s="39" t="s">
        <v>121</v>
      </c>
      <c r="AQ157" s="40" t="s">
        <v>108</v>
      </c>
      <c r="AR157" s="42" t="s">
        <v>449</v>
      </c>
    </row>
    <row r="158" spans="1:44" ht="25.5" x14ac:dyDescent="0.2">
      <c r="A158" s="12">
        <v>153</v>
      </c>
      <c r="B158" s="27" t="s">
        <v>93</v>
      </c>
      <c r="C158" s="27" t="s">
        <v>94</v>
      </c>
      <c r="D158" s="12" t="s">
        <v>397</v>
      </c>
      <c r="E158" s="28" t="s">
        <v>392</v>
      </c>
      <c r="F158" s="28" t="s">
        <v>444</v>
      </c>
      <c r="G158" s="28" t="s">
        <v>445</v>
      </c>
      <c r="H158" s="28" t="s">
        <v>130</v>
      </c>
      <c r="I158" s="28" t="s">
        <v>299</v>
      </c>
      <c r="J158" s="28" t="s">
        <v>296</v>
      </c>
      <c r="K158" s="12" t="s">
        <v>101</v>
      </c>
      <c r="L158" s="27" t="s">
        <v>97</v>
      </c>
      <c r="M158" s="12" t="s">
        <v>97</v>
      </c>
      <c r="N158" s="48">
        <v>0</v>
      </c>
      <c r="O158" s="58">
        <v>0</v>
      </c>
      <c r="P158" s="31">
        <v>0</v>
      </c>
      <c r="Q158" s="48">
        <v>0</v>
      </c>
      <c r="R158" s="31">
        <v>16932.283159999999</v>
      </c>
      <c r="S158" s="31">
        <v>16932.283159999999</v>
      </c>
      <c r="T158" s="34">
        <v>16932.283159999999</v>
      </c>
      <c r="U158" s="34">
        <v>16932.283159999999</v>
      </c>
      <c r="V158" s="35">
        <v>1</v>
      </c>
      <c r="W158" s="35">
        <v>1</v>
      </c>
      <c r="X158" s="12" t="s">
        <v>97</v>
      </c>
      <c r="Y158" s="12" t="s">
        <v>97</v>
      </c>
      <c r="Z158" s="28" t="s">
        <v>446</v>
      </c>
      <c r="AA158" s="36">
        <v>0</v>
      </c>
      <c r="AB158" s="36">
        <v>0</v>
      </c>
      <c r="AC158" s="36">
        <v>0</v>
      </c>
      <c r="AD158" s="36">
        <v>0</v>
      </c>
      <c r="AE158" s="36">
        <v>3106</v>
      </c>
      <c r="AF158" s="36">
        <v>3106</v>
      </c>
      <c r="AG158" s="37">
        <v>3106</v>
      </c>
      <c r="AH158" s="37">
        <v>3106</v>
      </c>
      <c r="AI158" s="38">
        <v>1</v>
      </c>
      <c r="AJ158" s="38">
        <v>1</v>
      </c>
      <c r="AK158" s="12" t="s">
        <v>97</v>
      </c>
      <c r="AL158" s="29" t="s">
        <v>97</v>
      </c>
      <c r="AM158" s="29" t="s">
        <v>97</v>
      </c>
      <c r="AN158" s="39" t="s">
        <v>97</v>
      </c>
      <c r="AO158" s="39" t="s">
        <v>97</v>
      </c>
      <c r="AP158" s="39" t="s">
        <v>97</v>
      </c>
      <c r="AQ158" s="40" t="s">
        <v>97</v>
      </c>
      <c r="AR158" s="42" t="s">
        <v>97</v>
      </c>
    </row>
    <row r="159" spans="1:44" ht="25.5" x14ac:dyDescent="0.2">
      <c r="A159" s="12">
        <v>154</v>
      </c>
      <c r="B159" s="27" t="s">
        <v>93</v>
      </c>
      <c r="C159" s="27" t="s">
        <v>94</v>
      </c>
      <c r="D159" s="12" t="s">
        <v>397</v>
      </c>
      <c r="E159" s="28" t="s">
        <v>392</v>
      </c>
      <c r="F159" s="28" t="s">
        <v>444</v>
      </c>
      <c r="G159" s="28" t="s">
        <v>445</v>
      </c>
      <c r="H159" s="28" t="s">
        <v>109</v>
      </c>
      <c r="I159" s="28" t="s">
        <v>300</v>
      </c>
      <c r="J159" s="28" t="s">
        <v>296</v>
      </c>
      <c r="K159" s="12" t="s">
        <v>101</v>
      </c>
      <c r="L159" s="27" t="s">
        <v>97</v>
      </c>
      <c r="M159" s="12" t="s">
        <v>97</v>
      </c>
      <c r="N159" s="48">
        <v>0</v>
      </c>
      <c r="O159" s="58">
        <v>0</v>
      </c>
      <c r="P159" s="31">
        <v>0</v>
      </c>
      <c r="Q159" s="48">
        <v>0</v>
      </c>
      <c r="R159" s="31">
        <v>16932.283159999999</v>
      </c>
      <c r="S159" s="31">
        <v>16932.283159999999</v>
      </c>
      <c r="T159" s="34">
        <v>16932.283159999999</v>
      </c>
      <c r="U159" s="34">
        <v>16932.283159999999</v>
      </c>
      <c r="V159" s="35">
        <v>1</v>
      </c>
      <c r="W159" s="35">
        <v>1</v>
      </c>
      <c r="X159" s="12" t="s">
        <v>97</v>
      </c>
      <c r="Y159" s="12" t="s">
        <v>97</v>
      </c>
      <c r="Z159" s="28" t="s">
        <v>446</v>
      </c>
      <c r="AA159" s="36">
        <v>0</v>
      </c>
      <c r="AB159" s="36">
        <v>0</v>
      </c>
      <c r="AC159" s="36">
        <v>0</v>
      </c>
      <c r="AD159" s="36">
        <v>0</v>
      </c>
      <c r="AE159" s="36">
        <v>3106</v>
      </c>
      <c r="AF159" s="36">
        <v>3106</v>
      </c>
      <c r="AG159" s="37">
        <v>3106</v>
      </c>
      <c r="AH159" s="37">
        <v>3106</v>
      </c>
      <c r="AI159" s="38">
        <v>1</v>
      </c>
      <c r="AJ159" s="38">
        <v>1</v>
      </c>
      <c r="AK159" s="12" t="s">
        <v>97</v>
      </c>
      <c r="AL159" s="29" t="s">
        <v>97</v>
      </c>
      <c r="AM159" s="29" t="s">
        <v>97</v>
      </c>
      <c r="AN159" s="39" t="s">
        <v>97</v>
      </c>
      <c r="AO159" s="39" t="s">
        <v>97</v>
      </c>
      <c r="AP159" s="39" t="s">
        <v>97</v>
      </c>
      <c r="AQ159" s="40" t="s">
        <v>97</v>
      </c>
      <c r="AR159" s="42" t="s">
        <v>97</v>
      </c>
    </row>
    <row r="160" spans="1:44" ht="38.25" x14ac:dyDescent="0.2">
      <c r="A160" s="12">
        <v>155</v>
      </c>
      <c r="B160" s="27" t="s">
        <v>93</v>
      </c>
      <c r="C160" s="27" t="s">
        <v>94</v>
      </c>
      <c r="D160" s="12" t="s">
        <v>450</v>
      </c>
      <c r="E160" s="28" t="s">
        <v>451</v>
      </c>
      <c r="F160" s="28" t="s">
        <v>452</v>
      </c>
      <c r="G160" s="28" t="s">
        <v>453</v>
      </c>
      <c r="H160" s="28" t="s">
        <v>117</v>
      </c>
      <c r="I160" s="28" t="s">
        <v>117</v>
      </c>
      <c r="J160" s="30" t="s">
        <v>118</v>
      </c>
      <c r="K160" s="12" t="s">
        <v>101</v>
      </c>
      <c r="L160" s="27" t="s">
        <v>102</v>
      </c>
      <c r="M160" s="27" t="s">
        <v>103</v>
      </c>
      <c r="N160" s="31">
        <v>16420.36017</v>
      </c>
      <c r="O160" s="32">
        <v>17149.256289999998</v>
      </c>
      <c r="P160" s="31">
        <v>33569.616459999997</v>
      </c>
      <c r="Q160" s="31">
        <v>18203.882710000002</v>
      </c>
      <c r="R160" s="31">
        <v>20546.481449999999</v>
      </c>
      <c r="S160" s="31">
        <v>38750.364159999997</v>
      </c>
      <c r="T160" s="34">
        <v>3397.2251600000018</v>
      </c>
      <c r="U160" s="34">
        <v>5180.7476999999999</v>
      </c>
      <c r="V160" s="35">
        <v>0.19809752111413587</v>
      </c>
      <c r="W160" s="35">
        <v>0.15432847456488338</v>
      </c>
      <c r="X160" s="12" t="s">
        <v>104</v>
      </c>
      <c r="Y160" s="12" t="s">
        <v>104</v>
      </c>
      <c r="Z160" s="28" t="s">
        <v>105</v>
      </c>
      <c r="AA160" s="36" t="s">
        <v>97</v>
      </c>
      <c r="AB160" s="36" t="s">
        <v>97</v>
      </c>
      <c r="AC160" s="36" t="s">
        <v>97</v>
      </c>
      <c r="AD160" s="36" t="s">
        <v>97</v>
      </c>
      <c r="AE160" s="36" t="s">
        <v>97</v>
      </c>
      <c r="AF160" s="36" t="s">
        <v>97</v>
      </c>
      <c r="AG160" s="37" t="s">
        <v>97</v>
      </c>
      <c r="AH160" s="37" t="s">
        <v>97</v>
      </c>
      <c r="AI160" s="38" t="s">
        <v>97</v>
      </c>
      <c r="AJ160" s="38" t="s">
        <v>97</v>
      </c>
      <c r="AK160" s="12" t="s">
        <v>97</v>
      </c>
      <c r="AL160" s="29" t="s">
        <v>106</v>
      </c>
      <c r="AM160" s="29" t="s">
        <v>97</v>
      </c>
      <c r="AN160" s="39" t="s">
        <v>107</v>
      </c>
      <c r="AO160" s="39" t="s">
        <v>107</v>
      </c>
      <c r="AP160" s="39" t="s">
        <v>107</v>
      </c>
      <c r="AQ160" s="40" t="s">
        <v>108</v>
      </c>
      <c r="AR160" s="28" t="s">
        <v>97</v>
      </c>
    </row>
    <row r="161" spans="1:44" ht="38.25" x14ac:dyDescent="0.2">
      <c r="A161" s="12">
        <v>156</v>
      </c>
      <c r="B161" s="27" t="s">
        <v>93</v>
      </c>
      <c r="C161" s="27" t="s">
        <v>94</v>
      </c>
      <c r="D161" s="12" t="s">
        <v>450</v>
      </c>
      <c r="E161" s="28" t="s">
        <v>451</v>
      </c>
      <c r="F161" s="28" t="s">
        <v>454</v>
      </c>
      <c r="G161" s="28" t="s">
        <v>455</v>
      </c>
      <c r="H161" s="28" t="s">
        <v>117</v>
      </c>
      <c r="I161" s="28" t="s">
        <v>117</v>
      </c>
      <c r="J161" s="30" t="s">
        <v>118</v>
      </c>
      <c r="K161" s="12" t="s">
        <v>101</v>
      </c>
      <c r="L161" s="27" t="s">
        <v>102</v>
      </c>
      <c r="M161" s="27" t="s">
        <v>103</v>
      </c>
      <c r="N161" s="31">
        <v>1019.17207</v>
      </c>
      <c r="O161" s="32">
        <v>1064.4128899999998</v>
      </c>
      <c r="P161" s="31">
        <v>2083.5849599999997</v>
      </c>
      <c r="Q161" s="31">
        <v>2547.3233500000001</v>
      </c>
      <c r="R161" s="31">
        <v>2930.43948</v>
      </c>
      <c r="S161" s="31">
        <v>5477.7628299999997</v>
      </c>
      <c r="T161" s="34">
        <v>1866.0265900000002</v>
      </c>
      <c r="U161" s="34">
        <v>3394.17787</v>
      </c>
      <c r="V161" s="35">
        <v>1.7531040891472109</v>
      </c>
      <c r="W161" s="35">
        <v>1.6290086246351099</v>
      </c>
      <c r="X161" s="12" t="s">
        <v>104</v>
      </c>
      <c r="Y161" s="12" t="s">
        <v>104</v>
      </c>
      <c r="Z161" s="28" t="s">
        <v>105</v>
      </c>
      <c r="AA161" s="36" t="s">
        <v>97</v>
      </c>
      <c r="AB161" s="36" t="s">
        <v>97</v>
      </c>
      <c r="AC161" s="36" t="s">
        <v>97</v>
      </c>
      <c r="AD161" s="36" t="s">
        <v>97</v>
      </c>
      <c r="AE161" s="36" t="s">
        <v>97</v>
      </c>
      <c r="AF161" s="36" t="s">
        <v>97</v>
      </c>
      <c r="AG161" s="37" t="s">
        <v>97</v>
      </c>
      <c r="AH161" s="37" t="s">
        <v>97</v>
      </c>
      <c r="AI161" s="38" t="s">
        <v>97</v>
      </c>
      <c r="AJ161" s="38" t="s">
        <v>97</v>
      </c>
      <c r="AK161" s="12" t="s">
        <v>97</v>
      </c>
      <c r="AL161" s="29" t="s">
        <v>106</v>
      </c>
      <c r="AM161" s="29" t="s">
        <v>97</v>
      </c>
      <c r="AN161" s="39" t="s">
        <v>107</v>
      </c>
      <c r="AO161" s="39" t="s">
        <v>107</v>
      </c>
      <c r="AP161" s="39" t="s">
        <v>107</v>
      </c>
      <c r="AQ161" s="40" t="s">
        <v>108</v>
      </c>
      <c r="AR161" s="28" t="s">
        <v>97</v>
      </c>
    </row>
    <row r="162" spans="1:44" ht="92.25" customHeight="1" x14ac:dyDescent="0.2">
      <c r="A162" s="12">
        <v>157</v>
      </c>
      <c r="B162" s="27" t="s">
        <v>93</v>
      </c>
      <c r="C162" s="27" t="s">
        <v>94</v>
      </c>
      <c r="D162" s="12" t="s">
        <v>450</v>
      </c>
      <c r="E162" s="28" t="s">
        <v>451</v>
      </c>
      <c r="F162" s="28" t="s">
        <v>456</v>
      </c>
      <c r="G162" s="28" t="s">
        <v>457</v>
      </c>
      <c r="H162" s="28" t="s">
        <v>117</v>
      </c>
      <c r="I162" s="28" t="s">
        <v>117</v>
      </c>
      <c r="J162" s="30" t="s">
        <v>118</v>
      </c>
      <c r="K162" s="12" t="s">
        <v>101</v>
      </c>
      <c r="L162" s="27" t="s">
        <v>102</v>
      </c>
      <c r="M162" s="27" t="s">
        <v>103</v>
      </c>
      <c r="N162" s="31">
        <v>43142.865789999996</v>
      </c>
      <c r="O162" s="32">
        <v>45057.967960000002</v>
      </c>
      <c r="P162" s="31">
        <v>88200.833749999991</v>
      </c>
      <c r="Q162" s="31">
        <v>46817.429179999999</v>
      </c>
      <c r="R162" s="31">
        <v>76589.48109999999</v>
      </c>
      <c r="S162" s="31">
        <v>123406.91027999998</v>
      </c>
      <c r="T162" s="34">
        <v>31531.513139999988</v>
      </c>
      <c r="U162" s="34">
        <v>35206.076529999991</v>
      </c>
      <c r="V162" s="35">
        <v>0.69979882732376963</v>
      </c>
      <c r="W162" s="35">
        <v>0.39915809219887327</v>
      </c>
      <c r="X162" s="12" t="s">
        <v>119</v>
      </c>
      <c r="Y162" s="12" t="s">
        <v>119</v>
      </c>
      <c r="Z162" s="28" t="s">
        <v>105</v>
      </c>
      <c r="AA162" s="36" t="s">
        <v>97</v>
      </c>
      <c r="AB162" s="36" t="s">
        <v>97</v>
      </c>
      <c r="AC162" s="36" t="s">
        <v>97</v>
      </c>
      <c r="AD162" s="36" t="s">
        <v>97</v>
      </c>
      <c r="AE162" s="36" t="s">
        <v>97</v>
      </c>
      <c r="AF162" s="36" t="s">
        <v>97</v>
      </c>
      <c r="AG162" s="37" t="s">
        <v>97</v>
      </c>
      <c r="AH162" s="37" t="s">
        <v>97</v>
      </c>
      <c r="AI162" s="38" t="s">
        <v>97</v>
      </c>
      <c r="AJ162" s="38" t="s">
        <v>97</v>
      </c>
      <c r="AK162" s="12" t="s">
        <v>97</v>
      </c>
      <c r="AL162" s="29" t="s">
        <v>120</v>
      </c>
      <c r="AM162" s="29" t="s">
        <v>97</v>
      </c>
      <c r="AN162" s="39" t="s">
        <v>121</v>
      </c>
      <c r="AO162" s="39" t="s">
        <v>121</v>
      </c>
      <c r="AP162" s="39" t="s">
        <v>121</v>
      </c>
      <c r="AQ162" s="39" t="s">
        <v>122</v>
      </c>
      <c r="AR162" s="28" t="s">
        <v>458</v>
      </c>
    </row>
    <row r="163" spans="1:44" ht="47.25" customHeight="1" x14ac:dyDescent="0.2">
      <c r="A163" s="12">
        <v>158</v>
      </c>
      <c r="B163" s="27" t="s">
        <v>93</v>
      </c>
      <c r="C163" s="27" t="s">
        <v>94</v>
      </c>
      <c r="D163" s="12" t="s">
        <v>450</v>
      </c>
      <c r="E163" s="28" t="s">
        <v>451</v>
      </c>
      <c r="F163" s="28" t="s">
        <v>459</v>
      </c>
      <c r="G163" s="28" t="s">
        <v>460</v>
      </c>
      <c r="H163" s="28" t="s">
        <v>117</v>
      </c>
      <c r="I163" s="28" t="s">
        <v>117</v>
      </c>
      <c r="J163" s="30" t="s">
        <v>118</v>
      </c>
      <c r="K163" s="12" t="s">
        <v>101</v>
      </c>
      <c r="L163" s="27" t="s">
        <v>102</v>
      </c>
      <c r="M163" s="27" t="s">
        <v>103</v>
      </c>
      <c r="N163" s="31">
        <v>0</v>
      </c>
      <c r="O163" s="32">
        <v>0</v>
      </c>
      <c r="P163" s="31">
        <v>0</v>
      </c>
      <c r="Q163" s="31">
        <v>-286.03798999999998</v>
      </c>
      <c r="R163" s="31">
        <v>173.65682999999999</v>
      </c>
      <c r="S163" s="31">
        <v>-112.38115999999999</v>
      </c>
      <c r="T163" s="34">
        <v>173.65682999999999</v>
      </c>
      <c r="U163" s="34">
        <v>-112.38115999999999</v>
      </c>
      <c r="V163" s="35">
        <v>1</v>
      </c>
      <c r="W163" s="35">
        <v>-1</v>
      </c>
      <c r="X163" s="12" t="s">
        <v>104</v>
      </c>
      <c r="Y163" s="12" t="s">
        <v>104</v>
      </c>
      <c r="Z163" s="28" t="s">
        <v>105</v>
      </c>
      <c r="AA163" s="36" t="s">
        <v>97</v>
      </c>
      <c r="AB163" s="36" t="s">
        <v>97</v>
      </c>
      <c r="AC163" s="36" t="s">
        <v>97</v>
      </c>
      <c r="AD163" s="36" t="s">
        <v>97</v>
      </c>
      <c r="AE163" s="36" t="s">
        <v>97</v>
      </c>
      <c r="AF163" s="36" t="s">
        <v>97</v>
      </c>
      <c r="AG163" s="37" t="s">
        <v>97</v>
      </c>
      <c r="AH163" s="37" t="s">
        <v>97</v>
      </c>
      <c r="AI163" s="38" t="s">
        <v>97</v>
      </c>
      <c r="AJ163" s="38" t="s">
        <v>97</v>
      </c>
      <c r="AK163" s="12" t="s">
        <v>97</v>
      </c>
      <c r="AL163" s="29" t="s">
        <v>106</v>
      </c>
      <c r="AM163" s="29" t="s">
        <v>97</v>
      </c>
      <c r="AN163" s="39" t="s">
        <v>107</v>
      </c>
      <c r="AO163" s="39" t="s">
        <v>107</v>
      </c>
      <c r="AP163" s="39" t="s">
        <v>153</v>
      </c>
      <c r="AQ163" s="40" t="s">
        <v>108</v>
      </c>
      <c r="AR163" s="28" t="s">
        <v>97</v>
      </c>
    </row>
    <row r="164" spans="1:44" ht="99.75" customHeight="1" x14ac:dyDescent="0.2">
      <c r="A164" s="12">
        <v>159</v>
      </c>
      <c r="B164" s="27" t="s">
        <v>93</v>
      </c>
      <c r="C164" s="27" t="s">
        <v>94</v>
      </c>
      <c r="D164" s="12" t="s">
        <v>461</v>
      </c>
      <c r="E164" s="28" t="s">
        <v>462</v>
      </c>
      <c r="F164" s="28" t="s">
        <v>463</v>
      </c>
      <c r="G164" s="28" t="s">
        <v>464</v>
      </c>
      <c r="H164" s="28" t="s">
        <v>99</v>
      </c>
      <c r="I164" s="28" t="s">
        <v>99</v>
      </c>
      <c r="J164" s="28" t="s">
        <v>465</v>
      </c>
      <c r="K164" s="12" t="s">
        <v>101</v>
      </c>
      <c r="L164" s="27" t="s">
        <v>102</v>
      </c>
      <c r="M164" s="27" t="s">
        <v>103</v>
      </c>
      <c r="N164" s="31">
        <v>4401.56041</v>
      </c>
      <c r="O164" s="32">
        <v>4596.9447</v>
      </c>
      <c r="P164" s="31">
        <v>8998.5051100000001</v>
      </c>
      <c r="Q164" s="31">
        <v>769.64215000000002</v>
      </c>
      <c r="R164" s="31">
        <v>1974.7278000000001</v>
      </c>
      <c r="S164" s="31">
        <v>2744.3699500000002</v>
      </c>
      <c r="T164" s="34">
        <v>-2622.2168999999999</v>
      </c>
      <c r="U164" s="34">
        <v>-6254.1351599999998</v>
      </c>
      <c r="V164" s="35">
        <v>-0.57042602666070785</v>
      </c>
      <c r="W164" s="35">
        <v>-0.69501934860822678</v>
      </c>
      <c r="X164" s="12" t="s">
        <v>104</v>
      </c>
      <c r="Y164" s="12" t="s">
        <v>104</v>
      </c>
      <c r="Z164" s="28" t="s">
        <v>105</v>
      </c>
      <c r="AA164" s="36" t="s">
        <v>97</v>
      </c>
      <c r="AB164" s="36" t="s">
        <v>97</v>
      </c>
      <c r="AC164" s="36" t="s">
        <v>97</v>
      </c>
      <c r="AD164" s="36" t="s">
        <v>97</v>
      </c>
      <c r="AE164" s="36" t="s">
        <v>97</v>
      </c>
      <c r="AF164" s="36" t="s">
        <v>97</v>
      </c>
      <c r="AG164" s="37" t="s">
        <v>97</v>
      </c>
      <c r="AH164" s="37" t="s">
        <v>97</v>
      </c>
      <c r="AI164" s="38" t="s">
        <v>97</v>
      </c>
      <c r="AJ164" s="38" t="s">
        <v>97</v>
      </c>
      <c r="AK164" s="12" t="s">
        <v>97</v>
      </c>
      <c r="AL164" s="29" t="s">
        <v>106</v>
      </c>
      <c r="AM164" s="29" t="s">
        <v>97</v>
      </c>
      <c r="AN164" s="39" t="s">
        <v>153</v>
      </c>
      <c r="AO164" s="39" t="s">
        <v>153</v>
      </c>
      <c r="AP164" s="39" t="s">
        <v>153</v>
      </c>
      <c r="AQ164" s="40" t="s">
        <v>192</v>
      </c>
      <c r="AR164" s="28" t="s">
        <v>466</v>
      </c>
    </row>
    <row r="165" spans="1:44" ht="25.5" x14ac:dyDescent="0.2">
      <c r="A165" s="12">
        <v>160</v>
      </c>
      <c r="B165" s="27" t="s">
        <v>93</v>
      </c>
      <c r="C165" s="27" t="s">
        <v>94</v>
      </c>
      <c r="D165" s="12" t="s">
        <v>461</v>
      </c>
      <c r="E165" s="28" t="s">
        <v>462</v>
      </c>
      <c r="F165" s="28" t="s">
        <v>463</v>
      </c>
      <c r="G165" s="28" t="s">
        <v>464</v>
      </c>
      <c r="H165" s="28" t="s">
        <v>467</v>
      </c>
      <c r="I165" s="28" t="s">
        <v>468</v>
      </c>
      <c r="J165" s="28" t="s">
        <v>465</v>
      </c>
      <c r="K165" s="12" t="s">
        <v>111</v>
      </c>
      <c r="L165" s="27" t="s">
        <v>97</v>
      </c>
      <c r="M165" s="27" t="s">
        <v>97</v>
      </c>
      <c r="N165" s="31">
        <v>4401.56041</v>
      </c>
      <c r="O165" s="32">
        <v>4596.9447</v>
      </c>
      <c r="P165" s="31">
        <v>8998.5051100000001</v>
      </c>
      <c r="Q165" s="31">
        <v>769.64215000000002</v>
      </c>
      <c r="R165" s="31">
        <v>1974.7278000000001</v>
      </c>
      <c r="S165" s="31">
        <v>2744.3699500000002</v>
      </c>
      <c r="T165" s="34">
        <v>-2622.2168999999999</v>
      </c>
      <c r="U165" s="34">
        <v>-6254.1351599999998</v>
      </c>
      <c r="V165" s="35">
        <v>-0.57042602666070785</v>
      </c>
      <c r="W165" s="35">
        <v>-0.69501934860822678</v>
      </c>
      <c r="X165" s="12" t="s">
        <v>97</v>
      </c>
      <c r="Y165" s="12" t="s">
        <v>97</v>
      </c>
      <c r="Z165" s="28" t="s">
        <v>97</v>
      </c>
      <c r="AA165" s="36" t="s">
        <v>97</v>
      </c>
      <c r="AB165" s="36" t="s">
        <v>97</v>
      </c>
      <c r="AC165" s="36" t="s">
        <v>97</v>
      </c>
      <c r="AD165" s="36" t="s">
        <v>97</v>
      </c>
      <c r="AE165" s="36" t="s">
        <v>97</v>
      </c>
      <c r="AF165" s="36" t="s">
        <v>97</v>
      </c>
      <c r="AG165" s="37" t="s">
        <v>97</v>
      </c>
      <c r="AH165" s="37" t="s">
        <v>97</v>
      </c>
      <c r="AI165" s="38" t="s">
        <v>97</v>
      </c>
      <c r="AJ165" s="38" t="s">
        <v>97</v>
      </c>
      <c r="AK165" s="12" t="s">
        <v>97</v>
      </c>
      <c r="AL165" s="29" t="s">
        <v>97</v>
      </c>
      <c r="AM165" s="29" t="s">
        <v>97</v>
      </c>
      <c r="AN165" s="39" t="s">
        <v>97</v>
      </c>
      <c r="AO165" s="39" t="s">
        <v>97</v>
      </c>
      <c r="AP165" s="39" t="s">
        <v>97</v>
      </c>
      <c r="AQ165" s="40" t="s">
        <v>97</v>
      </c>
      <c r="AR165" s="28" t="s">
        <v>97</v>
      </c>
    </row>
    <row r="166" spans="1:44" ht="25.5" x14ac:dyDescent="0.2">
      <c r="A166" s="12">
        <v>161</v>
      </c>
      <c r="B166" s="27" t="s">
        <v>93</v>
      </c>
      <c r="C166" s="27" t="s">
        <v>94</v>
      </c>
      <c r="D166" s="12" t="s">
        <v>461</v>
      </c>
      <c r="E166" s="28" t="s">
        <v>462</v>
      </c>
      <c r="F166" s="28" t="s">
        <v>463</v>
      </c>
      <c r="G166" s="28" t="s">
        <v>464</v>
      </c>
      <c r="H166" s="28" t="s">
        <v>109</v>
      </c>
      <c r="I166" s="28" t="s">
        <v>469</v>
      </c>
      <c r="J166" s="28" t="s">
        <v>465</v>
      </c>
      <c r="K166" s="12" t="s">
        <v>111</v>
      </c>
      <c r="L166" s="27" t="s">
        <v>97</v>
      </c>
      <c r="M166" s="27" t="s">
        <v>97</v>
      </c>
      <c r="N166" s="31">
        <v>4401.56041</v>
      </c>
      <c r="O166" s="32">
        <v>4596.9447</v>
      </c>
      <c r="P166" s="31">
        <v>8998.5051100000001</v>
      </c>
      <c r="Q166" s="31">
        <v>759.35674000000006</v>
      </c>
      <c r="R166" s="31">
        <v>1974.7278000000001</v>
      </c>
      <c r="S166" s="31">
        <v>2734.0845400000003</v>
      </c>
      <c r="T166" s="34">
        <v>-2622.2168999999999</v>
      </c>
      <c r="U166" s="34">
        <v>-6264.4205700000002</v>
      </c>
      <c r="V166" s="35">
        <v>-0.57042602666070785</v>
      </c>
      <c r="W166" s="35">
        <v>-0.69616236179478042</v>
      </c>
      <c r="X166" s="12" t="s">
        <v>97</v>
      </c>
      <c r="Y166" s="12" t="s">
        <v>97</v>
      </c>
      <c r="Z166" s="28" t="s">
        <v>97</v>
      </c>
      <c r="AA166" s="36" t="s">
        <v>97</v>
      </c>
      <c r="AB166" s="36" t="s">
        <v>97</v>
      </c>
      <c r="AC166" s="36" t="s">
        <v>97</v>
      </c>
      <c r="AD166" s="36" t="s">
        <v>97</v>
      </c>
      <c r="AE166" s="36" t="s">
        <v>97</v>
      </c>
      <c r="AF166" s="36" t="s">
        <v>97</v>
      </c>
      <c r="AG166" s="37" t="s">
        <v>97</v>
      </c>
      <c r="AH166" s="37" t="s">
        <v>97</v>
      </c>
      <c r="AI166" s="38" t="s">
        <v>97</v>
      </c>
      <c r="AJ166" s="38" t="s">
        <v>97</v>
      </c>
      <c r="AK166" s="12" t="s">
        <v>97</v>
      </c>
      <c r="AL166" s="29" t="s">
        <v>97</v>
      </c>
      <c r="AM166" s="29" t="s">
        <v>97</v>
      </c>
      <c r="AN166" s="39" t="s">
        <v>97</v>
      </c>
      <c r="AO166" s="39" t="s">
        <v>97</v>
      </c>
      <c r="AP166" s="39" t="s">
        <v>97</v>
      </c>
      <c r="AQ166" s="40" t="s">
        <v>97</v>
      </c>
      <c r="AR166" s="28" t="s">
        <v>97</v>
      </c>
    </row>
    <row r="167" spans="1:44" ht="25.5" x14ac:dyDescent="0.2">
      <c r="A167" s="12">
        <v>162</v>
      </c>
      <c r="B167" s="27" t="s">
        <v>93</v>
      </c>
      <c r="C167" s="27" t="s">
        <v>94</v>
      </c>
      <c r="D167" s="12" t="s">
        <v>461</v>
      </c>
      <c r="E167" s="28" t="s">
        <v>462</v>
      </c>
      <c r="F167" s="28" t="s">
        <v>463</v>
      </c>
      <c r="G167" s="28" t="s">
        <v>464</v>
      </c>
      <c r="H167" s="28" t="s">
        <v>109</v>
      </c>
      <c r="I167" s="28" t="s">
        <v>390</v>
      </c>
      <c r="J167" s="28" t="s">
        <v>465</v>
      </c>
      <c r="K167" s="12" t="s">
        <v>111</v>
      </c>
      <c r="L167" s="27" t="s">
        <v>97</v>
      </c>
      <c r="M167" s="27" t="s">
        <v>97</v>
      </c>
      <c r="N167" s="31">
        <v>0</v>
      </c>
      <c r="O167" s="32">
        <v>0</v>
      </c>
      <c r="P167" s="31">
        <v>0</v>
      </c>
      <c r="Q167" s="31">
        <v>10.285409999999999</v>
      </c>
      <c r="R167" s="31">
        <v>0</v>
      </c>
      <c r="S167" s="31">
        <v>10.285409999999999</v>
      </c>
      <c r="T167" s="34">
        <v>0</v>
      </c>
      <c r="U167" s="34">
        <v>10.285409999999999</v>
      </c>
      <c r="V167" s="35">
        <v>0</v>
      </c>
      <c r="W167" s="35">
        <v>1</v>
      </c>
      <c r="X167" s="12" t="s">
        <v>97</v>
      </c>
      <c r="Y167" s="12" t="s">
        <v>97</v>
      </c>
      <c r="Z167" s="28" t="s">
        <v>97</v>
      </c>
      <c r="AA167" s="36" t="s">
        <v>97</v>
      </c>
      <c r="AB167" s="36" t="s">
        <v>97</v>
      </c>
      <c r="AC167" s="36" t="s">
        <v>97</v>
      </c>
      <c r="AD167" s="36" t="s">
        <v>97</v>
      </c>
      <c r="AE167" s="36" t="s">
        <v>97</v>
      </c>
      <c r="AF167" s="36" t="s">
        <v>97</v>
      </c>
      <c r="AG167" s="37" t="s">
        <v>97</v>
      </c>
      <c r="AH167" s="37" t="s">
        <v>97</v>
      </c>
      <c r="AI167" s="38" t="s">
        <v>97</v>
      </c>
      <c r="AJ167" s="38" t="s">
        <v>97</v>
      </c>
      <c r="AK167" s="12" t="s">
        <v>97</v>
      </c>
      <c r="AL167" s="29" t="s">
        <v>97</v>
      </c>
      <c r="AM167" s="29" t="s">
        <v>97</v>
      </c>
      <c r="AN167" s="39" t="s">
        <v>97</v>
      </c>
      <c r="AO167" s="39" t="s">
        <v>97</v>
      </c>
      <c r="AP167" s="39" t="s">
        <v>97</v>
      </c>
      <c r="AQ167" s="40" t="s">
        <v>97</v>
      </c>
      <c r="AR167" s="28" t="s">
        <v>97</v>
      </c>
    </row>
    <row r="168" spans="1:44" ht="58.5" customHeight="1" x14ac:dyDescent="0.2">
      <c r="A168" s="12">
        <v>163</v>
      </c>
      <c r="B168" s="27" t="s">
        <v>93</v>
      </c>
      <c r="C168" s="27" t="s">
        <v>94</v>
      </c>
      <c r="D168" s="12" t="s">
        <v>461</v>
      </c>
      <c r="E168" s="28" t="s">
        <v>462</v>
      </c>
      <c r="F168" s="28" t="s">
        <v>470</v>
      </c>
      <c r="G168" s="28" t="s">
        <v>471</v>
      </c>
      <c r="H168" s="28" t="s">
        <v>117</v>
      </c>
      <c r="I168" s="28" t="s">
        <v>117</v>
      </c>
      <c r="J168" s="28" t="s">
        <v>465</v>
      </c>
      <c r="K168" s="12" t="s">
        <v>101</v>
      </c>
      <c r="L168" s="27" t="s">
        <v>102</v>
      </c>
      <c r="M168" s="27" t="s">
        <v>103</v>
      </c>
      <c r="N168" s="31">
        <v>0</v>
      </c>
      <c r="O168" s="32">
        <v>0</v>
      </c>
      <c r="P168" s="31">
        <v>0</v>
      </c>
      <c r="Q168" s="31">
        <v>2.1573899999999999</v>
      </c>
      <c r="R168" s="31">
        <v>1.1531199999999999</v>
      </c>
      <c r="S168" s="31">
        <v>3.3105099999999998</v>
      </c>
      <c r="T168" s="34">
        <v>1.1531199999999999</v>
      </c>
      <c r="U168" s="34">
        <v>3.3105099999999998</v>
      </c>
      <c r="V168" s="35">
        <v>1</v>
      </c>
      <c r="W168" s="35">
        <v>1</v>
      </c>
      <c r="X168" s="12" t="s">
        <v>104</v>
      </c>
      <c r="Y168" s="12" t="s">
        <v>104</v>
      </c>
      <c r="Z168" s="28" t="s">
        <v>105</v>
      </c>
      <c r="AA168" s="36" t="s">
        <v>97</v>
      </c>
      <c r="AB168" s="36" t="s">
        <v>97</v>
      </c>
      <c r="AC168" s="36" t="s">
        <v>97</v>
      </c>
      <c r="AD168" s="36" t="s">
        <v>97</v>
      </c>
      <c r="AE168" s="36" t="s">
        <v>97</v>
      </c>
      <c r="AF168" s="36" t="s">
        <v>97</v>
      </c>
      <c r="AG168" s="37" t="s">
        <v>97</v>
      </c>
      <c r="AH168" s="37" t="s">
        <v>97</v>
      </c>
      <c r="AI168" s="38" t="s">
        <v>97</v>
      </c>
      <c r="AJ168" s="38" t="s">
        <v>97</v>
      </c>
      <c r="AK168" s="12" t="s">
        <v>97</v>
      </c>
      <c r="AL168" s="29" t="s">
        <v>106</v>
      </c>
      <c r="AM168" s="29" t="s">
        <v>97</v>
      </c>
      <c r="AN168" s="39" t="s">
        <v>107</v>
      </c>
      <c r="AO168" s="39" t="s">
        <v>107</v>
      </c>
      <c r="AP168" s="39" t="s">
        <v>121</v>
      </c>
      <c r="AQ168" s="40" t="s">
        <v>108</v>
      </c>
      <c r="AR168" s="28" t="s">
        <v>472</v>
      </c>
    </row>
    <row r="169" spans="1:44" ht="92.45" customHeight="1" x14ac:dyDescent="0.2">
      <c r="A169" s="12">
        <v>164</v>
      </c>
      <c r="B169" s="27" t="s">
        <v>93</v>
      </c>
      <c r="C169" s="27" t="s">
        <v>94</v>
      </c>
      <c r="D169" s="12" t="s">
        <v>461</v>
      </c>
      <c r="E169" s="28" t="s">
        <v>462</v>
      </c>
      <c r="F169" s="28" t="s">
        <v>473</v>
      </c>
      <c r="G169" s="28" t="s">
        <v>474</v>
      </c>
      <c r="H169" s="28" t="s">
        <v>99</v>
      </c>
      <c r="I169" s="28" t="s">
        <v>99</v>
      </c>
      <c r="J169" s="28" t="s">
        <v>465</v>
      </c>
      <c r="K169" s="12" t="s">
        <v>101</v>
      </c>
      <c r="L169" s="27" t="s">
        <v>102</v>
      </c>
      <c r="M169" s="27" t="s">
        <v>103</v>
      </c>
      <c r="N169" s="31">
        <v>3389.4810299999999</v>
      </c>
      <c r="O169" s="32">
        <v>3539.9393399999999</v>
      </c>
      <c r="P169" s="31">
        <v>6929.4203699999998</v>
      </c>
      <c r="Q169" s="31">
        <v>2.1074299999999999</v>
      </c>
      <c r="R169" s="31">
        <v>40.462730000000001</v>
      </c>
      <c r="S169" s="31">
        <v>42.570160000000001</v>
      </c>
      <c r="T169" s="34">
        <v>-3499.4766099999997</v>
      </c>
      <c r="U169" s="34">
        <v>-6886.8502099999996</v>
      </c>
      <c r="V169" s="35">
        <v>-0.9885696544167335</v>
      </c>
      <c r="W169" s="35">
        <v>-0.9938566059313847</v>
      </c>
      <c r="X169" s="12" t="s">
        <v>104</v>
      </c>
      <c r="Y169" s="12" t="s">
        <v>104</v>
      </c>
      <c r="Z169" s="28" t="s">
        <v>475</v>
      </c>
      <c r="AA169" s="36">
        <v>10</v>
      </c>
      <c r="AB169" s="36">
        <v>10</v>
      </c>
      <c r="AC169" s="36">
        <v>20</v>
      </c>
      <c r="AD169" s="36">
        <v>0</v>
      </c>
      <c r="AE169" s="36">
        <v>0</v>
      </c>
      <c r="AF169" s="36">
        <v>0</v>
      </c>
      <c r="AG169" s="37">
        <v>-10</v>
      </c>
      <c r="AH169" s="37">
        <v>-20</v>
      </c>
      <c r="AI169" s="38">
        <v>-1</v>
      </c>
      <c r="AJ169" s="38">
        <v>-1</v>
      </c>
      <c r="AK169" s="12" t="s">
        <v>119</v>
      </c>
      <c r="AL169" s="29" t="s">
        <v>106</v>
      </c>
      <c r="AM169" s="29" t="s">
        <v>476</v>
      </c>
      <c r="AN169" s="39" t="s">
        <v>153</v>
      </c>
      <c r="AO169" s="39" t="s">
        <v>153</v>
      </c>
      <c r="AP169" s="39" t="s">
        <v>153</v>
      </c>
      <c r="AQ169" s="40" t="s">
        <v>192</v>
      </c>
      <c r="AR169" s="28" t="s">
        <v>477</v>
      </c>
    </row>
    <row r="170" spans="1:44" ht="25.5" x14ac:dyDescent="0.2">
      <c r="A170" s="12">
        <v>165</v>
      </c>
      <c r="B170" s="27" t="s">
        <v>93</v>
      </c>
      <c r="C170" s="27" t="s">
        <v>94</v>
      </c>
      <c r="D170" s="12" t="s">
        <v>461</v>
      </c>
      <c r="E170" s="28" t="s">
        <v>462</v>
      </c>
      <c r="F170" s="28" t="s">
        <v>473</v>
      </c>
      <c r="G170" s="28" t="s">
        <v>474</v>
      </c>
      <c r="H170" s="28" t="s">
        <v>467</v>
      </c>
      <c r="I170" s="28" t="s">
        <v>478</v>
      </c>
      <c r="J170" s="28" t="s">
        <v>465</v>
      </c>
      <c r="K170" s="12" t="s">
        <v>101</v>
      </c>
      <c r="L170" s="27" t="s">
        <v>97</v>
      </c>
      <c r="M170" s="27" t="s">
        <v>97</v>
      </c>
      <c r="N170" s="31">
        <v>3389.4810299999999</v>
      </c>
      <c r="O170" s="32">
        <v>3539.9393399999999</v>
      </c>
      <c r="P170" s="31">
        <v>6929.4203699999998</v>
      </c>
      <c r="Q170" s="31">
        <v>2.1074299999999999</v>
      </c>
      <c r="R170" s="31">
        <v>40.462730000000001</v>
      </c>
      <c r="S170" s="31">
        <v>42.570160000000001</v>
      </c>
      <c r="T170" s="34">
        <v>-3499.4766099999997</v>
      </c>
      <c r="U170" s="34">
        <v>-6886.8502099999996</v>
      </c>
      <c r="V170" s="35">
        <v>-0.9885696544167335</v>
      </c>
      <c r="W170" s="35">
        <v>-0.9938566059313847</v>
      </c>
      <c r="X170" s="12" t="s">
        <v>97</v>
      </c>
      <c r="Y170" s="12" t="s">
        <v>97</v>
      </c>
      <c r="Z170" s="28" t="s">
        <v>97</v>
      </c>
      <c r="AA170" s="36">
        <v>10</v>
      </c>
      <c r="AB170" s="36" t="s">
        <v>97</v>
      </c>
      <c r="AC170" s="36" t="s">
        <v>97</v>
      </c>
      <c r="AD170" s="36">
        <v>0</v>
      </c>
      <c r="AE170" s="36" t="s">
        <v>97</v>
      </c>
      <c r="AF170" s="36" t="s">
        <v>97</v>
      </c>
      <c r="AG170" s="37" t="s">
        <v>97</v>
      </c>
      <c r="AH170" s="37" t="s">
        <v>97</v>
      </c>
      <c r="AI170" s="38" t="s">
        <v>97</v>
      </c>
      <c r="AJ170" s="38" t="s">
        <v>97</v>
      </c>
      <c r="AK170" s="12" t="s">
        <v>97</v>
      </c>
      <c r="AL170" s="29" t="s">
        <v>97</v>
      </c>
      <c r="AM170" s="29" t="s">
        <v>97</v>
      </c>
      <c r="AN170" s="39" t="s">
        <v>97</v>
      </c>
      <c r="AO170" s="39" t="s">
        <v>97</v>
      </c>
      <c r="AP170" s="39" t="s">
        <v>97</v>
      </c>
      <c r="AQ170" s="40" t="s">
        <v>97</v>
      </c>
      <c r="AR170" s="28" t="s">
        <v>97</v>
      </c>
    </row>
    <row r="171" spans="1:44" ht="25.5" x14ac:dyDescent="0.2">
      <c r="A171" s="12">
        <v>166</v>
      </c>
      <c r="B171" s="27" t="s">
        <v>93</v>
      </c>
      <c r="C171" s="27" t="s">
        <v>94</v>
      </c>
      <c r="D171" s="12" t="s">
        <v>461</v>
      </c>
      <c r="E171" s="28" t="s">
        <v>462</v>
      </c>
      <c r="F171" s="28" t="s">
        <v>473</v>
      </c>
      <c r="G171" s="28" t="s">
        <v>474</v>
      </c>
      <c r="H171" s="28" t="s">
        <v>109</v>
      </c>
      <c r="I171" s="28" t="s">
        <v>479</v>
      </c>
      <c r="J171" s="28" t="s">
        <v>465</v>
      </c>
      <c r="K171" s="12" t="s">
        <v>101</v>
      </c>
      <c r="L171" s="27" t="s">
        <v>97</v>
      </c>
      <c r="M171" s="27" t="s">
        <v>97</v>
      </c>
      <c r="N171" s="31">
        <v>3389.4810299999999</v>
      </c>
      <c r="O171" s="32">
        <v>3539.9393399999999</v>
      </c>
      <c r="P171" s="31">
        <v>6929.4203699999998</v>
      </c>
      <c r="Q171" s="31">
        <v>2.1074299999999999</v>
      </c>
      <c r="R171" s="31">
        <v>40.462730000000001</v>
      </c>
      <c r="S171" s="31">
        <v>42.570160000000001</v>
      </c>
      <c r="T171" s="34">
        <v>-3499.4766099999997</v>
      </c>
      <c r="U171" s="34">
        <v>-6886.8502099999996</v>
      </c>
      <c r="V171" s="35">
        <v>-0.9885696544167335</v>
      </c>
      <c r="W171" s="35">
        <v>-0.9938566059313847</v>
      </c>
      <c r="X171" s="12" t="s">
        <v>97</v>
      </c>
      <c r="Y171" s="12" t="s">
        <v>97</v>
      </c>
      <c r="Z171" s="28" t="s">
        <v>97</v>
      </c>
      <c r="AA171" s="36">
        <v>10</v>
      </c>
      <c r="AB171" s="36" t="s">
        <v>97</v>
      </c>
      <c r="AC171" s="36" t="s">
        <v>97</v>
      </c>
      <c r="AD171" s="36">
        <v>0</v>
      </c>
      <c r="AE171" s="36" t="s">
        <v>97</v>
      </c>
      <c r="AF171" s="36" t="s">
        <v>97</v>
      </c>
      <c r="AG171" s="37" t="s">
        <v>97</v>
      </c>
      <c r="AH171" s="37" t="s">
        <v>97</v>
      </c>
      <c r="AI171" s="38" t="s">
        <v>97</v>
      </c>
      <c r="AJ171" s="38" t="s">
        <v>97</v>
      </c>
      <c r="AK171" s="12" t="s">
        <v>97</v>
      </c>
      <c r="AL171" s="29" t="s">
        <v>97</v>
      </c>
      <c r="AM171" s="29" t="s">
        <v>97</v>
      </c>
      <c r="AN171" s="39" t="s">
        <v>97</v>
      </c>
      <c r="AO171" s="39" t="s">
        <v>97</v>
      </c>
      <c r="AP171" s="39" t="s">
        <v>97</v>
      </c>
      <c r="AQ171" s="40" t="s">
        <v>97</v>
      </c>
      <c r="AR171" s="28" t="s">
        <v>97</v>
      </c>
    </row>
    <row r="172" spans="1:44" ht="111" customHeight="1" x14ac:dyDescent="0.2">
      <c r="A172" s="12">
        <v>167</v>
      </c>
      <c r="B172" s="27" t="s">
        <v>93</v>
      </c>
      <c r="C172" s="27" t="s">
        <v>94</v>
      </c>
      <c r="D172" s="12" t="s">
        <v>461</v>
      </c>
      <c r="E172" s="28" t="s">
        <v>462</v>
      </c>
      <c r="F172" s="28" t="s">
        <v>480</v>
      </c>
      <c r="G172" s="28" t="s">
        <v>481</v>
      </c>
      <c r="H172" s="28" t="s">
        <v>99</v>
      </c>
      <c r="I172" s="28" t="s">
        <v>99</v>
      </c>
      <c r="J172" s="28" t="s">
        <v>465</v>
      </c>
      <c r="K172" s="12" t="s">
        <v>101</v>
      </c>
      <c r="L172" s="27" t="s">
        <v>102</v>
      </c>
      <c r="M172" s="27" t="s">
        <v>103</v>
      </c>
      <c r="N172" s="31">
        <v>29793.931829999998</v>
      </c>
      <c r="O172" s="32">
        <v>31116.477800000001</v>
      </c>
      <c r="P172" s="31">
        <v>60910.409629999995</v>
      </c>
      <c r="Q172" s="31">
        <v>9239.005509999999</v>
      </c>
      <c r="R172" s="31">
        <v>13632.27405</v>
      </c>
      <c r="S172" s="31">
        <v>22871.279559999999</v>
      </c>
      <c r="T172" s="34">
        <v>-17484.203750000001</v>
      </c>
      <c r="U172" s="34">
        <v>-38039.130069999999</v>
      </c>
      <c r="V172" s="35">
        <v>-0.56189533604603537</v>
      </c>
      <c r="W172" s="35">
        <v>-0.62450950996830457</v>
      </c>
      <c r="X172" s="12" t="s">
        <v>104</v>
      </c>
      <c r="Y172" s="12" t="s">
        <v>119</v>
      </c>
      <c r="Z172" s="28" t="s">
        <v>482</v>
      </c>
      <c r="AA172" s="36">
        <v>40</v>
      </c>
      <c r="AB172" s="36">
        <v>40</v>
      </c>
      <c r="AC172" s="36">
        <v>80</v>
      </c>
      <c r="AD172" s="36">
        <v>9</v>
      </c>
      <c r="AE172" s="36">
        <v>3</v>
      </c>
      <c r="AF172" s="36">
        <v>12</v>
      </c>
      <c r="AG172" s="37">
        <v>-37</v>
      </c>
      <c r="AH172" s="37">
        <v>-68</v>
      </c>
      <c r="AI172" s="38">
        <v>-0.92500000000000004</v>
      </c>
      <c r="AJ172" s="38">
        <v>-0.85</v>
      </c>
      <c r="AK172" s="12" t="s">
        <v>119</v>
      </c>
      <c r="AL172" s="29" t="s">
        <v>483</v>
      </c>
      <c r="AM172" s="29" t="s">
        <v>484</v>
      </c>
      <c r="AN172" s="39" t="s">
        <v>153</v>
      </c>
      <c r="AO172" s="39" t="s">
        <v>153</v>
      </c>
      <c r="AP172" s="39" t="s">
        <v>153</v>
      </c>
      <c r="AQ172" s="40" t="s">
        <v>192</v>
      </c>
      <c r="AR172" s="28" t="s">
        <v>485</v>
      </c>
    </row>
    <row r="173" spans="1:44" ht="25.5" x14ac:dyDescent="0.2">
      <c r="A173" s="12">
        <v>168</v>
      </c>
      <c r="B173" s="27" t="s">
        <v>93</v>
      </c>
      <c r="C173" s="27" t="s">
        <v>94</v>
      </c>
      <c r="D173" s="12" t="s">
        <v>461</v>
      </c>
      <c r="E173" s="28" t="s">
        <v>462</v>
      </c>
      <c r="F173" s="28" t="s">
        <v>480</v>
      </c>
      <c r="G173" s="28" t="s">
        <v>481</v>
      </c>
      <c r="H173" s="28" t="s">
        <v>467</v>
      </c>
      <c r="I173" s="28" t="s">
        <v>486</v>
      </c>
      <c r="J173" s="28" t="s">
        <v>465</v>
      </c>
      <c r="K173" s="12" t="s">
        <v>111</v>
      </c>
      <c r="L173" s="27" t="s">
        <v>97</v>
      </c>
      <c r="M173" s="27" t="s">
        <v>97</v>
      </c>
      <c r="N173" s="31">
        <v>29793.931829999998</v>
      </c>
      <c r="O173" s="32">
        <v>31116.477800000001</v>
      </c>
      <c r="P173" s="31">
        <v>60910.409629999995</v>
      </c>
      <c r="Q173" s="31">
        <v>4708.8085199999996</v>
      </c>
      <c r="R173" s="31">
        <v>13632.27405</v>
      </c>
      <c r="S173" s="31">
        <v>18341.082569999999</v>
      </c>
      <c r="T173" s="34">
        <v>-17484.203750000001</v>
      </c>
      <c r="U173" s="34">
        <v>-42569.327059999996</v>
      </c>
      <c r="V173" s="35">
        <v>-0.56189533604603537</v>
      </c>
      <c r="W173" s="35">
        <v>-0.69888426819959315</v>
      </c>
      <c r="X173" s="12" t="s">
        <v>97</v>
      </c>
      <c r="Y173" s="12" t="s">
        <v>97</v>
      </c>
      <c r="Z173" s="28" t="s">
        <v>97</v>
      </c>
      <c r="AA173" s="36" t="s">
        <v>97</v>
      </c>
      <c r="AB173" s="36" t="s">
        <v>97</v>
      </c>
      <c r="AC173" s="36" t="s">
        <v>97</v>
      </c>
      <c r="AD173" s="36" t="s">
        <v>97</v>
      </c>
      <c r="AE173" s="36" t="s">
        <v>97</v>
      </c>
      <c r="AF173" s="36" t="s">
        <v>97</v>
      </c>
      <c r="AG173" s="37" t="s">
        <v>97</v>
      </c>
      <c r="AH173" s="37" t="s">
        <v>97</v>
      </c>
      <c r="AI173" s="38" t="s">
        <v>97</v>
      </c>
      <c r="AJ173" s="38" t="s">
        <v>97</v>
      </c>
      <c r="AK173" s="12" t="s">
        <v>97</v>
      </c>
      <c r="AL173" s="29" t="s">
        <v>97</v>
      </c>
      <c r="AM173" s="29" t="s">
        <v>97</v>
      </c>
      <c r="AN173" s="39" t="s">
        <v>97</v>
      </c>
      <c r="AO173" s="39" t="s">
        <v>97</v>
      </c>
      <c r="AP173" s="39" t="s">
        <v>97</v>
      </c>
      <c r="AQ173" s="40" t="s">
        <v>97</v>
      </c>
      <c r="AR173" s="28" t="s">
        <v>97</v>
      </c>
    </row>
    <row r="174" spans="1:44" ht="38.25" x14ac:dyDescent="0.2">
      <c r="A174" s="12">
        <v>169</v>
      </c>
      <c r="B174" s="27" t="s">
        <v>93</v>
      </c>
      <c r="C174" s="27" t="s">
        <v>94</v>
      </c>
      <c r="D174" s="12" t="s">
        <v>461</v>
      </c>
      <c r="E174" s="28" t="s">
        <v>462</v>
      </c>
      <c r="F174" s="28" t="s">
        <v>480</v>
      </c>
      <c r="G174" s="28" t="s">
        <v>481</v>
      </c>
      <c r="H174" s="28" t="s">
        <v>109</v>
      </c>
      <c r="I174" s="28" t="s">
        <v>487</v>
      </c>
      <c r="J174" s="28" t="s">
        <v>465</v>
      </c>
      <c r="K174" s="12" t="s">
        <v>111</v>
      </c>
      <c r="L174" s="27" t="s">
        <v>97</v>
      </c>
      <c r="M174" s="27" t="s">
        <v>97</v>
      </c>
      <c r="N174" s="31">
        <v>29793.931829999998</v>
      </c>
      <c r="O174" s="32">
        <v>31116.477800000001</v>
      </c>
      <c r="P174" s="31">
        <v>60910.409629999995</v>
      </c>
      <c r="Q174" s="31">
        <v>4708.8085199999996</v>
      </c>
      <c r="R174" s="31">
        <v>13632.27405</v>
      </c>
      <c r="S174" s="31">
        <v>18341.082569999999</v>
      </c>
      <c r="T174" s="34">
        <v>-17484.203750000001</v>
      </c>
      <c r="U174" s="34">
        <v>-42569.327059999996</v>
      </c>
      <c r="V174" s="35">
        <v>-0.56189533604603537</v>
      </c>
      <c r="W174" s="35">
        <v>-0.69888426819959315</v>
      </c>
      <c r="X174" s="12" t="s">
        <v>97</v>
      </c>
      <c r="Y174" s="12" t="s">
        <v>97</v>
      </c>
      <c r="Z174" s="28" t="s">
        <v>482</v>
      </c>
      <c r="AA174" s="41">
        <v>40</v>
      </c>
      <c r="AB174" s="28">
        <v>40</v>
      </c>
      <c r="AC174" s="28">
        <v>80</v>
      </c>
      <c r="AD174" s="41">
        <v>9</v>
      </c>
      <c r="AE174" s="28">
        <v>3</v>
      </c>
      <c r="AF174" s="28">
        <v>12</v>
      </c>
      <c r="AG174" s="37">
        <v>-37</v>
      </c>
      <c r="AH174" s="37">
        <v>-68</v>
      </c>
      <c r="AI174" s="57">
        <v>-0.93</v>
      </c>
      <c r="AJ174" s="57">
        <v>-0.85</v>
      </c>
      <c r="AK174" s="12" t="s">
        <v>97</v>
      </c>
      <c r="AL174" s="29" t="s">
        <v>97</v>
      </c>
      <c r="AM174" s="29" t="s">
        <v>97</v>
      </c>
      <c r="AN174" s="39" t="s">
        <v>97</v>
      </c>
      <c r="AO174" s="39" t="s">
        <v>97</v>
      </c>
      <c r="AP174" s="39" t="s">
        <v>97</v>
      </c>
      <c r="AQ174" s="40" t="s">
        <v>97</v>
      </c>
      <c r="AR174" s="28" t="s">
        <v>97</v>
      </c>
    </row>
    <row r="175" spans="1:44" ht="25.5" x14ac:dyDescent="0.2">
      <c r="A175" s="12">
        <v>170</v>
      </c>
      <c r="B175" s="27" t="s">
        <v>93</v>
      </c>
      <c r="C175" s="27" t="s">
        <v>94</v>
      </c>
      <c r="D175" s="12" t="s">
        <v>461</v>
      </c>
      <c r="E175" s="28" t="s">
        <v>462</v>
      </c>
      <c r="F175" s="28" t="s">
        <v>480</v>
      </c>
      <c r="G175" s="28" t="s">
        <v>481</v>
      </c>
      <c r="H175" s="28" t="s">
        <v>109</v>
      </c>
      <c r="I175" s="28" t="s">
        <v>110</v>
      </c>
      <c r="J175" s="28" t="s">
        <v>465</v>
      </c>
      <c r="K175" s="12" t="s">
        <v>111</v>
      </c>
      <c r="L175" s="27" t="s">
        <v>97</v>
      </c>
      <c r="M175" s="27" t="s">
        <v>97</v>
      </c>
      <c r="N175" s="31">
        <v>0</v>
      </c>
      <c r="O175" s="32">
        <v>0</v>
      </c>
      <c r="P175" s="31">
        <v>0</v>
      </c>
      <c r="Q175" s="31">
        <v>4530.1969899999995</v>
      </c>
      <c r="R175" s="31">
        <v>0</v>
      </c>
      <c r="S175" s="31">
        <v>4530.1969899999995</v>
      </c>
      <c r="T175" s="34">
        <v>0</v>
      </c>
      <c r="U175" s="34">
        <v>4530.1969899999995</v>
      </c>
      <c r="V175" s="35">
        <v>0</v>
      </c>
      <c r="W175" s="35">
        <v>1</v>
      </c>
      <c r="X175" s="12" t="s">
        <v>97</v>
      </c>
      <c r="Y175" s="12" t="s">
        <v>97</v>
      </c>
      <c r="Z175" s="28" t="s">
        <v>482</v>
      </c>
      <c r="AA175" s="41">
        <v>40</v>
      </c>
      <c r="AB175" s="28">
        <v>40</v>
      </c>
      <c r="AC175" s="28">
        <v>80</v>
      </c>
      <c r="AD175" s="41">
        <v>9</v>
      </c>
      <c r="AE175" s="28">
        <v>3</v>
      </c>
      <c r="AF175" s="28">
        <v>12</v>
      </c>
      <c r="AG175" s="37">
        <v>-37</v>
      </c>
      <c r="AH175" s="37">
        <v>-68</v>
      </c>
      <c r="AI175" s="57">
        <v>-0.93</v>
      </c>
      <c r="AJ175" s="57">
        <v>-0.85</v>
      </c>
      <c r="AK175" s="12" t="s">
        <v>97</v>
      </c>
      <c r="AL175" s="29" t="s">
        <v>97</v>
      </c>
      <c r="AM175" s="29" t="s">
        <v>97</v>
      </c>
      <c r="AN175" s="39" t="s">
        <v>97</v>
      </c>
      <c r="AO175" s="39" t="s">
        <v>97</v>
      </c>
      <c r="AP175" s="39" t="s">
        <v>97</v>
      </c>
      <c r="AQ175" s="40" t="s">
        <v>97</v>
      </c>
      <c r="AR175" s="28" t="s">
        <v>97</v>
      </c>
    </row>
    <row r="176" spans="1:44" ht="38.25" x14ac:dyDescent="0.2">
      <c r="A176" s="12">
        <v>171</v>
      </c>
      <c r="B176" s="27" t="s">
        <v>93</v>
      </c>
      <c r="C176" s="27" t="s">
        <v>94</v>
      </c>
      <c r="D176" s="12" t="s">
        <v>461</v>
      </c>
      <c r="E176" s="28" t="s">
        <v>462</v>
      </c>
      <c r="F176" s="28" t="s">
        <v>488</v>
      </c>
      <c r="G176" s="28" t="s">
        <v>489</v>
      </c>
      <c r="H176" s="28" t="s">
        <v>99</v>
      </c>
      <c r="I176" s="28" t="s">
        <v>99</v>
      </c>
      <c r="J176" s="28" t="s">
        <v>465</v>
      </c>
      <c r="K176" s="12" t="s">
        <v>101</v>
      </c>
      <c r="L176" s="27" t="s">
        <v>102</v>
      </c>
      <c r="M176" s="27" t="s">
        <v>103</v>
      </c>
      <c r="N176" s="31">
        <v>2303.9530800000002</v>
      </c>
      <c r="O176" s="32">
        <v>2406.22505</v>
      </c>
      <c r="P176" s="31">
        <v>4710.1781300000002</v>
      </c>
      <c r="Q176" s="31">
        <v>-244.01131000000001</v>
      </c>
      <c r="R176" s="31">
        <v>1067.6993600000001</v>
      </c>
      <c r="S176" s="31">
        <v>823.68805000000009</v>
      </c>
      <c r="T176" s="34">
        <v>-1338.5256899999999</v>
      </c>
      <c r="U176" s="34">
        <v>-3886.49008</v>
      </c>
      <c r="V176" s="35">
        <v>-0.5562761845572175</v>
      </c>
      <c r="W176" s="35">
        <v>-0.82512592363465453</v>
      </c>
      <c r="X176" s="12" t="s">
        <v>104</v>
      </c>
      <c r="Y176" s="12" t="s">
        <v>104</v>
      </c>
      <c r="Z176" s="28" t="s">
        <v>105</v>
      </c>
      <c r="AA176" s="36" t="s">
        <v>97</v>
      </c>
      <c r="AB176" s="36" t="s">
        <v>97</v>
      </c>
      <c r="AC176" s="36" t="s">
        <v>97</v>
      </c>
      <c r="AD176" s="36" t="s">
        <v>97</v>
      </c>
      <c r="AE176" s="36" t="s">
        <v>97</v>
      </c>
      <c r="AF176" s="36" t="s">
        <v>97</v>
      </c>
      <c r="AG176" s="37" t="s">
        <v>97</v>
      </c>
      <c r="AH176" s="37" t="s">
        <v>97</v>
      </c>
      <c r="AI176" s="38" t="s">
        <v>97</v>
      </c>
      <c r="AJ176" s="38" t="s">
        <v>97</v>
      </c>
      <c r="AK176" s="12" t="s">
        <v>97</v>
      </c>
      <c r="AL176" s="29" t="s">
        <v>106</v>
      </c>
      <c r="AM176" s="29" t="s">
        <v>97</v>
      </c>
      <c r="AN176" s="39" t="s">
        <v>153</v>
      </c>
      <c r="AO176" s="39" t="s">
        <v>153</v>
      </c>
      <c r="AP176" s="39" t="s">
        <v>153</v>
      </c>
      <c r="AQ176" s="40" t="s">
        <v>192</v>
      </c>
      <c r="AR176" s="28" t="s">
        <v>97</v>
      </c>
    </row>
    <row r="177" spans="1:44" ht="25.5" x14ac:dyDescent="0.2">
      <c r="A177" s="12">
        <v>172</v>
      </c>
      <c r="B177" s="27" t="s">
        <v>93</v>
      </c>
      <c r="C177" s="27" t="s">
        <v>94</v>
      </c>
      <c r="D177" s="12" t="s">
        <v>461</v>
      </c>
      <c r="E177" s="28" t="s">
        <v>462</v>
      </c>
      <c r="F177" s="28" t="s">
        <v>488</v>
      </c>
      <c r="G177" s="28" t="s">
        <v>489</v>
      </c>
      <c r="H177" s="28" t="s">
        <v>467</v>
      </c>
      <c r="I177" s="28" t="s">
        <v>490</v>
      </c>
      <c r="J177" s="28" t="s">
        <v>465</v>
      </c>
      <c r="K177" s="12" t="s">
        <v>101</v>
      </c>
      <c r="L177" s="27" t="s">
        <v>97</v>
      </c>
      <c r="M177" s="27" t="s">
        <v>97</v>
      </c>
      <c r="N177" s="31">
        <v>2303.9530800000002</v>
      </c>
      <c r="O177" s="32">
        <v>2406.22505</v>
      </c>
      <c r="P177" s="31">
        <v>4710.1781300000002</v>
      </c>
      <c r="Q177" s="31">
        <v>-244.01131000000001</v>
      </c>
      <c r="R177" s="31">
        <v>1067.6993600000001</v>
      </c>
      <c r="S177" s="31">
        <v>823.68805000000009</v>
      </c>
      <c r="T177" s="34">
        <v>-1338.5256899999999</v>
      </c>
      <c r="U177" s="34">
        <v>-3886.49008</v>
      </c>
      <c r="V177" s="35">
        <v>-0.5562761845572175</v>
      </c>
      <c r="W177" s="35">
        <v>-0.82512592363465453</v>
      </c>
      <c r="X177" s="12" t="s">
        <v>97</v>
      </c>
      <c r="Y177" s="12" t="s">
        <v>97</v>
      </c>
      <c r="Z177" s="28" t="s">
        <v>97</v>
      </c>
      <c r="AA177" s="36" t="s">
        <v>97</v>
      </c>
      <c r="AB177" s="36" t="s">
        <v>97</v>
      </c>
      <c r="AC177" s="36" t="s">
        <v>97</v>
      </c>
      <c r="AD177" s="36" t="s">
        <v>97</v>
      </c>
      <c r="AE177" s="36" t="s">
        <v>97</v>
      </c>
      <c r="AF177" s="36" t="s">
        <v>97</v>
      </c>
      <c r="AG177" s="37" t="s">
        <v>97</v>
      </c>
      <c r="AH177" s="37" t="s">
        <v>97</v>
      </c>
      <c r="AI177" s="38" t="s">
        <v>97</v>
      </c>
      <c r="AJ177" s="38" t="s">
        <v>97</v>
      </c>
      <c r="AK177" s="12" t="s">
        <v>97</v>
      </c>
      <c r="AL177" s="29" t="s">
        <v>97</v>
      </c>
      <c r="AM177" s="29" t="s">
        <v>97</v>
      </c>
      <c r="AN177" s="39" t="s">
        <v>97</v>
      </c>
      <c r="AO177" s="39" t="s">
        <v>97</v>
      </c>
      <c r="AP177" s="39" t="s">
        <v>97</v>
      </c>
      <c r="AQ177" s="40" t="s">
        <v>97</v>
      </c>
      <c r="AR177" s="28" t="s">
        <v>97</v>
      </c>
    </row>
    <row r="178" spans="1:44" ht="25.5" x14ac:dyDescent="0.2">
      <c r="A178" s="12">
        <v>173</v>
      </c>
      <c r="B178" s="27" t="s">
        <v>93</v>
      </c>
      <c r="C178" s="27" t="s">
        <v>94</v>
      </c>
      <c r="D178" s="12" t="s">
        <v>461</v>
      </c>
      <c r="E178" s="28" t="s">
        <v>462</v>
      </c>
      <c r="F178" s="28" t="s">
        <v>488</v>
      </c>
      <c r="G178" s="28" t="s">
        <v>489</v>
      </c>
      <c r="H178" s="28" t="s">
        <v>109</v>
      </c>
      <c r="I178" s="28" t="s">
        <v>491</v>
      </c>
      <c r="J178" s="28" t="s">
        <v>465</v>
      </c>
      <c r="K178" s="12" t="s">
        <v>101</v>
      </c>
      <c r="L178" s="27" t="s">
        <v>97</v>
      </c>
      <c r="M178" s="27" t="s">
        <v>97</v>
      </c>
      <c r="N178" s="31">
        <v>2303.9530800000002</v>
      </c>
      <c r="O178" s="32">
        <v>2406.22505</v>
      </c>
      <c r="P178" s="31">
        <v>4710.1781300000002</v>
      </c>
      <c r="Q178" s="31">
        <v>-244.01131000000001</v>
      </c>
      <c r="R178" s="31">
        <v>1067.6993600000001</v>
      </c>
      <c r="S178" s="31">
        <v>823.68805000000009</v>
      </c>
      <c r="T178" s="34">
        <v>-1338.5256899999999</v>
      </c>
      <c r="U178" s="34">
        <v>-3886.49008</v>
      </c>
      <c r="V178" s="35">
        <v>-0.5562761845572175</v>
      </c>
      <c r="W178" s="35">
        <v>-0.82512592363465453</v>
      </c>
      <c r="X178" s="12" t="s">
        <v>97</v>
      </c>
      <c r="Y178" s="12" t="s">
        <v>97</v>
      </c>
      <c r="Z178" s="28" t="s">
        <v>97</v>
      </c>
      <c r="AA178" s="36" t="s">
        <v>97</v>
      </c>
      <c r="AB178" s="36" t="s">
        <v>97</v>
      </c>
      <c r="AC178" s="36" t="s">
        <v>97</v>
      </c>
      <c r="AD178" s="36" t="s">
        <v>97</v>
      </c>
      <c r="AE178" s="36" t="s">
        <v>97</v>
      </c>
      <c r="AF178" s="36" t="s">
        <v>97</v>
      </c>
      <c r="AG178" s="37" t="s">
        <v>97</v>
      </c>
      <c r="AH178" s="37" t="s">
        <v>97</v>
      </c>
      <c r="AI178" s="38" t="s">
        <v>97</v>
      </c>
      <c r="AJ178" s="38" t="s">
        <v>97</v>
      </c>
      <c r="AK178" s="12" t="s">
        <v>97</v>
      </c>
      <c r="AL178" s="29" t="s">
        <v>97</v>
      </c>
      <c r="AM178" s="29" t="s">
        <v>97</v>
      </c>
      <c r="AN178" s="39" t="s">
        <v>97</v>
      </c>
      <c r="AO178" s="39" t="s">
        <v>97</v>
      </c>
      <c r="AP178" s="39" t="s">
        <v>97</v>
      </c>
      <c r="AQ178" s="40" t="s">
        <v>97</v>
      </c>
      <c r="AR178" s="28" t="s">
        <v>97</v>
      </c>
    </row>
    <row r="179" spans="1:44" ht="76.150000000000006" customHeight="1" x14ac:dyDescent="0.2">
      <c r="A179" s="12">
        <v>174</v>
      </c>
      <c r="B179" s="27" t="s">
        <v>93</v>
      </c>
      <c r="C179" s="27" t="s">
        <v>94</v>
      </c>
      <c r="D179" s="12" t="s">
        <v>461</v>
      </c>
      <c r="E179" s="28" t="s">
        <v>462</v>
      </c>
      <c r="F179" s="28" t="s">
        <v>492</v>
      </c>
      <c r="G179" s="28" t="s">
        <v>493</v>
      </c>
      <c r="H179" s="28" t="s">
        <v>99</v>
      </c>
      <c r="I179" s="28" t="s">
        <v>99</v>
      </c>
      <c r="J179" s="28" t="s">
        <v>465</v>
      </c>
      <c r="K179" s="12" t="s">
        <v>101</v>
      </c>
      <c r="L179" s="27" t="s">
        <v>102</v>
      </c>
      <c r="M179" s="27" t="s">
        <v>103</v>
      </c>
      <c r="N179" s="31">
        <v>33829.232189999995</v>
      </c>
      <c r="O179" s="32">
        <v>35330.904240000003</v>
      </c>
      <c r="P179" s="31">
        <v>69160.136429999999</v>
      </c>
      <c r="Q179" s="31">
        <v>17542.351139999999</v>
      </c>
      <c r="R179" s="31">
        <v>20310.948039999999</v>
      </c>
      <c r="S179" s="31">
        <v>37853.299180000002</v>
      </c>
      <c r="T179" s="34">
        <v>-15019.956200000004</v>
      </c>
      <c r="U179" s="34">
        <v>-31306.837249999997</v>
      </c>
      <c r="V179" s="35">
        <v>-0.42512232627760232</v>
      </c>
      <c r="W179" s="35">
        <v>-0.45267171041062099</v>
      </c>
      <c r="X179" s="12" t="s">
        <v>104</v>
      </c>
      <c r="Y179" s="12" t="s">
        <v>119</v>
      </c>
      <c r="Z179" s="28" t="s">
        <v>105</v>
      </c>
      <c r="AA179" s="36" t="s">
        <v>97</v>
      </c>
      <c r="AB179" s="36" t="s">
        <v>97</v>
      </c>
      <c r="AC179" s="36" t="s">
        <v>97</v>
      </c>
      <c r="AD179" s="36" t="s">
        <v>97</v>
      </c>
      <c r="AE179" s="36" t="s">
        <v>97</v>
      </c>
      <c r="AF179" s="36" t="s">
        <v>97</v>
      </c>
      <c r="AG179" s="37" t="s">
        <v>97</v>
      </c>
      <c r="AH179" s="37" t="s">
        <v>97</v>
      </c>
      <c r="AI179" s="38" t="s">
        <v>97</v>
      </c>
      <c r="AJ179" s="38" t="s">
        <v>97</v>
      </c>
      <c r="AK179" s="12" t="s">
        <v>97</v>
      </c>
      <c r="AL179" s="29" t="s">
        <v>494</v>
      </c>
      <c r="AM179" s="29" t="s">
        <v>97</v>
      </c>
      <c r="AN179" s="39" t="s">
        <v>153</v>
      </c>
      <c r="AO179" s="39" t="s">
        <v>153</v>
      </c>
      <c r="AP179" s="39" t="s">
        <v>153</v>
      </c>
      <c r="AQ179" s="40" t="s">
        <v>192</v>
      </c>
      <c r="AR179" s="28" t="s">
        <v>495</v>
      </c>
    </row>
    <row r="180" spans="1:44" ht="25.5" x14ac:dyDescent="0.2">
      <c r="A180" s="12">
        <v>175</v>
      </c>
      <c r="B180" s="27" t="s">
        <v>93</v>
      </c>
      <c r="C180" s="27" t="s">
        <v>94</v>
      </c>
      <c r="D180" s="12" t="s">
        <v>461</v>
      </c>
      <c r="E180" s="28" t="s">
        <v>462</v>
      </c>
      <c r="F180" s="28" t="s">
        <v>492</v>
      </c>
      <c r="G180" s="28" t="s">
        <v>493</v>
      </c>
      <c r="H180" s="28" t="s">
        <v>467</v>
      </c>
      <c r="I180" s="76" t="s">
        <v>496</v>
      </c>
      <c r="J180" s="28" t="s">
        <v>465</v>
      </c>
      <c r="K180" s="12" t="s">
        <v>101</v>
      </c>
      <c r="L180" s="27" t="s">
        <v>97</v>
      </c>
      <c r="M180" s="27" t="s">
        <v>97</v>
      </c>
      <c r="N180" s="31">
        <v>33829.232189999995</v>
      </c>
      <c r="O180" s="32">
        <v>35330.904240000003</v>
      </c>
      <c r="P180" s="31">
        <v>69160.136429999999</v>
      </c>
      <c r="Q180" s="31">
        <v>17542.351139999999</v>
      </c>
      <c r="R180" s="31">
        <v>20310.948039999999</v>
      </c>
      <c r="S180" s="31">
        <v>37853.299180000002</v>
      </c>
      <c r="T180" s="34">
        <v>-15019.956200000004</v>
      </c>
      <c r="U180" s="34">
        <v>-31306.837249999997</v>
      </c>
      <c r="V180" s="35">
        <v>-0.42512232627760232</v>
      </c>
      <c r="W180" s="35">
        <v>-0.45267171041062099</v>
      </c>
      <c r="X180" s="12" t="s">
        <v>97</v>
      </c>
      <c r="Y180" s="12" t="s">
        <v>97</v>
      </c>
      <c r="Z180" s="28" t="s">
        <v>97</v>
      </c>
      <c r="AA180" s="36" t="s">
        <v>97</v>
      </c>
      <c r="AB180" s="36" t="s">
        <v>97</v>
      </c>
      <c r="AC180" s="36" t="s">
        <v>97</v>
      </c>
      <c r="AD180" s="36" t="s">
        <v>97</v>
      </c>
      <c r="AE180" s="36" t="s">
        <v>97</v>
      </c>
      <c r="AF180" s="36" t="s">
        <v>97</v>
      </c>
      <c r="AG180" s="37" t="s">
        <v>97</v>
      </c>
      <c r="AH180" s="37" t="s">
        <v>97</v>
      </c>
      <c r="AI180" s="38" t="s">
        <v>97</v>
      </c>
      <c r="AJ180" s="38" t="s">
        <v>97</v>
      </c>
      <c r="AK180" s="12" t="s">
        <v>97</v>
      </c>
      <c r="AL180" s="29" t="s">
        <v>97</v>
      </c>
      <c r="AM180" s="29" t="s">
        <v>97</v>
      </c>
      <c r="AN180" s="39" t="s">
        <v>97</v>
      </c>
      <c r="AO180" s="39" t="s">
        <v>97</v>
      </c>
      <c r="AP180" s="39" t="s">
        <v>97</v>
      </c>
      <c r="AQ180" s="40" t="s">
        <v>97</v>
      </c>
      <c r="AR180" s="28" t="s">
        <v>97</v>
      </c>
    </row>
    <row r="181" spans="1:44" ht="25.5" x14ac:dyDescent="0.2">
      <c r="A181" s="12">
        <v>176</v>
      </c>
      <c r="B181" s="27" t="s">
        <v>93</v>
      </c>
      <c r="C181" s="27" t="s">
        <v>94</v>
      </c>
      <c r="D181" s="12" t="s">
        <v>461</v>
      </c>
      <c r="E181" s="28" t="s">
        <v>462</v>
      </c>
      <c r="F181" s="28" t="s">
        <v>492</v>
      </c>
      <c r="G181" s="28" t="s">
        <v>493</v>
      </c>
      <c r="H181" s="28" t="s">
        <v>109</v>
      </c>
      <c r="I181" s="76" t="s">
        <v>497</v>
      </c>
      <c r="J181" s="28" t="s">
        <v>465</v>
      </c>
      <c r="K181" s="12" t="s">
        <v>101</v>
      </c>
      <c r="L181" s="27" t="s">
        <v>97</v>
      </c>
      <c r="M181" s="27" t="s">
        <v>97</v>
      </c>
      <c r="N181" s="31">
        <v>33829.232189999995</v>
      </c>
      <c r="O181" s="32">
        <v>35330.904240000003</v>
      </c>
      <c r="P181" s="31">
        <v>69160.136429999999</v>
      </c>
      <c r="Q181" s="31">
        <v>17542.351139999999</v>
      </c>
      <c r="R181" s="31">
        <v>20310.948039999999</v>
      </c>
      <c r="S181" s="31">
        <v>37853.299180000002</v>
      </c>
      <c r="T181" s="34">
        <v>-15019.956200000004</v>
      </c>
      <c r="U181" s="34">
        <v>-31306.837249999997</v>
      </c>
      <c r="V181" s="35">
        <v>-0.42512232627760232</v>
      </c>
      <c r="W181" s="35">
        <v>-0.45267171041062099</v>
      </c>
      <c r="X181" s="12" t="s">
        <v>97</v>
      </c>
      <c r="Y181" s="12" t="s">
        <v>97</v>
      </c>
      <c r="Z181" s="28" t="s">
        <v>97</v>
      </c>
      <c r="AA181" s="36" t="s">
        <v>97</v>
      </c>
      <c r="AB181" s="36" t="s">
        <v>97</v>
      </c>
      <c r="AC181" s="36" t="s">
        <v>97</v>
      </c>
      <c r="AD181" s="36" t="s">
        <v>97</v>
      </c>
      <c r="AE181" s="36" t="s">
        <v>97</v>
      </c>
      <c r="AF181" s="36" t="s">
        <v>97</v>
      </c>
      <c r="AG181" s="37" t="s">
        <v>97</v>
      </c>
      <c r="AH181" s="37" t="s">
        <v>97</v>
      </c>
      <c r="AI181" s="38" t="s">
        <v>97</v>
      </c>
      <c r="AJ181" s="38" t="s">
        <v>97</v>
      </c>
      <c r="AK181" s="12" t="s">
        <v>97</v>
      </c>
      <c r="AL181" s="29" t="s">
        <v>97</v>
      </c>
      <c r="AM181" s="29" t="s">
        <v>97</v>
      </c>
      <c r="AN181" s="39" t="s">
        <v>97</v>
      </c>
      <c r="AO181" s="39" t="s">
        <v>97</v>
      </c>
      <c r="AP181" s="39" t="s">
        <v>97</v>
      </c>
      <c r="AQ181" s="40" t="s">
        <v>97</v>
      </c>
      <c r="AR181" s="28" t="s">
        <v>97</v>
      </c>
    </row>
    <row r="182" spans="1:44" ht="76.5" x14ac:dyDescent="0.2">
      <c r="A182" s="12">
        <v>177</v>
      </c>
      <c r="B182" s="27" t="s">
        <v>93</v>
      </c>
      <c r="C182" s="27" t="s">
        <v>94</v>
      </c>
      <c r="D182" s="12" t="s">
        <v>461</v>
      </c>
      <c r="E182" s="28" t="s">
        <v>462</v>
      </c>
      <c r="F182" s="28" t="s">
        <v>498</v>
      </c>
      <c r="G182" s="28" t="s">
        <v>499</v>
      </c>
      <c r="H182" s="28" t="s">
        <v>99</v>
      </c>
      <c r="I182" s="28" t="s">
        <v>99</v>
      </c>
      <c r="J182" s="28" t="s">
        <v>465</v>
      </c>
      <c r="K182" s="12" t="s">
        <v>101</v>
      </c>
      <c r="L182" s="27" t="s">
        <v>102</v>
      </c>
      <c r="M182" s="27" t="s">
        <v>103</v>
      </c>
      <c r="N182" s="31">
        <v>5649.1347100000003</v>
      </c>
      <c r="O182" s="32">
        <v>5899.8985300000004</v>
      </c>
      <c r="P182" s="31">
        <v>11549.033240000001</v>
      </c>
      <c r="Q182" s="31">
        <v>832.96104000000003</v>
      </c>
      <c r="R182" s="31">
        <v>653.11391000000003</v>
      </c>
      <c r="S182" s="31">
        <v>1486.0749500000002</v>
      </c>
      <c r="T182" s="34">
        <v>-5246.7846200000004</v>
      </c>
      <c r="U182" s="34">
        <v>-10062.95829</v>
      </c>
      <c r="V182" s="35">
        <v>-0.88930082328043025</v>
      </c>
      <c r="W182" s="35">
        <v>-0.87132473176603309</v>
      </c>
      <c r="X182" s="12" t="s">
        <v>104</v>
      </c>
      <c r="Y182" s="12" t="s">
        <v>104</v>
      </c>
      <c r="Z182" s="28" t="s">
        <v>105</v>
      </c>
      <c r="AA182" s="36" t="s">
        <v>97</v>
      </c>
      <c r="AB182" s="36" t="s">
        <v>97</v>
      </c>
      <c r="AC182" s="36" t="s">
        <v>97</v>
      </c>
      <c r="AD182" s="36" t="s">
        <v>97</v>
      </c>
      <c r="AE182" s="36" t="s">
        <v>97</v>
      </c>
      <c r="AF182" s="36" t="s">
        <v>97</v>
      </c>
      <c r="AG182" s="37" t="s">
        <v>97</v>
      </c>
      <c r="AH182" s="37" t="s">
        <v>97</v>
      </c>
      <c r="AI182" s="38" t="s">
        <v>97</v>
      </c>
      <c r="AJ182" s="38" t="s">
        <v>97</v>
      </c>
      <c r="AK182" s="12" t="s">
        <v>97</v>
      </c>
      <c r="AL182" s="29" t="s">
        <v>106</v>
      </c>
      <c r="AM182" s="29" t="s">
        <v>97</v>
      </c>
      <c r="AN182" s="39" t="s">
        <v>153</v>
      </c>
      <c r="AO182" s="39" t="s">
        <v>153</v>
      </c>
      <c r="AP182" s="39" t="s">
        <v>153</v>
      </c>
      <c r="AQ182" s="40" t="s">
        <v>192</v>
      </c>
      <c r="AR182" s="28" t="s">
        <v>500</v>
      </c>
    </row>
    <row r="183" spans="1:44" ht="25.5" x14ac:dyDescent="0.2">
      <c r="A183" s="12">
        <v>178</v>
      </c>
      <c r="B183" s="27" t="s">
        <v>93</v>
      </c>
      <c r="C183" s="27" t="s">
        <v>94</v>
      </c>
      <c r="D183" s="12" t="s">
        <v>461</v>
      </c>
      <c r="E183" s="28" t="s">
        <v>462</v>
      </c>
      <c r="F183" s="28" t="s">
        <v>498</v>
      </c>
      <c r="G183" s="28" t="s">
        <v>499</v>
      </c>
      <c r="H183" s="28" t="s">
        <v>467</v>
      </c>
      <c r="I183" s="28" t="s">
        <v>501</v>
      </c>
      <c r="J183" s="28" t="s">
        <v>465</v>
      </c>
      <c r="K183" s="12" t="s">
        <v>111</v>
      </c>
      <c r="L183" s="27" t="s">
        <v>97</v>
      </c>
      <c r="M183" s="27" t="s">
        <v>97</v>
      </c>
      <c r="N183" s="31">
        <v>4230.5804900000003</v>
      </c>
      <c r="O183" s="32">
        <v>4418.3750099999997</v>
      </c>
      <c r="P183" s="31">
        <v>8648.9555</v>
      </c>
      <c r="Q183" s="31">
        <v>835.54164000000003</v>
      </c>
      <c r="R183" s="31">
        <v>653.11391000000003</v>
      </c>
      <c r="S183" s="31">
        <v>1488.6555499999999</v>
      </c>
      <c r="T183" s="34">
        <v>-3765.2610999999997</v>
      </c>
      <c r="U183" s="34">
        <v>-7160.2999500000005</v>
      </c>
      <c r="V183" s="35">
        <v>-0.85218232754761125</v>
      </c>
      <c r="W183" s="35">
        <v>-0.82788030878410701</v>
      </c>
      <c r="X183" s="12" t="s">
        <v>97</v>
      </c>
      <c r="Y183" s="12" t="s">
        <v>97</v>
      </c>
      <c r="Z183" s="28" t="s">
        <v>97</v>
      </c>
      <c r="AA183" s="36" t="s">
        <v>97</v>
      </c>
      <c r="AB183" s="36" t="s">
        <v>97</v>
      </c>
      <c r="AC183" s="36" t="s">
        <v>97</v>
      </c>
      <c r="AD183" s="36" t="s">
        <v>97</v>
      </c>
      <c r="AE183" s="36" t="s">
        <v>97</v>
      </c>
      <c r="AF183" s="36" t="s">
        <v>97</v>
      </c>
      <c r="AG183" s="37" t="s">
        <v>97</v>
      </c>
      <c r="AH183" s="37" t="s">
        <v>97</v>
      </c>
      <c r="AI183" s="38" t="s">
        <v>97</v>
      </c>
      <c r="AJ183" s="38" t="s">
        <v>97</v>
      </c>
      <c r="AK183" s="12" t="s">
        <v>97</v>
      </c>
      <c r="AL183" s="29" t="s">
        <v>97</v>
      </c>
      <c r="AM183" s="29" t="s">
        <v>97</v>
      </c>
      <c r="AN183" s="39" t="s">
        <v>97</v>
      </c>
      <c r="AO183" s="39" t="s">
        <v>97</v>
      </c>
      <c r="AP183" s="39" t="s">
        <v>97</v>
      </c>
      <c r="AQ183" s="40" t="s">
        <v>97</v>
      </c>
      <c r="AR183" s="28" t="s">
        <v>97</v>
      </c>
    </row>
    <row r="184" spans="1:44" ht="25.5" x14ac:dyDescent="0.2">
      <c r="A184" s="12">
        <v>179</v>
      </c>
      <c r="B184" s="27" t="s">
        <v>93</v>
      </c>
      <c r="C184" s="27" t="s">
        <v>94</v>
      </c>
      <c r="D184" s="12" t="s">
        <v>461</v>
      </c>
      <c r="E184" s="28" t="s">
        <v>462</v>
      </c>
      <c r="F184" s="28" t="s">
        <v>498</v>
      </c>
      <c r="G184" s="28" t="s">
        <v>499</v>
      </c>
      <c r="H184" s="28" t="s">
        <v>467</v>
      </c>
      <c r="I184" s="28" t="s">
        <v>502</v>
      </c>
      <c r="J184" s="28" t="s">
        <v>465</v>
      </c>
      <c r="K184" s="12" t="s">
        <v>111</v>
      </c>
      <c r="L184" s="27" t="s">
        <v>97</v>
      </c>
      <c r="M184" s="27" t="s">
        <v>97</v>
      </c>
      <c r="N184" s="31">
        <v>1418.55422</v>
      </c>
      <c r="O184" s="32">
        <v>1481.52352</v>
      </c>
      <c r="P184" s="31">
        <v>2900.0777399999997</v>
      </c>
      <c r="Q184" s="31">
        <v>-2.5806</v>
      </c>
      <c r="R184" s="31">
        <v>0</v>
      </c>
      <c r="S184" s="31">
        <v>-2.5806</v>
      </c>
      <c r="T184" s="34">
        <v>-1481.52352</v>
      </c>
      <c r="U184" s="34">
        <v>-2902.6583399999995</v>
      </c>
      <c r="V184" s="35">
        <v>-1</v>
      </c>
      <c r="W184" s="35">
        <v>-1.0008898382151645</v>
      </c>
      <c r="X184" s="12" t="s">
        <v>97</v>
      </c>
      <c r="Y184" s="12" t="s">
        <v>97</v>
      </c>
      <c r="Z184" s="28" t="s">
        <v>97</v>
      </c>
      <c r="AA184" s="36" t="s">
        <v>97</v>
      </c>
      <c r="AB184" s="36" t="s">
        <v>97</v>
      </c>
      <c r="AC184" s="36" t="s">
        <v>97</v>
      </c>
      <c r="AD184" s="36" t="s">
        <v>97</v>
      </c>
      <c r="AE184" s="36" t="s">
        <v>97</v>
      </c>
      <c r="AF184" s="36" t="s">
        <v>97</v>
      </c>
      <c r="AG184" s="37" t="s">
        <v>97</v>
      </c>
      <c r="AH184" s="37" t="s">
        <v>97</v>
      </c>
      <c r="AI184" s="38" t="s">
        <v>97</v>
      </c>
      <c r="AJ184" s="38" t="s">
        <v>97</v>
      </c>
      <c r="AK184" s="12" t="s">
        <v>97</v>
      </c>
      <c r="AL184" s="29" t="s">
        <v>97</v>
      </c>
      <c r="AM184" s="29" t="s">
        <v>97</v>
      </c>
      <c r="AN184" s="39" t="s">
        <v>97</v>
      </c>
      <c r="AO184" s="39" t="s">
        <v>97</v>
      </c>
      <c r="AP184" s="39" t="s">
        <v>97</v>
      </c>
      <c r="AQ184" s="40" t="s">
        <v>97</v>
      </c>
      <c r="AR184" s="28" t="s">
        <v>97</v>
      </c>
    </row>
    <row r="185" spans="1:44" ht="111" customHeight="1" x14ac:dyDescent="0.2">
      <c r="A185" s="12">
        <v>180</v>
      </c>
      <c r="B185" s="27" t="s">
        <v>93</v>
      </c>
      <c r="C185" s="27" t="s">
        <v>94</v>
      </c>
      <c r="D185" s="12" t="s">
        <v>461</v>
      </c>
      <c r="E185" s="28" t="s">
        <v>462</v>
      </c>
      <c r="F185" s="28" t="s">
        <v>503</v>
      </c>
      <c r="G185" s="28" t="s">
        <v>504</v>
      </c>
      <c r="H185" s="28" t="s">
        <v>99</v>
      </c>
      <c r="I185" s="28" t="s">
        <v>99</v>
      </c>
      <c r="J185" s="28" t="s">
        <v>465</v>
      </c>
      <c r="K185" s="12" t="s">
        <v>101</v>
      </c>
      <c r="L185" s="27" t="s">
        <v>102</v>
      </c>
      <c r="M185" s="27" t="s">
        <v>103</v>
      </c>
      <c r="N185" s="31">
        <v>9496.75216</v>
      </c>
      <c r="O185" s="32">
        <v>9918.3108599999996</v>
      </c>
      <c r="P185" s="31">
        <v>19415.063020000001</v>
      </c>
      <c r="Q185" s="31">
        <v>29062.350010000002</v>
      </c>
      <c r="R185" s="31">
        <v>38379.320959999997</v>
      </c>
      <c r="S185" s="31">
        <v>67441.670970000006</v>
      </c>
      <c r="T185" s="34">
        <v>28461.0101</v>
      </c>
      <c r="U185" s="34">
        <v>48026.607950000005</v>
      </c>
      <c r="V185" s="35">
        <v>2.8695420522441664</v>
      </c>
      <c r="W185" s="35">
        <v>2.4736776749334499</v>
      </c>
      <c r="X185" s="12" t="s">
        <v>119</v>
      </c>
      <c r="Y185" s="12" t="s">
        <v>119</v>
      </c>
      <c r="Z185" s="28" t="s">
        <v>105</v>
      </c>
      <c r="AA185" s="36" t="s">
        <v>97</v>
      </c>
      <c r="AB185" s="36" t="s">
        <v>97</v>
      </c>
      <c r="AC185" s="36" t="s">
        <v>97</v>
      </c>
      <c r="AD185" s="36" t="s">
        <v>97</v>
      </c>
      <c r="AE185" s="36" t="s">
        <v>97</v>
      </c>
      <c r="AF185" s="36" t="s">
        <v>97</v>
      </c>
      <c r="AG185" s="37" t="s">
        <v>97</v>
      </c>
      <c r="AH185" s="37" t="s">
        <v>97</v>
      </c>
      <c r="AI185" s="38" t="s">
        <v>97</v>
      </c>
      <c r="AJ185" s="38" t="s">
        <v>97</v>
      </c>
      <c r="AK185" s="12" t="s">
        <v>97</v>
      </c>
      <c r="AL185" s="29" t="s">
        <v>505</v>
      </c>
      <c r="AM185" s="29" t="s">
        <v>97</v>
      </c>
      <c r="AN185" s="39" t="s">
        <v>121</v>
      </c>
      <c r="AO185" s="39" t="s">
        <v>121</v>
      </c>
      <c r="AP185" s="39" t="s">
        <v>121</v>
      </c>
      <c r="AQ185" s="40" t="s">
        <v>180</v>
      </c>
      <c r="AR185" s="28" t="s">
        <v>506</v>
      </c>
    </row>
    <row r="186" spans="1:44" ht="25.5" x14ac:dyDescent="0.2">
      <c r="A186" s="12">
        <v>181</v>
      </c>
      <c r="B186" s="27" t="s">
        <v>93</v>
      </c>
      <c r="C186" s="27" t="s">
        <v>94</v>
      </c>
      <c r="D186" s="12" t="s">
        <v>461</v>
      </c>
      <c r="E186" s="28" t="s">
        <v>462</v>
      </c>
      <c r="F186" s="28" t="s">
        <v>503</v>
      </c>
      <c r="G186" s="28" t="s">
        <v>504</v>
      </c>
      <c r="H186" s="28" t="s">
        <v>467</v>
      </c>
      <c r="I186" s="28" t="s">
        <v>507</v>
      </c>
      <c r="J186" s="28" t="s">
        <v>465</v>
      </c>
      <c r="K186" s="12" t="s">
        <v>101</v>
      </c>
      <c r="L186" s="27" t="s">
        <v>97</v>
      </c>
      <c r="M186" s="27" t="s">
        <v>97</v>
      </c>
      <c r="N186" s="31">
        <v>9496.75216</v>
      </c>
      <c r="O186" s="32">
        <v>9918.3108599999996</v>
      </c>
      <c r="P186" s="31">
        <v>19415.063020000001</v>
      </c>
      <c r="Q186" s="31">
        <v>29062.350010000002</v>
      </c>
      <c r="R186" s="31">
        <v>38379.320959999997</v>
      </c>
      <c r="S186" s="31">
        <v>67441.670970000006</v>
      </c>
      <c r="T186" s="34">
        <v>28461.0101</v>
      </c>
      <c r="U186" s="34">
        <v>48026.607950000005</v>
      </c>
      <c r="V186" s="35">
        <v>2.8695420522441664</v>
      </c>
      <c r="W186" s="35">
        <v>2.4736776749334499</v>
      </c>
      <c r="X186" s="12" t="s">
        <v>97</v>
      </c>
      <c r="Y186" s="12" t="s">
        <v>97</v>
      </c>
      <c r="Z186" s="28" t="s">
        <v>97</v>
      </c>
      <c r="AA186" s="36" t="s">
        <v>97</v>
      </c>
      <c r="AB186" s="36" t="s">
        <v>97</v>
      </c>
      <c r="AC186" s="36" t="s">
        <v>97</v>
      </c>
      <c r="AD186" s="36" t="s">
        <v>97</v>
      </c>
      <c r="AE186" s="36" t="s">
        <v>97</v>
      </c>
      <c r="AF186" s="36" t="s">
        <v>97</v>
      </c>
      <c r="AG186" s="37" t="s">
        <v>97</v>
      </c>
      <c r="AH186" s="37" t="s">
        <v>97</v>
      </c>
      <c r="AI186" s="38" t="s">
        <v>97</v>
      </c>
      <c r="AJ186" s="38" t="s">
        <v>97</v>
      </c>
      <c r="AK186" s="12" t="s">
        <v>97</v>
      </c>
      <c r="AL186" s="29" t="s">
        <v>97</v>
      </c>
      <c r="AM186" s="29" t="s">
        <v>97</v>
      </c>
      <c r="AN186" s="39" t="s">
        <v>97</v>
      </c>
      <c r="AO186" s="39" t="s">
        <v>97</v>
      </c>
      <c r="AP186" s="39" t="s">
        <v>97</v>
      </c>
      <c r="AQ186" s="40" t="s">
        <v>97</v>
      </c>
      <c r="AR186" s="28" t="s">
        <v>97</v>
      </c>
    </row>
    <row r="187" spans="1:44" ht="38.25" x14ac:dyDescent="0.2">
      <c r="A187" s="12">
        <v>182</v>
      </c>
      <c r="B187" s="27" t="s">
        <v>93</v>
      </c>
      <c r="C187" s="27" t="s">
        <v>94</v>
      </c>
      <c r="D187" s="12" t="s">
        <v>461</v>
      </c>
      <c r="E187" s="28" t="s">
        <v>462</v>
      </c>
      <c r="F187" s="28" t="s">
        <v>503</v>
      </c>
      <c r="G187" s="28" t="s">
        <v>504</v>
      </c>
      <c r="H187" s="28" t="s">
        <v>109</v>
      </c>
      <c r="I187" s="28" t="s">
        <v>508</v>
      </c>
      <c r="J187" s="28" t="s">
        <v>465</v>
      </c>
      <c r="K187" s="12" t="s">
        <v>101</v>
      </c>
      <c r="L187" s="27" t="s">
        <v>97</v>
      </c>
      <c r="M187" s="27" t="s">
        <v>97</v>
      </c>
      <c r="N187" s="31">
        <v>9496.75216</v>
      </c>
      <c r="O187" s="32">
        <v>9918.3108599999996</v>
      </c>
      <c r="P187" s="31">
        <v>19415.063020000001</v>
      </c>
      <c r="Q187" s="31">
        <v>29062.350010000002</v>
      </c>
      <c r="R187" s="31">
        <v>38379.320959999997</v>
      </c>
      <c r="S187" s="31">
        <v>67441.670970000006</v>
      </c>
      <c r="T187" s="34">
        <v>28461.0101</v>
      </c>
      <c r="U187" s="34">
        <v>48026.607950000005</v>
      </c>
      <c r="V187" s="35">
        <v>2.8695420522441664</v>
      </c>
      <c r="W187" s="35">
        <v>2.4736776749334499</v>
      </c>
      <c r="X187" s="12" t="s">
        <v>97</v>
      </c>
      <c r="Y187" s="12" t="s">
        <v>97</v>
      </c>
      <c r="Z187" s="28" t="s">
        <v>97</v>
      </c>
      <c r="AA187" s="36" t="s">
        <v>97</v>
      </c>
      <c r="AB187" s="36" t="s">
        <v>97</v>
      </c>
      <c r="AC187" s="36" t="s">
        <v>97</v>
      </c>
      <c r="AD187" s="36" t="s">
        <v>97</v>
      </c>
      <c r="AE187" s="36" t="s">
        <v>97</v>
      </c>
      <c r="AF187" s="36" t="s">
        <v>97</v>
      </c>
      <c r="AG187" s="37" t="s">
        <v>97</v>
      </c>
      <c r="AH187" s="37" t="s">
        <v>97</v>
      </c>
      <c r="AI187" s="38" t="s">
        <v>97</v>
      </c>
      <c r="AJ187" s="38" t="s">
        <v>97</v>
      </c>
      <c r="AK187" s="12" t="s">
        <v>97</v>
      </c>
      <c r="AL187" s="29" t="s">
        <v>97</v>
      </c>
      <c r="AM187" s="29" t="s">
        <v>97</v>
      </c>
      <c r="AN187" s="39" t="s">
        <v>97</v>
      </c>
      <c r="AO187" s="39" t="s">
        <v>97</v>
      </c>
      <c r="AP187" s="39" t="s">
        <v>97</v>
      </c>
      <c r="AQ187" s="40" t="s">
        <v>97</v>
      </c>
      <c r="AR187" s="28" t="s">
        <v>97</v>
      </c>
    </row>
    <row r="188" spans="1:44" ht="93" customHeight="1" x14ac:dyDescent="0.2">
      <c r="A188" s="12">
        <v>183</v>
      </c>
      <c r="B188" s="27" t="s">
        <v>93</v>
      </c>
      <c r="C188" s="27" t="s">
        <v>94</v>
      </c>
      <c r="D188" s="12" t="s">
        <v>461</v>
      </c>
      <c r="E188" s="28" t="s">
        <v>462</v>
      </c>
      <c r="F188" s="28" t="s">
        <v>509</v>
      </c>
      <c r="G188" s="28" t="s">
        <v>510</v>
      </c>
      <c r="H188" s="28" t="s">
        <v>99</v>
      </c>
      <c r="I188" s="28" t="s">
        <v>99</v>
      </c>
      <c r="J188" s="28" t="s">
        <v>465</v>
      </c>
      <c r="K188" s="12" t="s">
        <v>101</v>
      </c>
      <c r="L188" s="27" t="s">
        <v>102</v>
      </c>
      <c r="M188" s="27" t="s">
        <v>103</v>
      </c>
      <c r="N188" s="31">
        <v>5649.1347100000003</v>
      </c>
      <c r="O188" s="32">
        <v>5899.8985300000004</v>
      </c>
      <c r="P188" s="31">
        <v>11549.033240000001</v>
      </c>
      <c r="Q188" s="31">
        <v>0.30675999999999998</v>
      </c>
      <c r="R188" s="31">
        <v>0.16403999999999999</v>
      </c>
      <c r="S188" s="31">
        <v>0.4708</v>
      </c>
      <c r="T188" s="34">
        <v>-5899.7344900000007</v>
      </c>
      <c r="U188" s="34">
        <v>-11548.562440000002</v>
      </c>
      <c r="V188" s="35">
        <v>-0.99997219613199018</v>
      </c>
      <c r="W188" s="35">
        <v>-0.99995923468309289</v>
      </c>
      <c r="X188" s="12" t="s">
        <v>104</v>
      </c>
      <c r="Y188" s="12" t="s">
        <v>104</v>
      </c>
      <c r="Z188" s="28" t="s">
        <v>105</v>
      </c>
      <c r="AA188" s="36" t="s">
        <v>97</v>
      </c>
      <c r="AB188" s="36" t="s">
        <v>97</v>
      </c>
      <c r="AC188" s="36" t="s">
        <v>97</v>
      </c>
      <c r="AD188" s="36" t="s">
        <v>97</v>
      </c>
      <c r="AE188" s="36" t="s">
        <v>97</v>
      </c>
      <c r="AF188" s="36" t="s">
        <v>97</v>
      </c>
      <c r="AG188" s="37" t="s">
        <v>97</v>
      </c>
      <c r="AH188" s="37" t="s">
        <v>97</v>
      </c>
      <c r="AI188" s="38" t="s">
        <v>97</v>
      </c>
      <c r="AJ188" s="38" t="s">
        <v>97</v>
      </c>
      <c r="AK188" s="12" t="s">
        <v>97</v>
      </c>
      <c r="AL188" s="29" t="s">
        <v>106</v>
      </c>
      <c r="AM188" s="29" t="s">
        <v>97</v>
      </c>
      <c r="AN188" s="39" t="s">
        <v>153</v>
      </c>
      <c r="AO188" s="39" t="s">
        <v>153</v>
      </c>
      <c r="AP188" s="39" t="s">
        <v>153</v>
      </c>
      <c r="AQ188" s="40" t="s">
        <v>192</v>
      </c>
      <c r="AR188" s="28" t="s">
        <v>511</v>
      </c>
    </row>
    <row r="189" spans="1:44" ht="25.5" x14ac:dyDescent="0.2">
      <c r="A189" s="12">
        <v>184</v>
      </c>
      <c r="B189" s="27" t="s">
        <v>93</v>
      </c>
      <c r="C189" s="27" t="s">
        <v>94</v>
      </c>
      <c r="D189" s="12" t="s">
        <v>461</v>
      </c>
      <c r="E189" s="28" t="s">
        <v>462</v>
      </c>
      <c r="F189" s="28" t="s">
        <v>509</v>
      </c>
      <c r="G189" s="28" t="s">
        <v>510</v>
      </c>
      <c r="H189" s="28" t="s">
        <v>467</v>
      </c>
      <c r="I189" s="28" t="s">
        <v>512</v>
      </c>
      <c r="J189" s="28" t="s">
        <v>465</v>
      </c>
      <c r="K189" s="12" t="s">
        <v>101</v>
      </c>
      <c r="L189" s="27" t="s">
        <v>97</v>
      </c>
      <c r="M189" s="27" t="s">
        <v>97</v>
      </c>
      <c r="N189" s="31">
        <v>5649.1347100000003</v>
      </c>
      <c r="O189" s="32">
        <v>5899.8985300000004</v>
      </c>
      <c r="P189" s="31">
        <v>11549.033240000001</v>
      </c>
      <c r="Q189" s="31">
        <v>0.30675999999999998</v>
      </c>
      <c r="R189" s="31">
        <v>0.16403999999999999</v>
      </c>
      <c r="S189" s="31">
        <v>0.4708</v>
      </c>
      <c r="T189" s="34">
        <v>-5899.7344900000007</v>
      </c>
      <c r="U189" s="34">
        <v>-11548.562440000002</v>
      </c>
      <c r="V189" s="35">
        <v>-0.99997219613199018</v>
      </c>
      <c r="W189" s="35">
        <v>-0.99995923468309289</v>
      </c>
      <c r="X189" s="12" t="s">
        <v>97</v>
      </c>
      <c r="Y189" s="12" t="s">
        <v>97</v>
      </c>
      <c r="Z189" s="28" t="s">
        <v>97</v>
      </c>
      <c r="AA189" s="36" t="s">
        <v>97</v>
      </c>
      <c r="AB189" s="36" t="s">
        <v>97</v>
      </c>
      <c r="AC189" s="36" t="s">
        <v>97</v>
      </c>
      <c r="AD189" s="36" t="s">
        <v>97</v>
      </c>
      <c r="AE189" s="36" t="s">
        <v>97</v>
      </c>
      <c r="AF189" s="36" t="s">
        <v>97</v>
      </c>
      <c r="AG189" s="37" t="s">
        <v>97</v>
      </c>
      <c r="AH189" s="37" t="s">
        <v>97</v>
      </c>
      <c r="AI189" s="38" t="s">
        <v>97</v>
      </c>
      <c r="AJ189" s="38" t="s">
        <v>97</v>
      </c>
      <c r="AK189" s="12" t="s">
        <v>97</v>
      </c>
      <c r="AL189" s="29" t="s">
        <v>97</v>
      </c>
      <c r="AM189" s="29" t="s">
        <v>97</v>
      </c>
      <c r="AN189" s="39" t="s">
        <v>97</v>
      </c>
      <c r="AO189" s="39" t="s">
        <v>97</v>
      </c>
      <c r="AP189" s="39" t="s">
        <v>97</v>
      </c>
      <c r="AQ189" s="40" t="s">
        <v>97</v>
      </c>
      <c r="AR189" s="28" t="s">
        <v>97</v>
      </c>
    </row>
    <row r="190" spans="1:44" ht="25.5" x14ac:dyDescent="0.2">
      <c r="A190" s="12">
        <v>185</v>
      </c>
      <c r="B190" s="27" t="s">
        <v>93</v>
      </c>
      <c r="C190" s="27" t="s">
        <v>94</v>
      </c>
      <c r="D190" s="12" t="s">
        <v>461</v>
      </c>
      <c r="E190" s="28" t="s">
        <v>462</v>
      </c>
      <c r="F190" s="28" t="s">
        <v>509</v>
      </c>
      <c r="G190" s="28" t="s">
        <v>510</v>
      </c>
      <c r="H190" s="28" t="s">
        <v>109</v>
      </c>
      <c r="I190" s="28" t="s">
        <v>513</v>
      </c>
      <c r="J190" s="28" t="s">
        <v>465</v>
      </c>
      <c r="K190" s="12" t="s">
        <v>101</v>
      </c>
      <c r="L190" s="27" t="s">
        <v>97</v>
      </c>
      <c r="M190" s="27" t="s">
        <v>97</v>
      </c>
      <c r="N190" s="31">
        <v>5649.1347100000003</v>
      </c>
      <c r="O190" s="32">
        <v>5899.8985300000004</v>
      </c>
      <c r="P190" s="31">
        <v>11549.033240000001</v>
      </c>
      <c r="Q190" s="31">
        <v>0.30675999999999998</v>
      </c>
      <c r="R190" s="31">
        <v>0.16403999999999999</v>
      </c>
      <c r="S190" s="31">
        <v>0.4708</v>
      </c>
      <c r="T190" s="34">
        <v>-5899.7344900000007</v>
      </c>
      <c r="U190" s="34">
        <v>-11548.562440000002</v>
      </c>
      <c r="V190" s="35">
        <v>-0.99997219613199018</v>
      </c>
      <c r="W190" s="35">
        <v>-0.99995923468309289</v>
      </c>
      <c r="X190" s="12" t="s">
        <v>97</v>
      </c>
      <c r="Y190" s="12" t="s">
        <v>97</v>
      </c>
      <c r="Z190" s="28" t="s">
        <v>97</v>
      </c>
      <c r="AA190" s="36" t="s">
        <v>97</v>
      </c>
      <c r="AB190" s="36" t="s">
        <v>97</v>
      </c>
      <c r="AC190" s="36" t="s">
        <v>97</v>
      </c>
      <c r="AD190" s="36" t="s">
        <v>97</v>
      </c>
      <c r="AE190" s="36" t="s">
        <v>97</v>
      </c>
      <c r="AF190" s="36" t="s">
        <v>97</v>
      </c>
      <c r="AG190" s="37" t="s">
        <v>97</v>
      </c>
      <c r="AH190" s="37" t="s">
        <v>97</v>
      </c>
      <c r="AI190" s="38" t="s">
        <v>97</v>
      </c>
      <c r="AJ190" s="38" t="s">
        <v>97</v>
      </c>
      <c r="AK190" s="12" t="s">
        <v>97</v>
      </c>
      <c r="AL190" s="29" t="s">
        <v>97</v>
      </c>
      <c r="AM190" s="29" t="s">
        <v>97</v>
      </c>
      <c r="AN190" s="39" t="s">
        <v>97</v>
      </c>
      <c r="AO190" s="39" t="s">
        <v>97</v>
      </c>
      <c r="AP190" s="39" t="s">
        <v>97</v>
      </c>
      <c r="AQ190" s="40" t="s">
        <v>97</v>
      </c>
      <c r="AR190" s="28" t="s">
        <v>97</v>
      </c>
    </row>
    <row r="191" spans="1:44" ht="75" customHeight="1" x14ac:dyDescent="0.2">
      <c r="A191" s="12">
        <v>186</v>
      </c>
      <c r="B191" s="27" t="s">
        <v>93</v>
      </c>
      <c r="C191" s="27" t="s">
        <v>94</v>
      </c>
      <c r="D191" s="12" t="s">
        <v>461</v>
      </c>
      <c r="E191" s="28" t="s">
        <v>462</v>
      </c>
      <c r="F191" s="28" t="s">
        <v>514</v>
      </c>
      <c r="G191" s="28" t="s">
        <v>515</v>
      </c>
      <c r="H191" s="28" t="s">
        <v>99</v>
      </c>
      <c r="I191" s="28" t="s">
        <v>99</v>
      </c>
      <c r="J191" s="28" t="s">
        <v>465</v>
      </c>
      <c r="K191" s="12" t="s">
        <v>101</v>
      </c>
      <c r="L191" s="27" t="s">
        <v>102</v>
      </c>
      <c r="M191" s="27" t="s">
        <v>103</v>
      </c>
      <c r="N191" s="31">
        <v>6008.1539699999994</v>
      </c>
      <c r="O191" s="32">
        <v>6274.8545800000002</v>
      </c>
      <c r="P191" s="31">
        <v>12283.008549999999</v>
      </c>
      <c r="Q191" s="31">
        <v>149.00982000000002</v>
      </c>
      <c r="R191" s="31">
        <v>62.34563</v>
      </c>
      <c r="S191" s="31">
        <v>211.35545000000002</v>
      </c>
      <c r="T191" s="34">
        <v>-6212.5089500000004</v>
      </c>
      <c r="U191" s="34">
        <v>-12071.6531</v>
      </c>
      <c r="V191" s="35">
        <v>-0.99006421117730514</v>
      </c>
      <c r="W191" s="35">
        <v>-0.98279285981609132</v>
      </c>
      <c r="X191" s="12" t="s">
        <v>104</v>
      </c>
      <c r="Y191" s="12" t="s">
        <v>104</v>
      </c>
      <c r="Z191" s="28" t="s">
        <v>516</v>
      </c>
      <c r="AA191" s="36">
        <v>17</v>
      </c>
      <c r="AB191" s="36">
        <v>17</v>
      </c>
      <c r="AC191" s="36">
        <v>34</v>
      </c>
      <c r="AD191" s="36">
        <v>0</v>
      </c>
      <c r="AE191" s="36">
        <v>0</v>
      </c>
      <c r="AF191" s="36">
        <v>0</v>
      </c>
      <c r="AG191" s="37">
        <v>-17</v>
      </c>
      <c r="AH191" s="37">
        <v>-34</v>
      </c>
      <c r="AI191" s="38">
        <v>-1</v>
      </c>
      <c r="AJ191" s="38">
        <v>-1</v>
      </c>
      <c r="AK191" s="12" t="s">
        <v>119</v>
      </c>
      <c r="AL191" s="29" t="s">
        <v>106</v>
      </c>
      <c r="AM191" s="29" t="s">
        <v>517</v>
      </c>
      <c r="AN191" s="39" t="s">
        <v>153</v>
      </c>
      <c r="AO191" s="39" t="s">
        <v>153</v>
      </c>
      <c r="AP191" s="39" t="s">
        <v>153</v>
      </c>
      <c r="AQ191" s="40" t="s">
        <v>192</v>
      </c>
      <c r="AR191" s="28" t="s">
        <v>518</v>
      </c>
    </row>
    <row r="192" spans="1:44" ht="25.5" x14ac:dyDescent="0.2">
      <c r="A192" s="12">
        <v>187</v>
      </c>
      <c r="B192" s="27" t="s">
        <v>93</v>
      </c>
      <c r="C192" s="27" t="s">
        <v>94</v>
      </c>
      <c r="D192" s="12" t="s">
        <v>461</v>
      </c>
      <c r="E192" s="28" t="s">
        <v>462</v>
      </c>
      <c r="F192" s="28" t="s">
        <v>514</v>
      </c>
      <c r="G192" s="28" t="s">
        <v>515</v>
      </c>
      <c r="H192" s="28" t="s">
        <v>467</v>
      </c>
      <c r="I192" s="28" t="s">
        <v>519</v>
      </c>
      <c r="J192" s="28" t="s">
        <v>465</v>
      </c>
      <c r="K192" s="12" t="s">
        <v>101</v>
      </c>
      <c r="L192" s="27" t="s">
        <v>97</v>
      </c>
      <c r="M192" s="27" t="s">
        <v>97</v>
      </c>
      <c r="N192" s="31">
        <v>6008.1539699999994</v>
      </c>
      <c r="O192" s="32">
        <v>6274.8545800000002</v>
      </c>
      <c r="P192" s="31">
        <v>12283.008549999999</v>
      </c>
      <c r="Q192" s="31">
        <v>149.00982000000002</v>
      </c>
      <c r="R192" s="31">
        <v>62.34563</v>
      </c>
      <c r="S192" s="31">
        <v>211.35545000000002</v>
      </c>
      <c r="T192" s="34">
        <v>-6212.5089500000004</v>
      </c>
      <c r="U192" s="34">
        <v>-12071.6531</v>
      </c>
      <c r="V192" s="35">
        <v>-0.99006421117730514</v>
      </c>
      <c r="W192" s="35">
        <v>-0.98279285981609132</v>
      </c>
      <c r="X192" s="12" t="s">
        <v>97</v>
      </c>
      <c r="Y192" s="12" t="s">
        <v>97</v>
      </c>
      <c r="Z192" s="28" t="s">
        <v>97</v>
      </c>
      <c r="AA192" s="36">
        <v>17</v>
      </c>
      <c r="AB192" s="36" t="s">
        <v>97</v>
      </c>
      <c r="AC192" s="36" t="s">
        <v>97</v>
      </c>
      <c r="AD192" s="36">
        <v>0</v>
      </c>
      <c r="AE192" s="36" t="s">
        <v>97</v>
      </c>
      <c r="AF192" s="36" t="s">
        <v>97</v>
      </c>
      <c r="AG192" s="37" t="s">
        <v>97</v>
      </c>
      <c r="AH192" s="37" t="s">
        <v>97</v>
      </c>
      <c r="AI192" s="38" t="s">
        <v>97</v>
      </c>
      <c r="AJ192" s="38" t="s">
        <v>97</v>
      </c>
      <c r="AK192" s="12" t="s">
        <v>97</v>
      </c>
      <c r="AL192" s="29" t="s">
        <v>97</v>
      </c>
      <c r="AM192" s="29" t="s">
        <v>97</v>
      </c>
      <c r="AN192" s="39" t="s">
        <v>97</v>
      </c>
      <c r="AO192" s="39" t="s">
        <v>97</v>
      </c>
      <c r="AP192" s="39" t="s">
        <v>97</v>
      </c>
      <c r="AQ192" s="40" t="s">
        <v>97</v>
      </c>
      <c r="AR192" s="28" t="s">
        <v>97</v>
      </c>
    </row>
    <row r="193" spans="1:44" ht="174.75" customHeight="1" x14ac:dyDescent="0.2">
      <c r="A193" s="12">
        <v>188</v>
      </c>
      <c r="B193" s="27" t="s">
        <v>93</v>
      </c>
      <c r="C193" s="27" t="s">
        <v>94</v>
      </c>
      <c r="D193" s="12" t="s">
        <v>520</v>
      </c>
      <c r="E193" s="28" t="s">
        <v>521</v>
      </c>
      <c r="F193" s="28" t="s">
        <v>522</v>
      </c>
      <c r="G193" s="28" t="s">
        <v>523</v>
      </c>
      <c r="H193" s="28" t="s">
        <v>99</v>
      </c>
      <c r="I193" s="28" t="s">
        <v>99</v>
      </c>
      <c r="J193" s="28" t="s">
        <v>524</v>
      </c>
      <c r="K193" s="12" t="s">
        <v>101</v>
      </c>
      <c r="L193" s="27" t="s">
        <v>102</v>
      </c>
      <c r="M193" s="27" t="s">
        <v>103</v>
      </c>
      <c r="N193" s="31">
        <v>1920.70568</v>
      </c>
      <c r="O193" s="32">
        <v>2005.9653700000001</v>
      </c>
      <c r="P193" s="31">
        <v>3926.6710499999999</v>
      </c>
      <c r="Q193" s="31">
        <v>-9.4929599999999983</v>
      </c>
      <c r="R193" s="31">
        <v>-3.6883699999999999</v>
      </c>
      <c r="S193" s="31">
        <v>-13.181329999999999</v>
      </c>
      <c r="T193" s="34">
        <v>-2009.6537400000002</v>
      </c>
      <c r="U193" s="34">
        <v>-3939.8523799999998</v>
      </c>
      <c r="V193" s="35">
        <v>-1.0018387007348986</v>
      </c>
      <c r="W193" s="35">
        <v>-1.0033568714649526</v>
      </c>
      <c r="X193" s="12" t="s">
        <v>104</v>
      </c>
      <c r="Y193" s="12" t="s">
        <v>104</v>
      </c>
      <c r="Z193" s="28" t="s">
        <v>525</v>
      </c>
      <c r="AA193" s="36">
        <v>18</v>
      </c>
      <c r="AB193" s="36">
        <v>18</v>
      </c>
      <c r="AC193" s="36">
        <v>36</v>
      </c>
      <c r="AD193" s="36">
        <v>0</v>
      </c>
      <c r="AE193" s="36">
        <v>0</v>
      </c>
      <c r="AF193" s="36">
        <v>0</v>
      </c>
      <c r="AG193" s="37">
        <v>-18</v>
      </c>
      <c r="AH193" s="37">
        <v>-36</v>
      </c>
      <c r="AI193" s="38">
        <v>-1</v>
      </c>
      <c r="AJ193" s="38">
        <v>-1</v>
      </c>
      <c r="AK193" s="12" t="s">
        <v>119</v>
      </c>
      <c r="AL193" s="29" t="s">
        <v>106</v>
      </c>
      <c r="AM193" s="29" t="s">
        <v>526</v>
      </c>
      <c r="AN193" s="39" t="s">
        <v>153</v>
      </c>
      <c r="AO193" s="39" t="s">
        <v>107</v>
      </c>
      <c r="AP193" s="39" t="s">
        <v>153</v>
      </c>
      <c r="AQ193" s="40" t="s">
        <v>108</v>
      </c>
      <c r="AR193" s="28" t="s">
        <v>527</v>
      </c>
    </row>
    <row r="194" spans="1:44" ht="25.5" x14ac:dyDescent="0.2">
      <c r="A194" s="12">
        <v>189</v>
      </c>
      <c r="B194" s="27" t="s">
        <v>93</v>
      </c>
      <c r="C194" s="27" t="s">
        <v>94</v>
      </c>
      <c r="D194" s="12" t="s">
        <v>520</v>
      </c>
      <c r="E194" s="28" t="s">
        <v>521</v>
      </c>
      <c r="F194" s="28" t="s">
        <v>522</v>
      </c>
      <c r="G194" s="28" t="s">
        <v>523</v>
      </c>
      <c r="H194" s="28" t="s">
        <v>130</v>
      </c>
      <c r="I194" s="28" t="s">
        <v>528</v>
      </c>
      <c r="J194" s="28" t="s">
        <v>524</v>
      </c>
      <c r="K194" s="12" t="s">
        <v>101</v>
      </c>
      <c r="L194" s="27" t="s">
        <v>97</v>
      </c>
      <c r="M194" s="27" t="s">
        <v>97</v>
      </c>
      <c r="N194" s="31">
        <v>1920.70568</v>
      </c>
      <c r="O194" s="32">
        <v>2005.9653700000001</v>
      </c>
      <c r="P194" s="31">
        <v>3926.6710499999999</v>
      </c>
      <c r="Q194" s="31">
        <v>-9.4929599999999983</v>
      </c>
      <c r="R194" s="31">
        <v>-3.6883699999999999</v>
      </c>
      <c r="S194" s="31">
        <v>-13.181329999999999</v>
      </c>
      <c r="T194" s="34">
        <v>-2009.6537400000002</v>
      </c>
      <c r="U194" s="34">
        <v>-3939.8523799999998</v>
      </c>
      <c r="V194" s="35">
        <v>-1.0018387007348986</v>
      </c>
      <c r="W194" s="35">
        <v>-1.0033568714649526</v>
      </c>
      <c r="X194" s="12" t="s">
        <v>97</v>
      </c>
      <c r="Y194" s="12" t="s">
        <v>97</v>
      </c>
      <c r="Z194" s="28" t="s">
        <v>525</v>
      </c>
      <c r="AA194" s="36">
        <v>18</v>
      </c>
      <c r="AB194" s="36">
        <v>18</v>
      </c>
      <c r="AC194" s="36">
        <v>36</v>
      </c>
      <c r="AD194" s="36">
        <v>0</v>
      </c>
      <c r="AE194" s="36">
        <v>0</v>
      </c>
      <c r="AF194" s="36">
        <v>0</v>
      </c>
      <c r="AG194" s="37">
        <v>-18</v>
      </c>
      <c r="AH194" s="37">
        <v>-36</v>
      </c>
      <c r="AI194" s="38">
        <v>-1</v>
      </c>
      <c r="AJ194" s="38">
        <v>-1</v>
      </c>
      <c r="AK194" s="12" t="s">
        <v>97</v>
      </c>
      <c r="AL194" s="29" t="s">
        <v>97</v>
      </c>
      <c r="AM194" s="29" t="s">
        <v>97</v>
      </c>
      <c r="AN194" s="39" t="s">
        <v>97</v>
      </c>
      <c r="AO194" s="39" t="s">
        <v>97</v>
      </c>
      <c r="AP194" s="39" t="s">
        <v>97</v>
      </c>
      <c r="AQ194" s="40" t="s">
        <v>97</v>
      </c>
      <c r="AR194" s="28" t="s">
        <v>97</v>
      </c>
    </row>
    <row r="195" spans="1:44" ht="98.45" customHeight="1" x14ac:dyDescent="0.2">
      <c r="A195" s="12">
        <v>190</v>
      </c>
      <c r="B195" s="27" t="s">
        <v>93</v>
      </c>
      <c r="C195" s="27" t="s">
        <v>94</v>
      </c>
      <c r="D195" s="12" t="s">
        <v>520</v>
      </c>
      <c r="E195" s="28" t="s">
        <v>521</v>
      </c>
      <c r="F195" s="28" t="s">
        <v>529</v>
      </c>
      <c r="G195" s="28" t="s">
        <v>530</v>
      </c>
      <c r="H195" s="28" t="s">
        <v>99</v>
      </c>
      <c r="I195" s="28" t="s">
        <v>99</v>
      </c>
      <c r="J195" s="28" t="s">
        <v>188</v>
      </c>
      <c r="K195" s="12" t="s">
        <v>101</v>
      </c>
      <c r="L195" s="27" t="s">
        <v>102</v>
      </c>
      <c r="M195" s="27" t="s">
        <v>103</v>
      </c>
      <c r="N195" s="31">
        <v>4587.0977800000001</v>
      </c>
      <c r="O195" s="32">
        <v>4790.71803</v>
      </c>
      <c r="P195" s="31">
        <v>9377.8158100000001</v>
      </c>
      <c r="Q195" s="31">
        <v>1684.87617</v>
      </c>
      <c r="R195" s="31">
        <v>2913.5386200000003</v>
      </c>
      <c r="S195" s="31">
        <v>4598.4147900000007</v>
      </c>
      <c r="T195" s="34">
        <v>-1877.1794099999997</v>
      </c>
      <c r="U195" s="34">
        <v>-4779.4010199999993</v>
      </c>
      <c r="V195" s="35">
        <v>-0.39183675562721437</v>
      </c>
      <c r="W195" s="35">
        <v>-0.50964970061616077</v>
      </c>
      <c r="X195" s="12" t="s">
        <v>104</v>
      </c>
      <c r="Y195" s="12" t="s">
        <v>104</v>
      </c>
      <c r="Z195" s="28" t="s">
        <v>531</v>
      </c>
      <c r="AA195" s="36">
        <v>44</v>
      </c>
      <c r="AB195" s="36">
        <v>44</v>
      </c>
      <c r="AC195" s="36">
        <v>88</v>
      </c>
      <c r="AD195" s="36">
        <v>18</v>
      </c>
      <c r="AE195" s="36">
        <v>36</v>
      </c>
      <c r="AF195" s="36">
        <v>54</v>
      </c>
      <c r="AG195" s="37">
        <v>-8</v>
      </c>
      <c r="AH195" s="37">
        <v>-34</v>
      </c>
      <c r="AI195" s="38">
        <v>-0.18181818181818199</v>
      </c>
      <c r="AJ195" s="38">
        <v>-0.38636363636363635</v>
      </c>
      <c r="AK195" s="12" t="s">
        <v>104</v>
      </c>
      <c r="AL195" s="29" t="s">
        <v>106</v>
      </c>
      <c r="AM195" s="29" t="s">
        <v>163</v>
      </c>
      <c r="AN195" s="39" t="s">
        <v>107</v>
      </c>
      <c r="AO195" s="39" t="s">
        <v>107</v>
      </c>
      <c r="AP195" s="39" t="s">
        <v>107</v>
      </c>
      <c r="AQ195" s="40" t="s">
        <v>108</v>
      </c>
      <c r="AR195" s="28" t="s">
        <v>532</v>
      </c>
    </row>
    <row r="196" spans="1:44" ht="25.5" x14ac:dyDescent="0.2">
      <c r="A196" s="12">
        <v>191</v>
      </c>
      <c r="B196" s="27" t="s">
        <v>93</v>
      </c>
      <c r="C196" s="27" t="s">
        <v>94</v>
      </c>
      <c r="D196" s="12" t="s">
        <v>520</v>
      </c>
      <c r="E196" s="28" t="s">
        <v>521</v>
      </c>
      <c r="F196" s="28" t="s">
        <v>529</v>
      </c>
      <c r="G196" s="28" t="s">
        <v>530</v>
      </c>
      <c r="H196" s="28" t="s">
        <v>130</v>
      </c>
      <c r="I196" s="28" t="s">
        <v>528</v>
      </c>
      <c r="J196" s="28" t="s">
        <v>188</v>
      </c>
      <c r="K196" s="12" t="s">
        <v>111</v>
      </c>
      <c r="L196" s="27" t="s">
        <v>97</v>
      </c>
      <c r="M196" s="27" t="s">
        <v>97</v>
      </c>
      <c r="N196" s="31">
        <v>4587.0977800000001</v>
      </c>
      <c r="O196" s="32">
        <v>4790.71803</v>
      </c>
      <c r="P196" s="31">
        <v>9377.8158100000001</v>
      </c>
      <c r="Q196" s="31">
        <v>1684.87617</v>
      </c>
      <c r="R196" s="31">
        <v>591.39094</v>
      </c>
      <c r="S196" s="31">
        <v>2276.2671099999998</v>
      </c>
      <c r="T196" s="34">
        <v>-4199.3270899999998</v>
      </c>
      <c r="U196" s="34">
        <v>-7101.5487000000003</v>
      </c>
      <c r="V196" s="35">
        <v>-0.87655484286559016</v>
      </c>
      <c r="W196" s="35">
        <v>-0.75727107930903159</v>
      </c>
      <c r="X196" s="12" t="s">
        <v>97</v>
      </c>
      <c r="Y196" s="12" t="s">
        <v>97</v>
      </c>
      <c r="Z196" s="28" t="s">
        <v>531</v>
      </c>
      <c r="AA196" s="36">
        <v>44</v>
      </c>
      <c r="AB196" s="36">
        <v>44</v>
      </c>
      <c r="AC196" s="36">
        <v>88</v>
      </c>
      <c r="AD196" s="36">
        <v>18</v>
      </c>
      <c r="AE196" s="36">
        <v>36</v>
      </c>
      <c r="AF196" s="36">
        <v>54</v>
      </c>
      <c r="AG196" s="37">
        <v>-8</v>
      </c>
      <c r="AH196" s="37">
        <v>-34</v>
      </c>
      <c r="AI196" s="38">
        <v>-0.18181818181818182</v>
      </c>
      <c r="AJ196" s="38">
        <v>-0.38636363636363635</v>
      </c>
      <c r="AK196" s="12" t="s">
        <v>97</v>
      </c>
      <c r="AL196" s="29" t="s">
        <v>97</v>
      </c>
      <c r="AM196" s="29" t="s">
        <v>97</v>
      </c>
      <c r="AN196" s="39" t="s">
        <v>97</v>
      </c>
      <c r="AO196" s="39" t="s">
        <v>97</v>
      </c>
      <c r="AP196" s="39" t="s">
        <v>97</v>
      </c>
      <c r="AQ196" s="40" t="s">
        <v>97</v>
      </c>
      <c r="AR196" s="28" t="s">
        <v>97</v>
      </c>
    </row>
    <row r="197" spans="1:44" ht="25.5" x14ac:dyDescent="0.2">
      <c r="A197" s="12">
        <v>192</v>
      </c>
      <c r="B197" s="27" t="s">
        <v>93</v>
      </c>
      <c r="C197" s="27" t="s">
        <v>94</v>
      </c>
      <c r="D197" s="79" t="s">
        <v>520</v>
      </c>
      <c r="E197" s="28" t="s">
        <v>521</v>
      </c>
      <c r="F197" s="28" t="s">
        <v>529</v>
      </c>
      <c r="G197" s="28" t="s">
        <v>530</v>
      </c>
      <c r="H197" s="28" t="s">
        <v>109</v>
      </c>
      <c r="I197" s="28" t="s">
        <v>110</v>
      </c>
      <c r="J197" s="28" t="s">
        <v>426</v>
      </c>
      <c r="K197" s="12" t="s">
        <v>111</v>
      </c>
      <c r="L197" s="27" t="s">
        <v>97</v>
      </c>
      <c r="M197" s="27" t="s">
        <v>97</v>
      </c>
      <c r="N197" s="31">
        <v>0</v>
      </c>
      <c r="O197" s="32">
        <v>0</v>
      </c>
      <c r="P197" s="31">
        <v>0</v>
      </c>
      <c r="Q197" s="31">
        <v>0</v>
      </c>
      <c r="R197" s="31">
        <v>2332.14768</v>
      </c>
      <c r="S197" s="31">
        <v>2332.14768</v>
      </c>
      <c r="T197" s="34">
        <v>2332.14768</v>
      </c>
      <c r="U197" s="34">
        <v>2332.14768</v>
      </c>
      <c r="V197" s="35">
        <v>1</v>
      </c>
      <c r="W197" s="35">
        <v>1</v>
      </c>
      <c r="X197" s="12" t="s">
        <v>97</v>
      </c>
      <c r="Y197" s="12" t="s">
        <v>97</v>
      </c>
      <c r="Z197" s="28" t="s">
        <v>531</v>
      </c>
      <c r="AA197" s="36">
        <v>44</v>
      </c>
      <c r="AB197" s="36">
        <v>44</v>
      </c>
      <c r="AC197" s="36">
        <v>88</v>
      </c>
      <c r="AD197" s="36">
        <v>18</v>
      </c>
      <c r="AE197" s="36">
        <v>36</v>
      </c>
      <c r="AF197" s="36">
        <v>54</v>
      </c>
      <c r="AG197" s="37">
        <v>-8</v>
      </c>
      <c r="AH197" s="37">
        <v>-34</v>
      </c>
      <c r="AI197" s="38">
        <v>-0.18181818181818182</v>
      </c>
      <c r="AJ197" s="38">
        <v>-0.38636363636363635</v>
      </c>
      <c r="AK197" s="12" t="s">
        <v>97</v>
      </c>
      <c r="AL197" s="29" t="s">
        <v>97</v>
      </c>
      <c r="AM197" s="29" t="s">
        <v>97</v>
      </c>
      <c r="AN197" s="39" t="s">
        <v>97</v>
      </c>
      <c r="AO197" s="39" t="s">
        <v>97</v>
      </c>
      <c r="AP197" s="39" t="s">
        <v>97</v>
      </c>
      <c r="AQ197" s="40" t="s">
        <v>97</v>
      </c>
      <c r="AR197" s="28" t="s">
        <v>97</v>
      </c>
    </row>
    <row r="198" spans="1:44" ht="106.9" customHeight="1" x14ac:dyDescent="0.2">
      <c r="A198" s="12">
        <v>193</v>
      </c>
      <c r="B198" s="27" t="s">
        <v>93</v>
      </c>
      <c r="C198" s="27" t="s">
        <v>94</v>
      </c>
      <c r="D198" s="12" t="s">
        <v>520</v>
      </c>
      <c r="E198" s="28" t="s">
        <v>521</v>
      </c>
      <c r="F198" s="28" t="s">
        <v>533</v>
      </c>
      <c r="G198" s="28" t="s">
        <v>534</v>
      </c>
      <c r="H198" s="28" t="s">
        <v>99</v>
      </c>
      <c r="I198" s="28" t="s">
        <v>99</v>
      </c>
      <c r="J198" s="28" t="s">
        <v>188</v>
      </c>
      <c r="K198" s="12" t="s">
        <v>101</v>
      </c>
      <c r="L198" s="27" t="s">
        <v>102</v>
      </c>
      <c r="M198" s="27" t="s">
        <v>103</v>
      </c>
      <c r="N198" s="31">
        <v>1626.9506000000001</v>
      </c>
      <c r="O198" s="32">
        <v>1699.17058</v>
      </c>
      <c r="P198" s="31">
        <v>3326.1211800000001</v>
      </c>
      <c r="Q198" s="31">
        <v>2178.1721299999999</v>
      </c>
      <c r="R198" s="31">
        <v>2483.6664000000001</v>
      </c>
      <c r="S198" s="31">
        <v>4661.83853</v>
      </c>
      <c r="T198" s="34">
        <v>784.49582000000009</v>
      </c>
      <c r="U198" s="34">
        <v>1335.7173499999999</v>
      </c>
      <c r="V198" s="35">
        <v>0.46169338689938955</v>
      </c>
      <c r="W198" s="35">
        <v>0.40158409081174845</v>
      </c>
      <c r="X198" s="12" t="s">
        <v>104</v>
      </c>
      <c r="Y198" s="12" t="s">
        <v>104</v>
      </c>
      <c r="Z198" s="80" t="s">
        <v>535</v>
      </c>
      <c r="AA198" s="36">
        <v>128.86000000000001</v>
      </c>
      <c r="AB198" s="36">
        <v>128.85964268500001</v>
      </c>
      <c r="AC198" s="36">
        <v>257.71964268500005</v>
      </c>
      <c r="AD198" s="36">
        <v>75</v>
      </c>
      <c r="AE198" s="36">
        <v>86</v>
      </c>
      <c r="AF198" s="36">
        <v>161</v>
      </c>
      <c r="AG198" s="37">
        <v>-42.859642685000011</v>
      </c>
      <c r="AH198" s="37">
        <v>-96.719642685000053</v>
      </c>
      <c r="AI198" s="38">
        <v>-0.33260718245022042</v>
      </c>
      <c r="AJ198" s="38">
        <v>-0.37529014737621852</v>
      </c>
      <c r="AK198" s="12" t="s">
        <v>119</v>
      </c>
      <c r="AL198" s="29" t="s">
        <v>106</v>
      </c>
      <c r="AM198" s="29" t="s">
        <v>536</v>
      </c>
      <c r="AN198" s="39" t="s">
        <v>153</v>
      </c>
      <c r="AO198" s="39" t="s">
        <v>107</v>
      </c>
      <c r="AP198" s="39" t="s">
        <v>107</v>
      </c>
      <c r="AQ198" s="40" t="s">
        <v>108</v>
      </c>
      <c r="AR198" s="28" t="s">
        <v>537</v>
      </c>
    </row>
    <row r="199" spans="1:44" ht="38.25" x14ac:dyDescent="0.2">
      <c r="A199" s="12">
        <v>194</v>
      </c>
      <c r="B199" s="27" t="s">
        <v>93</v>
      </c>
      <c r="C199" s="27" t="s">
        <v>94</v>
      </c>
      <c r="D199" s="12" t="s">
        <v>520</v>
      </c>
      <c r="E199" s="28" t="s">
        <v>521</v>
      </c>
      <c r="F199" s="28" t="s">
        <v>533</v>
      </c>
      <c r="G199" s="28" t="s">
        <v>534</v>
      </c>
      <c r="H199" s="28" t="s">
        <v>130</v>
      </c>
      <c r="I199" s="28" t="s">
        <v>263</v>
      </c>
      <c r="J199" s="28" t="s">
        <v>188</v>
      </c>
      <c r="K199" s="12" t="s">
        <v>101</v>
      </c>
      <c r="L199" s="27" t="s">
        <v>97</v>
      </c>
      <c r="M199" s="27" t="s">
        <v>97</v>
      </c>
      <c r="N199" s="31">
        <v>1626.9506000000001</v>
      </c>
      <c r="O199" s="32">
        <v>1699.17058</v>
      </c>
      <c r="P199" s="31">
        <v>3326.1211800000001</v>
      </c>
      <c r="Q199" s="31">
        <v>2178.1721299999999</v>
      </c>
      <c r="R199" s="31">
        <v>2483.6664000000001</v>
      </c>
      <c r="S199" s="31">
        <v>4661.83853</v>
      </c>
      <c r="T199" s="34">
        <v>784.49582000000009</v>
      </c>
      <c r="U199" s="34">
        <v>1335.7173499999999</v>
      </c>
      <c r="V199" s="35">
        <v>0.46169338689938955</v>
      </c>
      <c r="W199" s="35">
        <v>0.40158409081174845</v>
      </c>
      <c r="X199" s="12" t="s">
        <v>97</v>
      </c>
      <c r="Y199" s="12" t="s">
        <v>97</v>
      </c>
      <c r="Z199" s="28" t="s">
        <v>97</v>
      </c>
      <c r="AA199" s="36">
        <v>128.86000000000001</v>
      </c>
      <c r="AB199" s="36">
        <v>129</v>
      </c>
      <c r="AC199" s="36">
        <v>258</v>
      </c>
      <c r="AD199" s="36">
        <v>75</v>
      </c>
      <c r="AE199" s="36">
        <v>86</v>
      </c>
      <c r="AF199" s="36">
        <v>161</v>
      </c>
      <c r="AG199" s="37">
        <v>-43</v>
      </c>
      <c r="AH199" s="37">
        <v>-97</v>
      </c>
      <c r="AI199" s="38">
        <v>-0.33333333333333331</v>
      </c>
      <c r="AJ199" s="38">
        <v>-0.37596899224806202</v>
      </c>
      <c r="AK199" s="12" t="s">
        <v>97</v>
      </c>
      <c r="AL199" s="29" t="s">
        <v>97</v>
      </c>
      <c r="AM199" s="29" t="s">
        <v>97</v>
      </c>
      <c r="AN199" s="39" t="s">
        <v>97</v>
      </c>
      <c r="AO199" s="39" t="s">
        <v>97</v>
      </c>
      <c r="AP199" s="39" t="s">
        <v>97</v>
      </c>
      <c r="AQ199" s="40" t="s">
        <v>97</v>
      </c>
      <c r="AR199" s="28" t="s">
        <v>97</v>
      </c>
    </row>
    <row r="200" spans="1:44" ht="82.15" customHeight="1" x14ac:dyDescent="0.2">
      <c r="A200" s="12">
        <v>195</v>
      </c>
      <c r="B200" s="27" t="s">
        <v>93</v>
      </c>
      <c r="C200" s="27" t="s">
        <v>94</v>
      </c>
      <c r="D200" s="12" t="s">
        <v>520</v>
      </c>
      <c r="E200" s="28" t="s">
        <v>521</v>
      </c>
      <c r="F200" s="28" t="s">
        <v>538</v>
      </c>
      <c r="G200" s="28" t="s">
        <v>539</v>
      </c>
      <c r="H200" s="28" t="s">
        <v>117</v>
      </c>
      <c r="I200" s="28" t="s">
        <v>117</v>
      </c>
      <c r="J200" s="28" t="s">
        <v>188</v>
      </c>
      <c r="K200" s="12" t="s">
        <v>101</v>
      </c>
      <c r="L200" s="27" t="s">
        <v>102</v>
      </c>
      <c r="M200" s="27" t="s">
        <v>103</v>
      </c>
      <c r="N200" s="31">
        <v>0</v>
      </c>
      <c r="O200" s="32">
        <v>0</v>
      </c>
      <c r="P200" s="31">
        <v>0</v>
      </c>
      <c r="Q200" s="31">
        <v>1537.5866700000001</v>
      </c>
      <c r="R200" s="31">
        <v>-52.048169999999999</v>
      </c>
      <c r="S200" s="31">
        <v>1485.5385000000001</v>
      </c>
      <c r="T200" s="34">
        <v>-52.048169999999999</v>
      </c>
      <c r="U200" s="34">
        <v>1485.5385000000001</v>
      </c>
      <c r="V200" s="35">
        <v>-1</v>
      </c>
      <c r="W200" s="35">
        <v>1</v>
      </c>
      <c r="X200" s="12" t="s">
        <v>104</v>
      </c>
      <c r="Y200" s="12" t="s">
        <v>104</v>
      </c>
      <c r="Z200" s="81" t="s">
        <v>540</v>
      </c>
      <c r="AA200" s="36">
        <v>0</v>
      </c>
      <c r="AB200" s="36">
        <v>0</v>
      </c>
      <c r="AC200" s="36">
        <v>0</v>
      </c>
      <c r="AD200" s="36">
        <v>35</v>
      </c>
      <c r="AE200" s="36">
        <v>1</v>
      </c>
      <c r="AF200" s="36">
        <v>36</v>
      </c>
      <c r="AG200" s="37">
        <v>1</v>
      </c>
      <c r="AH200" s="37">
        <v>36</v>
      </c>
      <c r="AI200" s="38">
        <v>1</v>
      </c>
      <c r="AJ200" s="38">
        <v>1</v>
      </c>
      <c r="AK200" s="12" t="s">
        <v>119</v>
      </c>
      <c r="AL200" s="29" t="s">
        <v>106</v>
      </c>
      <c r="AM200" s="29" t="s">
        <v>541</v>
      </c>
      <c r="AN200" s="39" t="s">
        <v>121</v>
      </c>
      <c r="AO200" s="39" t="s">
        <v>121</v>
      </c>
      <c r="AP200" s="39" t="s">
        <v>121</v>
      </c>
      <c r="AQ200" s="40" t="s">
        <v>180</v>
      </c>
      <c r="AR200" s="28" t="s">
        <v>542</v>
      </c>
    </row>
    <row r="201" spans="1:44" ht="38.25" x14ac:dyDescent="0.2">
      <c r="A201" s="12">
        <v>196</v>
      </c>
      <c r="B201" s="27" t="s">
        <v>93</v>
      </c>
      <c r="C201" s="27" t="s">
        <v>94</v>
      </c>
      <c r="D201" s="12" t="s">
        <v>520</v>
      </c>
      <c r="E201" s="28" t="s">
        <v>521</v>
      </c>
      <c r="F201" s="28" t="s">
        <v>543</v>
      </c>
      <c r="G201" s="28" t="s">
        <v>544</v>
      </c>
      <c r="H201" s="28" t="s">
        <v>99</v>
      </c>
      <c r="I201" s="28" t="s">
        <v>99</v>
      </c>
      <c r="J201" s="28" t="s">
        <v>188</v>
      </c>
      <c r="K201" s="12" t="s">
        <v>101</v>
      </c>
      <c r="L201" s="27" t="s">
        <v>102</v>
      </c>
      <c r="M201" s="27" t="s">
        <v>103</v>
      </c>
      <c r="N201" s="31">
        <v>0</v>
      </c>
      <c r="O201" s="32">
        <v>0</v>
      </c>
      <c r="P201" s="31">
        <v>0</v>
      </c>
      <c r="Q201" s="31">
        <v>1597.5643</v>
      </c>
      <c r="R201" s="31">
        <v>1955.9163699999999</v>
      </c>
      <c r="S201" s="31">
        <v>3553.4806699999999</v>
      </c>
      <c r="T201" s="34">
        <v>1955.9163699999999</v>
      </c>
      <c r="U201" s="34">
        <v>3553.4806699999999</v>
      </c>
      <c r="V201" s="35">
        <v>1</v>
      </c>
      <c r="W201" s="35">
        <v>1</v>
      </c>
      <c r="X201" s="12" t="s">
        <v>104</v>
      </c>
      <c r="Y201" s="12" t="s">
        <v>104</v>
      </c>
      <c r="Z201" s="28" t="s">
        <v>105</v>
      </c>
      <c r="AA201" s="36" t="s">
        <v>97</v>
      </c>
      <c r="AB201" s="36" t="s">
        <v>97</v>
      </c>
      <c r="AC201" s="36" t="s">
        <v>97</v>
      </c>
      <c r="AD201" s="36" t="s">
        <v>97</v>
      </c>
      <c r="AE201" s="36" t="s">
        <v>97</v>
      </c>
      <c r="AF201" s="36" t="s">
        <v>97</v>
      </c>
      <c r="AG201" s="37" t="s">
        <v>97</v>
      </c>
      <c r="AH201" s="37" t="s">
        <v>97</v>
      </c>
      <c r="AI201" s="38" t="s">
        <v>97</v>
      </c>
      <c r="AJ201" s="38" t="s">
        <v>97</v>
      </c>
      <c r="AK201" s="12" t="s">
        <v>97</v>
      </c>
      <c r="AL201" s="29" t="s">
        <v>106</v>
      </c>
      <c r="AM201" s="29" t="s">
        <v>97</v>
      </c>
      <c r="AN201" s="39" t="s">
        <v>107</v>
      </c>
      <c r="AO201" s="39" t="s">
        <v>107</v>
      </c>
      <c r="AP201" s="39" t="s">
        <v>121</v>
      </c>
      <c r="AQ201" s="40" t="s">
        <v>108</v>
      </c>
      <c r="AR201" s="28" t="s">
        <v>97</v>
      </c>
    </row>
    <row r="202" spans="1:44" ht="25.5" x14ac:dyDescent="0.2">
      <c r="A202" s="12">
        <v>197</v>
      </c>
      <c r="B202" s="27" t="s">
        <v>93</v>
      </c>
      <c r="C202" s="27" t="s">
        <v>94</v>
      </c>
      <c r="D202" s="12" t="s">
        <v>520</v>
      </c>
      <c r="E202" s="28" t="s">
        <v>521</v>
      </c>
      <c r="F202" s="28" t="s">
        <v>543</v>
      </c>
      <c r="G202" s="28" t="s">
        <v>544</v>
      </c>
      <c r="H202" s="28" t="s">
        <v>109</v>
      </c>
      <c r="I202" s="28" t="s">
        <v>110</v>
      </c>
      <c r="J202" s="28" t="s">
        <v>188</v>
      </c>
      <c r="K202" s="12" t="s">
        <v>111</v>
      </c>
      <c r="L202" s="27" t="s">
        <v>97</v>
      </c>
      <c r="M202" s="27" t="s">
        <v>97</v>
      </c>
      <c r="N202" s="31">
        <v>0</v>
      </c>
      <c r="O202" s="32">
        <v>0</v>
      </c>
      <c r="P202" s="31">
        <v>0</v>
      </c>
      <c r="Q202" s="31">
        <v>6.4337399999999993</v>
      </c>
      <c r="R202" s="31">
        <v>0</v>
      </c>
      <c r="S202" s="31">
        <v>6.4337399999999993</v>
      </c>
      <c r="T202" s="34">
        <v>0</v>
      </c>
      <c r="U202" s="34">
        <v>6.4337399999999993</v>
      </c>
      <c r="V202" s="35">
        <v>0</v>
      </c>
      <c r="W202" s="35">
        <v>1</v>
      </c>
      <c r="X202" s="12" t="s">
        <v>97</v>
      </c>
      <c r="Y202" s="12" t="s">
        <v>97</v>
      </c>
      <c r="Z202" s="28" t="s">
        <v>97</v>
      </c>
      <c r="AA202" s="36" t="s">
        <v>97</v>
      </c>
      <c r="AB202" s="36" t="s">
        <v>97</v>
      </c>
      <c r="AC202" s="36" t="s">
        <v>97</v>
      </c>
      <c r="AD202" s="36" t="s">
        <v>97</v>
      </c>
      <c r="AE202" s="36" t="s">
        <v>97</v>
      </c>
      <c r="AF202" s="36" t="s">
        <v>97</v>
      </c>
      <c r="AG202" s="37" t="s">
        <v>97</v>
      </c>
      <c r="AH202" s="37" t="s">
        <v>97</v>
      </c>
      <c r="AI202" s="38" t="s">
        <v>97</v>
      </c>
      <c r="AJ202" s="38" t="s">
        <v>97</v>
      </c>
      <c r="AK202" s="12" t="s">
        <v>97</v>
      </c>
      <c r="AL202" s="29" t="s">
        <v>97</v>
      </c>
      <c r="AM202" s="29" t="s">
        <v>97</v>
      </c>
      <c r="AN202" s="39" t="s">
        <v>97</v>
      </c>
      <c r="AO202" s="39" t="s">
        <v>97</v>
      </c>
      <c r="AP202" s="39" t="s">
        <v>97</v>
      </c>
      <c r="AQ202" s="40" t="s">
        <v>97</v>
      </c>
      <c r="AR202" s="28" t="s">
        <v>97</v>
      </c>
    </row>
    <row r="203" spans="1:44" ht="25.5" x14ac:dyDescent="0.2">
      <c r="A203" s="12">
        <v>198</v>
      </c>
      <c r="B203" s="27" t="s">
        <v>93</v>
      </c>
      <c r="C203" s="27" t="s">
        <v>94</v>
      </c>
      <c r="D203" s="12" t="s">
        <v>520</v>
      </c>
      <c r="E203" s="28" t="s">
        <v>521</v>
      </c>
      <c r="F203" s="28" t="s">
        <v>543</v>
      </c>
      <c r="G203" s="28" t="s">
        <v>544</v>
      </c>
      <c r="H203" s="28" t="s">
        <v>112</v>
      </c>
      <c r="I203" s="28" t="s">
        <v>112</v>
      </c>
      <c r="J203" s="28" t="s">
        <v>188</v>
      </c>
      <c r="K203" s="12" t="s">
        <v>111</v>
      </c>
      <c r="L203" s="27" t="s">
        <v>97</v>
      </c>
      <c r="M203" s="27" t="s">
        <v>97</v>
      </c>
      <c r="N203" s="31">
        <v>0</v>
      </c>
      <c r="O203" s="32">
        <v>0</v>
      </c>
      <c r="P203" s="31">
        <v>0</v>
      </c>
      <c r="Q203" s="48">
        <v>1591.1305600000001</v>
      </c>
      <c r="R203" s="31">
        <v>1955.9163699999999</v>
      </c>
      <c r="S203" s="31">
        <v>3547.04693</v>
      </c>
      <c r="T203" s="34">
        <v>1955.9163699999999</v>
      </c>
      <c r="U203" s="34">
        <v>3547.04693</v>
      </c>
      <c r="V203" s="35">
        <v>1</v>
      </c>
      <c r="W203" s="35">
        <v>1</v>
      </c>
      <c r="X203" s="12" t="s">
        <v>97</v>
      </c>
      <c r="Y203" s="12" t="s">
        <v>97</v>
      </c>
      <c r="Z203" s="28" t="s">
        <v>97</v>
      </c>
      <c r="AA203" s="36" t="s">
        <v>97</v>
      </c>
      <c r="AB203" s="36" t="s">
        <v>97</v>
      </c>
      <c r="AC203" s="36" t="s">
        <v>97</v>
      </c>
      <c r="AD203" s="36" t="s">
        <v>97</v>
      </c>
      <c r="AE203" s="36" t="s">
        <v>97</v>
      </c>
      <c r="AF203" s="36" t="s">
        <v>97</v>
      </c>
      <c r="AG203" s="37" t="s">
        <v>97</v>
      </c>
      <c r="AH203" s="37" t="s">
        <v>97</v>
      </c>
      <c r="AI203" s="38" t="s">
        <v>97</v>
      </c>
      <c r="AJ203" s="38" t="s">
        <v>97</v>
      </c>
      <c r="AK203" s="12" t="s">
        <v>97</v>
      </c>
      <c r="AL203" s="29" t="s">
        <v>97</v>
      </c>
      <c r="AM203" s="29" t="s">
        <v>97</v>
      </c>
      <c r="AN203" s="39" t="s">
        <v>97</v>
      </c>
      <c r="AO203" s="39" t="s">
        <v>97</v>
      </c>
      <c r="AP203" s="39" t="s">
        <v>97</v>
      </c>
      <c r="AQ203" s="40" t="s">
        <v>97</v>
      </c>
      <c r="AR203" s="28" t="s">
        <v>97</v>
      </c>
    </row>
    <row r="204" spans="1:44" ht="38.25" x14ac:dyDescent="0.2">
      <c r="A204" s="12">
        <v>199</v>
      </c>
      <c r="B204" s="27" t="s">
        <v>93</v>
      </c>
      <c r="C204" s="27" t="s">
        <v>94</v>
      </c>
      <c r="D204" s="12" t="s">
        <v>520</v>
      </c>
      <c r="E204" s="28" t="s">
        <v>521</v>
      </c>
      <c r="F204" s="28" t="s">
        <v>545</v>
      </c>
      <c r="G204" s="28" t="s">
        <v>546</v>
      </c>
      <c r="H204" s="28" t="s">
        <v>117</v>
      </c>
      <c r="I204" s="28" t="s">
        <v>117</v>
      </c>
      <c r="J204" s="28" t="s">
        <v>188</v>
      </c>
      <c r="K204" s="12" t="s">
        <v>101</v>
      </c>
      <c r="L204" s="27" t="s">
        <v>102</v>
      </c>
      <c r="M204" s="27" t="s">
        <v>103</v>
      </c>
      <c r="N204" s="31">
        <v>0</v>
      </c>
      <c r="O204" s="32">
        <v>0</v>
      </c>
      <c r="P204" s="31">
        <v>0</v>
      </c>
      <c r="Q204" s="31">
        <v>6.2240000000000004E-2</v>
      </c>
      <c r="R204" s="31">
        <v>0.18722999999999998</v>
      </c>
      <c r="S204" s="31">
        <v>0.24946999999999997</v>
      </c>
      <c r="T204" s="34">
        <v>0.18722999999999998</v>
      </c>
      <c r="U204" s="34">
        <v>0.24946999999999997</v>
      </c>
      <c r="V204" s="35">
        <v>1</v>
      </c>
      <c r="W204" s="35">
        <v>1</v>
      </c>
      <c r="X204" s="12" t="s">
        <v>104</v>
      </c>
      <c r="Y204" s="12" t="s">
        <v>104</v>
      </c>
      <c r="Z204" s="28" t="s">
        <v>105</v>
      </c>
      <c r="AA204" s="36" t="s">
        <v>97</v>
      </c>
      <c r="AB204" s="36" t="s">
        <v>97</v>
      </c>
      <c r="AC204" s="36" t="s">
        <v>97</v>
      </c>
      <c r="AD204" s="36" t="s">
        <v>97</v>
      </c>
      <c r="AE204" s="36" t="s">
        <v>97</v>
      </c>
      <c r="AF204" s="36" t="s">
        <v>97</v>
      </c>
      <c r="AG204" s="37" t="s">
        <v>97</v>
      </c>
      <c r="AH204" s="37" t="s">
        <v>97</v>
      </c>
      <c r="AI204" s="38" t="s">
        <v>97</v>
      </c>
      <c r="AJ204" s="38" t="s">
        <v>97</v>
      </c>
      <c r="AK204" s="12" t="s">
        <v>97</v>
      </c>
      <c r="AL204" s="29" t="s">
        <v>106</v>
      </c>
      <c r="AM204" s="29" t="s">
        <v>97</v>
      </c>
      <c r="AN204" s="39" t="s">
        <v>107</v>
      </c>
      <c r="AO204" s="39" t="s">
        <v>107</v>
      </c>
      <c r="AP204" s="39" t="s">
        <v>121</v>
      </c>
      <c r="AQ204" s="40" t="s">
        <v>108</v>
      </c>
      <c r="AR204" s="28" t="s">
        <v>97</v>
      </c>
    </row>
    <row r="205" spans="1:44" ht="63.75" x14ac:dyDescent="0.2">
      <c r="A205" s="12">
        <v>200</v>
      </c>
      <c r="B205" s="27" t="s">
        <v>93</v>
      </c>
      <c r="C205" s="27" t="s">
        <v>94</v>
      </c>
      <c r="D205" s="12" t="s">
        <v>520</v>
      </c>
      <c r="E205" s="28" t="s">
        <v>521</v>
      </c>
      <c r="F205" s="28" t="s">
        <v>547</v>
      </c>
      <c r="G205" s="28" t="s">
        <v>548</v>
      </c>
      <c r="H205" s="28" t="s">
        <v>117</v>
      </c>
      <c r="I205" s="28" t="s">
        <v>117</v>
      </c>
      <c r="J205" s="28" t="s">
        <v>188</v>
      </c>
      <c r="K205" s="12" t="s">
        <v>101</v>
      </c>
      <c r="L205" s="27" t="s">
        <v>102</v>
      </c>
      <c r="M205" s="27" t="s">
        <v>103</v>
      </c>
      <c r="N205" s="31">
        <v>3881.6560899999999</v>
      </c>
      <c r="O205" s="32">
        <v>4053.9619300000004</v>
      </c>
      <c r="P205" s="31">
        <v>7935.6180199999999</v>
      </c>
      <c r="Q205" s="31">
        <v>964.33043000000009</v>
      </c>
      <c r="R205" s="31">
        <v>1175.6302599999999</v>
      </c>
      <c r="S205" s="31">
        <v>2139.9606899999999</v>
      </c>
      <c r="T205" s="34">
        <v>-2878.3316700000005</v>
      </c>
      <c r="U205" s="34">
        <v>-5795.65733</v>
      </c>
      <c r="V205" s="35">
        <v>-0.71000461269748538</v>
      </c>
      <c r="W205" s="35">
        <v>-0.73033471563188979</v>
      </c>
      <c r="X205" s="12" t="s">
        <v>104</v>
      </c>
      <c r="Y205" s="12" t="s">
        <v>104</v>
      </c>
      <c r="Z205" s="76" t="s">
        <v>549</v>
      </c>
      <c r="AA205" s="36">
        <v>12</v>
      </c>
      <c r="AB205" s="36">
        <v>12</v>
      </c>
      <c r="AC205" s="36">
        <v>24</v>
      </c>
      <c r="AD205" s="36">
        <v>1</v>
      </c>
      <c r="AE205" s="36">
        <v>2</v>
      </c>
      <c r="AF205" s="36">
        <v>3</v>
      </c>
      <c r="AG205" s="37">
        <v>-10</v>
      </c>
      <c r="AH205" s="37">
        <v>-21</v>
      </c>
      <c r="AI205" s="38">
        <v>-0.83333333333333337</v>
      </c>
      <c r="AJ205" s="38">
        <v>-0.875</v>
      </c>
      <c r="AK205" s="12" t="s">
        <v>119</v>
      </c>
      <c r="AL205" s="29" t="s">
        <v>106</v>
      </c>
      <c r="AM205" s="29" t="s">
        <v>550</v>
      </c>
      <c r="AN205" s="39" t="s">
        <v>153</v>
      </c>
      <c r="AO205" s="39" t="s">
        <v>153</v>
      </c>
      <c r="AP205" s="39" t="s">
        <v>153</v>
      </c>
      <c r="AQ205" s="59" t="s">
        <v>192</v>
      </c>
      <c r="AR205" s="28" t="s">
        <v>551</v>
      </c>
    </row>
    <row r="206" spans="1:44" s="125" customFormat="1" ht="25.5" x14ac:dyDescent="0.2">
      <c r="A206" s="118">
        <v>201</v>
      </c>
      <c r="B206" s="119" t="s">
        <v>93</v>
      </c>
      <c r="C206" s="119" t="s">
        <v>94</v>
      </c>
      <c r="D206" s="118" t="s">
        <v>520</v>
      </c>
      <c r="E206" s="120" t="s">
        <v>521</v>
      </c>
      <c r="F206" s="120" t="s">
        <v>552</v>
      </c>
      <c r="G206" s="120" t="s">
        <v>553</v>
      </c>
      <c r="H206" s="120" t="s">
        <v>99</v>
      </c>
      <c r="I206" s="120" t="s">
        <v>99</v>
      </c>
      <c r="J206" s="120" t="s">
        <v>524</v>
      </c>
      <c r="K206" s="118" t="s">
        <v>101</v>
      </c>
      <c r="L206" s="119" t="s">
        <v>102</v>
      </c>
      <c r="M206" s="119" t="s">
        <v>103</v>
      </c>
      <c r="N206" s="31">
        <v>1452.7636200000002</v>
      </c>
      <c r="O206" s="32">
        <v>1517.2514699999999</v>
      </c>
      <c r="P206" s="31">
        <v>2970.0150899999999</v>
      </c>
      <c r="Q206" s="31">
        <v>0</v>
      </c>
      <c r="R206" s="31">
        <v>0</v>
      </c>
      <c r="S206" s="31">
        <v>0</v>
      </c>
      <c r="T206" s="121">
        <v>-1517.2514699999999</v>
      </c>
      <c r="U206" s="121">
        <v>-2970.0150899999999</v>
      </c>
      <c r="V206" s="35">
        <v>-1</v>
      </c>
      <c r="W206" s="35">
        <v>-1</v>
      </c>
      <c r="X206" s="118" t="s">
        <v>104</v>
      </c>
      <c r="Y206" s="118" t="s">
        <v>104</v>
      </c>
      <c r="Z206" s="120" t="s">
        <v>554</v>
      </c>
      <c r="AA206" s="41">
        <v>37.770000000000003</v>
      </c>
      <c r="AB206" s="41">
        <v>38</v>
      </c>
      <c r="AC206" s="41">
        <v>75.77000000000001</v>
      </c>
      <c r="AD206" s="41">
        <v>49</v>
      </c>
      <c r="AE206" s="41">
        <v>35</v>
      </c>
      <c r="AF206" s="41">
        <v>84</v>
      </c>
      <c r="AG206" s="122">
        <v>-3</v>
      </c>
      <c r="AH206" s="122">
        <v>8.2299999999999898</v>
      </c>
      <c r="AI206" s="57">
        <v>-7.8947368421052627E-2</v>
      </c>
      <c r="AJ206" s="57">
        <v>0.1086181866173946</v>
      </c>
      <c r="AK206" s="118" t="s">
        <v>104</v>
      </c>
      <c r="AL206" s="123" t="s">
        <v>106</v>
      </c>
      <c r="AM206" s="123" t="s">
        <v>163</v>
      </c>
      <c r="AN206" s="124" t="s">
        <v>107</v>
      </c>
      <c r="AO206" s="124" t="s">
        <v>107</v>
      </c>
      <c r="AP206" s="124" t="s">
        <v>153</v>
      </c>
      <c r="AQ206" s="124" t="s">
        <v>311</v>
      </c>
      <c r="AR206" s="120" t="s">
        <v>97</v>
      </c>
    </row>
    <row r="207" spans="1:44" ht="38.25" x14ac:dyDescent="0.2">
      <c r="A207" s="12">
        <v>202</v>
      </c>
      <c r="B207" s="27" t="s">
        <v>93</v>
      </c>
      <c r="C207" s="27" t="s">
        <v>94</v>
      </c>
      <c r="D207" s="12" t="s">
        <v>520</v>
      </c>
      <c r="E207" s="28" t="s">
        <v>521</v>
      </c>
      <c r="F207" s="28" t="s">
        <v>552</v>
      </c>
      <c r="G207" s="28" t="s">
        <v>553</v>
      </c>
      <c r="H207" s="28" t="s">
        <v>130</v>
      </c>
      <c r="I207" s="28" t="s">
        <v>555</v>
      </c>
      <c r="J207" s="28" t="s">
        <v>524</v>
      </c>
      <c r="K207" s="12" t="s">
        <v>101</v>
      </c>
      <c r="L207" s="27" t="s">
        <v>97</v>
      </c>
      <c r="M207" s="27" t="s">
        <v>97</v>
      </c>
      <c r="N207" s="31">
        <v>1452.7636200000002</v>
      </c>
      <c r="O207" s="32">
        <v>1517.2514699999999</v>
      </c>
      <c r="P207" s="31">
        <v>2970.0150899999999</v>
      </c>
      <c r="Q207" s="31">
        <v>0</v>
      </c>
      <c r="R207" s="31">
        <v>0</v>
      </c>
      <c r="S207" s="31">
        <v>0</v>
      </c>
      <c r="T207" s="34">
        <v>-1517.2514699999999</v>
      </c>
      <c r="U207" s="34">
        <v>-2970.0150899999999</v>
      </c>
      <c r="V207" s="35">
        <v>-1</v>
      </c>
      <c r="W207" s="35">
        <v>-1</v>
      </c>
      <c r="X207" s="12" t="s">
        <v>97</v>
      </c>
      <c r="Y207" s="12" t="s">
        <v>97</v>
      </c>
      <c r="Z207" s="28" t="s">
        <v>97</v>
      </c>
      <c r="AA207" s="36" t="s">
        <v>97</v>
      </c>
      <c r="AB207" s="36" t="s">
        <v>97</v>
      </c>
      <c r="AC207" s="36" t="s">
        <v>97</v>
      </c>
      <c r="AD207" s="36" t="s">
        <v>97</v>
      </c>
      <c r="AE207" s="36" t="s">
        <v>97</v>
      </c>
      <c r="AF207" s="36" t="s">
        <v>97</v>
      </c>
      <c r="AG207" s="37" t="s">
        <v>97</v>
      </c>
      <c r="AH207" s="37" t="s">
        <v>97</v>
      </c>
      <c r="AI207" s="38" t="s">
        <v>97</v>
      </c>
      <c r="AJ207" s="38" t="s">
        <v>97</v>
      </c>
      <c r="AK207" s="12" t="s">
        <v>97</v>
      </c>
      <c r="AL207" s="29" t="s">
        <v>97</v>
      </c>
      <c r="AM207" s="29" t="s">
        <v>97</v>
      </c>
      <c r="AN207" s="39" t="s">
        <v>97</v>
      </c>
      <c r="AO207" s="39" t="s">
        <v>97</v>
      </c>
      <c r="AP207" s="39" t="s">
        <v>97</v>
      </c>
      <c r="AQ207" s="40" t="s">
        <v>97</v>
      </c>
      <c r="AR207" s="28" t="s">
        <v>97</v>
      </c>
    </row>
    <row r="208" spans="1:44" ht="89.45" customHeight="1" x14ac:dyDescent="0.2">
      <c r="A208" s="12">
        <v>203</v>
      </c>
      <c r="B208" s="27" t="s">
        <v>93</v>
      </c>
      <c r="C208" s="27" t="s">
        <v>94</v>
      </c>
      <c r="D208" s="12" t="s">
        <v>520</v>
      </c>
      <c r="E208" s="28" t="s">
        <v>521</v>
      </c>
      <c r="F208" s="28" t="s">
        <v>556</v>
      </c>
      <c r="G208" s="28" t="s">
        <v>557</v>
      </c>
      <c r="H208" s="28" t="s">
        <v>99</v>
      </c>
      <c r="I208" s="28" t="s">
        <v>99</v>
      </c>
      <c r="J208" s="28" t="s">
        <v>188</v>
      </c>
      <c r="K208" s="12" t="s">
        <v>101</v>
      </c>
      <c r="L208" s="27" t="s">
        <v>102</v>
      </c>
      <c r="M208" s="27" t="s">
        <v>103</v>
      </c>
      <c r="N208" s="31">
        <v>3868.2592500000001</v>
      </c>
      <c r="O208" s="32">
        <v>4039.9704200000001</v>
      </c>
      <c r="P208" s="31">
        <v>7908.2296700000006</v>
      </c>
      <c r="Q208" s="31">
        <v>16114.62443</v>
      </c>
      <c r="R208" s="31">
        <v>32322.949929999999</v>
      </c>
      <c r="S208" s="31">
        <v>48437.574359999999</v>
      </c>
      <c r="T208" s="34">
        <v>28282.979509999997</v>
      </c>
      <c r="U208" s="34">
        <v>40529.344689999998</v>
      </c>
      <c r="V208" s="35">
        <v>7.0007887607256283</v>
      </c>
      <c r="W208" s="35">
        <v>5.1249579717883931</v>
      </c>
      <c r="X208" s="12" t="s">
        <v>119</v>
      </c>
      <c r="Y208" s="12" t="s">
        <v>119</v>
      </c>
      <c r="Z208" s="28" t="s">
        <v>105</v>
      </c>
      <c r="AA208" s="36" t="s">
        <v>97</v>
      </c>
      <c r="AB208" s="36" t="s">
        <v>97</v>
      </c>
      <c r="AC208" s="36" t="s">
        <v>97</v>
      </c>
      <c r="AD208" s="36" t="s">
        <v>97</v>
      </c>
      <c r="AE208" s="36" t="s">
        <v>97</v>
      </c>
      <c r="AF208" s="36" t="s">
        <v>97</v>
      </c>
      <c r="AG208" s="37" t="s">
        <v>97</v>
      </c>
      <c r="AH208" s="37" t="s">
        <v>97</v>
      </c>
      <c r="AI208" s="38" t="s">
        <v>97</v>
      </c>
      <c r="AJ208" s="38" t="s">
        <v>97</v>
      </c>
      <c r="AK208" s="12" t="s">
        <v>97</v>
      </c>
      <c r="AL208" s="29" t="s">
        <v>558</v>
      </c>
      <c r="AM208" s="29" t="s">
        <v>97</v>
      </c>
      <c r="AN208" s="39" t="s">
        <v>121</v>
      </c>
      <c r="AO208" s="39" t="s">
        <v>121</v>
      </c>
      <c r="AP208" s="39" t="s">
        <v>121</v>
      </c>
      <c r="AQ208" s="40" t="s">
        <v>180</v>
      </c>
      <c r="AR208" s="28" t="s">
        <v>559</v>
      </c>
    </row>
    <row r="209" spans="1:44" ht="25.5" x14ac:dyDescent="0.2">
      <c r="A209" s="12">
        <v>204</v>
      </c>
      <c r="B209" s="27" t="s">
        <v>93</v>
      </c>
      <c r="C209" s="27" t="s">
        <v>94</v>
      </c>
      <c r="D209" s="12" t="s">
        <v>520</v>
      </c>
      <c r="E209" s="28" t="s">
        <v>521</v>
      </c>
      <c r="F209" s="28" t="s">
        <v>556</v>
      </c>
      <c r="G209" s="28" t="s">
        <v>557</v>
      </c>
      <c r="H209" s="28" t="s">
        <v>130</v>
      </c>
      <c r="I209" s="28" t="s">
        <v>560</v>
      </c>
      <c r="J209" s="28" t="s">
        <v>188</v>
      </c>
      <c r="K209" s="12" t="s">
        <v>111</v>
      </c>
      <c r="L209" s="27" t="s">
        <v>97</v>
      </c>
      <c r="M209" s="27" t="s">
        <v>97</v>
      </c>
      <c r="N209" s="31">
        <v>3868.2592500000001</v>
      </c>
      <c r="O209" s="32">
        <v>4039.9704200000001</v>
      </c>
      <c r="P209" s="31">
        <v>7908.2296700000006</v>
      </c>
      <c r="Q209" s="31">
        <v>9114.626189999999</v>
      </c>
      <c r="R209" s="31">
        <v>32322.949929999999</v>
      </c>
      <c r="S209" s="31">
        <v>41437.576119999998</v>
      </c>
      <c r="T209" s="34">
        <v>28282.979509999997</v>
      </c>
      <c r="U209" s="34">
        <v>33529.346449999997</v>
      </c>
      <c r="V209" s="35">
        <v>7.0007887607256283</v>
      </c>
      <c r="W209" s="35">
        <v>4.2398043366385938</v>
      </c>
      <c r="X209" s="12" t="s">
        <v>97</v>
      </c>
      <c r="Y209" s="12" t="s">
        <v>97</v>
      </c>
      <c r="Z209" s="28" t="s">
        <v>97</v>
      </c>
      <c r="AA209" s="36" t="s">
        <v>97</v>
      </c>
      <c r="AB209" s="36" t="s">
        <v>97</v>
      </c>
      <c r="AC209" s="36" t="s">
        <v>97</v>
      </c>
      <c r="AD209" s="36" t="s">
        <v>97</v>
      </c>
      <c r="AE209" s="36" t="s">
        <v>97</v>
      </c>
      <c r="AF209" s="36" t="s">
        <v>97</v>
      </c>
      <c r="AG209" s="37" t="s">
        <v>97</v>
      </c>
      <c r="AH209" s="37" t="s">
        <v>97</v>
      </c>
      <c r="AI209" s="38" t="s">
        <v>97</v>
      </c>
      <c r="AJ209" s="38" t="s">
        <v>97</v>
      </c>
      <c r="AK209" s="12" t="s">
        <v>97</v>
      </c>
      <c r="AL209" s="29" t="s">
        <v>97</v>
      </c>
      <c r="AM209" s="29" t="s">
        <v>97</v>
      </c>
      <c r="AN209" s="39" t="s">
        <v>97</v>
      </c>
      <c r="AO209" s="39" t="s">
        <v>97</v>
      </c>
      <c r="AP209" s="39" t="s">
        <v>97</v>
      </c>
      <c r="AQ209" s="40" t="s">
        <v>97</v>
      </c>
      <c r="AR209" s="28" t="s">
        <v>97</v>
      </c>
    </row>
    <row r="210" spans="1:44" ht="25.5" x14ac:dyDescent="0.2">
      <c r="A210" s="12">
        <v>205</v>
      </c>
      <c r="B210" s="27" t="s">
        <v>93</v>
      </c>
      <c r="C210" s="27" t="s">
        <v>94</v>
      </c>
      <c r="D210" s="12" t="s">
        <v>520</v>
      </c>
      <c r="E210" s="28" t="s">
        <v>521</v>
      </c>
      <c r="F210" s="28" t="s">
        <v>556</v>
      </c>
      <c r="G210" s="28" t="s">
        <v>557</v>
      </c>
      <c r="H210" s="28" t="s">
        <v>109</v>
      </c>
      <c r="I210" s="28" t="s">
        <v>110</v>
      </c>
      <c r="J210" s="28" t="s">
        <v>188</v>
      </c>
      <c r="K210" s="12" t="s">
        <v>111</v>
      </c>
      <c r="L210" s="27" t="s">
        <v>97</v>
      </c>
      <c r="M210" s="27" t="s">
        <v>97</v>
      </c>
      <c r="N210" s="31">
        <v>0</v>
      </c>
      <c r="O210" s="32">
        <v>0</v>
      </c>
      <c r="P210" s="31">
        <v>0</v>
      </c>
      <c r="Q210" s="31">
        <v>6999.998239999999</v>
      </c>
      <c r="R210" s="31">
        <v>0</v>
      </c>
      <c r="S210" s="31">
        <v>6999.998239999999</v>
      </c>
      <c r="T210" s="34">
        <v>0</v>
      </c>
      <c r="U210" s="34">
        <v>6999.998239999999</v>
      </c>
      <c r="V210" s="35">
        <v>0</v>
      </c>
      <c r="W210" s="35">
        <v>1</v>
      </c>
      <c r="X210" s="12" t="s">
        <v>97</v>
      </c>
      <c r="Y210" s="12" t="s">
        <v>97</v>
      </c>
      <c r="Z210" s="28" t="s">
        <v>97</v>
      </c>
      <c r="AA210" s="36" t="s">
        <v>97</v>
      </c>
      <c r="AB210" s="36" t="s">
        <v>97</v>
      </c>
      <c r="AC210" s="36" t="s">
        <v>97</v>
      </c>
      <c r="AD210" s="36" t="s">
        <v>97</v>
      </c>
      <c r="AE210" s="36" t="s">
        <v>97</v>
      </c>
      <c r="AF210" s="36" t="s">
        <v>97</v>
      </c>
      <c r="AG210" s="37" t="s">
        <v>97</v>
      </c>
      <c r="AH210" s="37" t="s">
        <v>97</v>
      </c>
      <c r="AI210" s="38" t="s">
        <v>97</v>
      </c>
      <c r="AJ210" s="38" t="s">
        <v>97</v>
      </c>
      <c r="AK210" s="12" t="s">
        <v>97</v>
      </c>
      <c r="AL210" s="29" t="s">
        <v>97</v>
      </c>
      <c r="AM210" s="29" t="s">
        <v>97</v>
      </c>
      <c r="AN210" s="39" t="s">
        <v>97</v>
      </c>
      <c r="AO210" s="39" t="s">
        <v>97</v>
      </c>
      <c r="AP210" s="39" t="s">
        <v>97</v>
      </c>
      <c r="AQ210" s="40" t="s">
        <v>97</v>
      </c>
      <c r="AR210" s="28" t="s">
        <v>97</v>
      </c>
    </row>
    <row r="211" spans="1:44" ht="93" customHeight="1" x14ac:dyDescent="0.2">
      <c r="A211" s="12">
        <v>206</v>
      </c>
      <c r="B211" s="27" t="s">
        <v>93</v>
      </c>
      <c r="C211" s="27" t="s">
        <v>94</v>
      </c>
      <c r="D211" s="12" t="s">
        <v>520</v>
      </c>
      <c r="E211" s="28" t="s">
        <v>521</v>
      </c>
      <c r="F211" s="28" t="s">
        <v>561</v>
      </c>
      <c r="G211" s="28" t="s">
        <v>98</v>
      </c>
      <c r="H211" s="28" t="s">
        <v>99</v>
      </c>
      <c r="I211" s="28" t="s">
        <v>99</v>
      </c>
      <c r="J211" s="28" t="s">
        <v>188</v>
      </c>
      <c r="K211" s="12" t="s">
        <v>101</v>
      </c>
      <c r="L211" s="27" t="s">
        <v>102</v>
      </c>
      <c r="M211" s="27" t="s">
        <v>103</v>
      </c>
      <c r="N211" s="31">
        <v>13025.77449</v>
      </c>
      <c r="O211" s="32">
        <v>13603.985710000001</v>
      </c>
      <c r="P211" s="31">
        <v>26629.760200000001</v>
      </c>
      <c r="Q211" s="31">
        <v>-294.10345000000001</v>
      </c>
      <c r="R211" s="31">
        <v>1540.8805</v>
      </c>
      <c r="S211" s="31">
        <v>1246.7770499999999</v>
      </c>
      <c r="T211" s="34">
        <v>-12063.105210000002</v>
      </c>
      <c r="U211" s="34">
        <v>-25382.98315</v>
      </c>
      <c r="V211" s="35">
        <v>-0.88673315799888475</v>
      </c>
      <c r="W211" s="35">
        <v>-0.95318106356812027</v>
      </c>
      <c r="X211" s="12" t="s">
        <v>104</v>
      </c>
      <c r="Y211" s="12" t="s">
        <v>119</v>
      </c>
      <c r="Z211" s="28" t="s">
        <v>562</v>
      </c>
      <c r="AA211" s="36">
        <v>694</v>
      </c>
      <c r="AB211" s="36">
        <v>693.79188888888905</v>
      </c>
      <c r="AC211" s="36">
        <v>1387.7918888888889</v>
      </c>
      <c r="AD211" s="36">
        <v>1307</v>
      </c>
      <c r="AE211" s="36">
        <v>671</v>
      </c>
      <c r="AF211" s="36">
        <v>1978</v>
      </c>
      <c r="AG211" s="37">
        <v>-22.791888888888934</v>
      </c>
      <c r="AH211" s="37">
        <v>590.20811111111107</v>
      </c>
      <c r="AI211" s="38">
        <v>-3.2851189605848888E-2</v>
      </c>
      <c r="AJ211" s="38">
        <v>0.42528574769495936</v>
      </c>
      <c r="AK211" s="12" t="s">
        <v>104</v>
      </c>
      <c r="AL211" s="29" t="s">
        <v>563</v>
      </c>
      <c r="AM211" s="29" t="s">
        <v>163</v>
      </c>
      <c r="AN211" s="39" t="s">
        <v>107</v>
      </c>
      <c r="AO211" s="39" t="s">
        <v>107</v>
      </c>
      <c r="AP211" s="39" t="s">
        <v>153</v>
      </c>
      <c r="AQ211" s="59" t="s">
        <v>108</v>
      </c>
      <c r="AR211" s="28" t="s">
        <v>564</v>
      </c>
    </row>
    <row r="212" spans="1:44" ht="25.5" x14ac:dyDescent="0.2">
      <c r="A212" s="12">
        <v>207</v>
      </c>
      <c r="B212" s="27" t="s">
        <v>93</v>
      </c>
      <c r="C212" s="27" t="s">
        <v>94</v>
      </c>
      <c r="D212" s="12" t="s">
        <v>520</v>
      </c>
      <c r="E212" s="28" t="s">
        <v>521</v>
      </c>
      <c r="F212" s="28" t="s">
        <v>561</v>
      </c>
      <c r="G212" s="28" t="s">
        <v>98</v>
      </c>
      <c r="H212" s="28" t="s">
        <v>109</v>
      </c>
      <c r="I212" s="28" t="s">
        <v>242</v>
      </c>
      <c r="J212" s="28" t="s">
        <v>188</v>
      </c>
      <c r="K212" s="12" t="s">
        <v>111</v>
      </c>
      <c r="L212" s="27" t="s">
        <v>97</v>
      </c>
      <c r="M212" s="27" t="s">
        <v>97</v>
      </c>
      <c r="N212" s="31">
        <v>0</v>
      </c>
      <c r="O212" s="32">
        <v>0</v>
      </c>
      <c r="P212" s="31">
        <v>0</v>
      </c>
      <c r="Q212" s="31">
        <v>31.759409999999999</v>
      </c>
      <c r="R212" s="31">
        <v>0</v>
      </c>
      <c r="S212" s="31">
        <v>31.759409999999999</v>
      </c>
      <c r="T212" s="34">
        <v>0</v>
      </c>
      <c r="U212" s="34">
        <v>31.759409999999999</v>
      </c>
      <c r="V212" s="35">
        <v>0</v>
      </c>
      <c r="W212" s="35">
        <v>1</v>
      </c>
      <c r="X212" s="12" t="s">
        <v>97</v>
      </c>
      <c r="Y212" s="12" t="s">
        <v>97</v>
      </c>
      <c r="Z212" s="28" t="s">
        <v>97</v>
      </c>
      <c r="AA212" s="41" t="s">
        <v>97</v>
      </c>
      <c r="AB212" s="41" t="s">
        <v>97</v>
      </c>
      <c r="AC212" s="41" t="s">
        <v>97</v>
      </c>
      <c r="AD212" s="41" t="s">
        <v>97</v>
      </c>
      <c r="AE212" s="41" t="s">
        <v>97</v>
      </c>
      <c r="AF212" s="41" t="s">
        <v>97</v>
      </c>
      <c r="AG212" s="37" t="s">
        <v>97</v>
      </c>
      <c r="AH212" s="37" t="s">
        <v>97</v>
      </c>
      <c r="AI212" s="57" t="s">
        <v>97</v>
      </c>
      <c r="AJ212" s="57" t="s">
        <v>97</v>
      </c>
      <c r="AK212" s="12" t="s">
        <v>97</v>
      </c>
      <c r="AL212" s="29" t="s">
        <v>97</v>
      </c>
      <c r="AM212" s="29" t="s">
        <v>97</v>
      </c>
      <c r="AN212" s="39" t="s">
        <v>97</v>
      </c>
      <c r="AO212" s="39" t="s">
        <v>97</v>
      </c>
      <c r="AP212" s="39" t="s">
        <v>97</v>
      </c>
      <c r="AQ212" s="40" t="s">
        <v>97</v>
      </c>
      <c r="AR212" s="28" t="s">
        <v>97</v>
      </c>
    </row>
    <row r="213" spans="1:44" ht="25.5" x14ac:dyDescent="0.2">
      <c r="A213" s="12">
        <v>208</v>
      </c>
      <c r="B213" s="27" t="s">
        <v>93</v>
      </c>
      <c r="C213" s="27" t="s">
        <v>94</v>
      </c>
      <c r="D213" s="12" t="s">
        <v>520</v>
      </c>
      <c r="E213" s="28" t="s">
        <v>521</v>
      </c>
      <c r="F213" s="28" t="s">
        <v>561</v>
      </c>
      <c r="G213" s="28" t="s">
        <v>98</v>
      </c>
      <c r="H213" s="28" t="s">
        <v>112</v>
      </c>
      <c r="I213" s="28" t="s">
        <v>112</v>
      </c>
      <c r="J213" s="28" t="s">
        <v>188</v>
      </c>
      <c r="K213" s="12" t="s">
        <v>111</v>
      </c>
      <c r="L213" s="27" t="s">
        <v>97</v>
      </c>
      <c r="M213" s="27" t="s">
        <v>97</v>
      </c>
      <c r="N213" s="31">
        <v>13025.77449</v>
      </c>
      <c r="O213" s="32">
        <v>13603.985710000001</v>
      </c>
      <c r="P213" s="31">
        <v>26629.760200000001</v>
      </c>
      <c r="Q213" s="31">
        <v>-325.86286000000001</v>
      </c>
      <c r="R213" s="31">
        <v>1540.8805</v>
      </c>
      <c r="S213" s="31">
        <v>1215.01764</v>
      </c>
      <c r="T213" s="34">
        <v>-12063.105210000002</v>
      </c>
      <c r="U213" s="34">
        <v>-25414.742559999999</v>
      </c>
      <c r="V213" s="35">
        <v>-0.88673315799888475</v>
      </c>
      <c r="W213" s="35">
        <v>-0.95437369203196953</v>
      </c>
      <c r="X213" s="12" t="s">
        <v>97</v>
      </c>
      <c r="Y213" s="12" t="s">
        <v>97</v>
      </c>
      <c r="Z213" s="28" t="s">
        <v>562</v>
      </c>
      <c r="AA213" s="41">
        <v>694</v>
      </c>
      <c r="AB213" s="36">
        <v>693.79188888888893</v>
      </c>
      <c r="AC213" s="36">
        <v>1387.7918888888889</v>
      </c>
      <c r="AD213" s="41">
        <v>1307</v>
      </c>
      <c r="AE213" s="36">
        <v>671</v>
      </c>
      <c r="AF213" s="36">
        <v>1978</v>
      </c>
      <c r="AG213" s="37">
        <v>-22.791888888888934</v>
      </c>
      <c r="AH213" s="37">
        <v>590.20811111111107</v>
      </c>
      <c r="AI213" s="38">
        <v>-3.2851189605848888E-2</v>
      </c>
      <c r="AJ213" s="38">
        <v>0.42528574769495936</v>
      </c>
      <c r="AK213" s="12" t="s">
        <v>97</v>
      </c>
      <c r="AL213" s="29" t="s">
        <v>97</v>
      </c>
      <c r="AM213" s="29" t="s">
        <v>97</v>
      </c>
      <c r="AN213" s="39" t="s">
        <v>97</v>
      </c>
      <c r="AO213" s="39" t="s">
        <v>97</v>
      </c>
      <c r="AP213" s="39" t="s">
        <v>97</v>
      </c>
      <c r="AQ213" s="40" t="s">
        <v>97</v>
      </c>
      <c r="AR213" s="28" t="s">
        <v>97</v>
      </c>
    </row>
    <row r="214" spans="1:44" ht="107.25" customHeight="1" x14ac:dyDescent="0.2">
      <c r="A214" s="12">
        <v>209</v>
      </c>
      <c r="B214" s="27" t="s">
        <v>93</v>
      </c>
      <c r="C214" s="27" t="s">
        <v>94</v>
      </c>
      <c r="D214" s="12" t="s">
        <v>565</v>
      </c>
      <c r="E214" s="28" t="s">
        <v>566</v>
      </c>
      <c r="F214" s="28" t="s">
        <v>567</v>
      </c>
      <c r="G214" s="28" t="s">
        <v>568</v>
      </c>
      <c r="H214" s="28" t="s">
        <v>99</v>
      </c>
      <c r="I214" s="28" t="s">
        <v>99</v>
      </c>
      <c r="J214" s="28" t="s">
        <v>465</v>
      </c>
      <c r="K214" s="12" t="s">
        <v>101</v>
      </c>
      <c r="L214" s="27" t="s">
        <v>102</v>
      </c>
      <c r="M214" s="27" t="s">
        <v>103</v>
      </c>
      <c r="N214" s="31">
        <v>18767.4771</v>
      </c>
      <c r="O214" s="32">
        <v>19600.56121</v>
      </c>
      <c r="P214" s="31">
        <v>38368.038310000004</v>
      </c>
      <c r="Q214" s="31">
        <v>24806.103060000001</v>
      </c>
      <c r="R214" s="31">
        <v>7094.1476500000008</v>
      </c>
      <c r="S214" s="31">
        <v>31900.25071</v>
      </c>
      <c r="T214" s="34">
        <v>-12506.413559999999</v>
      </c>
      <c r="U214" s="34">
        <v>-6467.7876000000033</v>
      </c>
      <c r="V214" s="35">
        <v>-0.63806405469754401</v>
      </c>
      <c r="W214" s="35">
        <v>-0.16857227747070613</v>
      </c>
      <c r="X214" s="12" t="s">
        <v>104</v>
      </c>
      <c r="Y214" s="12" t="s">
        <v>119</v>
      </c>
      <c r="Z214" s="28" t="s">
        <v>105</v>
      </c>
      <c r="AA214" s="36" t="s">
        <v>97</v>
      </c>
      <c r="AB214" s="36" t="s">
        <v>97</v>
      </c>
      <c r="AC214" s="36" t="s">
        <v>97</v>
      </c>
      <c r="AD214" s="36" t="s">
        <v>97</v>
      </c>
      <c r="AE214" s="36" t="s">
        <v>97</v>
      </c>
      <c r="AF214" s="36" t="s">
        <v>97</v>
      </c>
      <c r="AG214" s="37" t="s">
        <v>97</v>
      </c>
      <c r="AH214" s="37" t="s">
        <v>97</v>
      </c>
      <c r="AI214" s="38" t="s">
        <v>97</v>
      </c>
      <c r="AJ214" s="38" t="s">
        <v>97</v>
      </c>
      <c r="AK214" s="12" t="s">
        <v>97</v>
      </c>
      <c r="AL214" s="29" t="s">
        <v>569</v>
      </c>
      <c r="AM214" s="29" t="s">
        <v>97</v>
      </c>
      <c r="AN214" s="39" t="s">
        <v>153</v>
      </c>
      <c r="AO214" s="39" t="s">
        <v>153</v>
      </c>
      <c r="AP214" s="39" t="s">
        <v>153</v>
      </c>
      <c r="AQ214" s="40" t="s">
        <v>192</v>
      </c>
      <c r="AR214" s="28" t="s">
        <v>570</v>
      </c>
    </row>
    <row r="215" spans="1:44" ht="25.5" x14ac:dyDescent="0.2">
      <c r="A215" s="12">
        <v>210</v>
      </c>
      <c r="B215" s="27" t="s">
        <v>93</v>
      </c>
      <c r="C215" s="27" t="s">
        <v>94</v>
      </c>
      <c r="D215" s="12" t="s">
        <v>565</v>
      </c>
      <c r="E215" s="28" t="s">
        <v>566</v>
      </c>
      <c r="F215" s="28" t="s">
        <v>567</v>
      </c>
      <c r="G215" s="28" t="s">
        <v>568</v>
      </c>
      <c r="H215" s="28" t="s">
        <v>467</v>
      </c>
      <c r="I215" s="42" t="s">
        <v>571</v>
      </c>
      <c r="J215" s="28" t="s">
        <v>465</v>
      </c>
      <c r="K215" s="12" t="s">
        <v>111</v>
      </c>
      <c r="L215" s="27" t="s">
        <v>97</v>
      </c>
      <c r="M215" s="27" t="s">
        <v>97</v>
      </c>
      <c r="N215" s="82">
        <v>16703.054619999999</v>
      </c>
      <c r="O215" s="32">
        <v>17444.499480000002</v>
      </c>
      <c r="P215" s="31">
        <v>34147.554100000001</v>
      </c>
      <c r="Q215" s="31">
        <v>22502.58425</v>
      </c>
      <c r="R215" s="31">
        <v>3859.8901299999998</v>
      </c>
      <c r="S215" s="31">
        <v>26362.47438</v>
      </c>
      <c r="T215" s="34">
        <v>-13584.609350000002</v>
      </c>
      <c r="U215" s="34">
        <v>-7785.0797200000015</v>
      </c>
      <c r="V215" s="35">
        <v>-0.77873311100583098</v>
      </c>
      <c r="W215" s="35">
        <v>-0.22798352400882502</v>
      </c>
      <c r="X215" s="12" t="s">
        <v>97</v>
      </c>
      <c r="Y215" s="12" t="s">
        <v>97</v>
      </c>
      <c r="Z215" s="28" t="s">
        <v>97</v>
      </c>
      <c r="AA215" s="36" t="s">
        <v>97</v>
      </c>
      <c r="AB215" s="36" t="s">
        <v>97</v>
      </c>
      <c r="AC215" s="36" t="s">
        <v>97</v>
      </c>
      <c r="AD215" s="36" t="s">
        <v>97</v>
      </c>
      <c r="AE215" s="36" t="s">
        <v>97</v>
      </c>
      <c r="AF215" s="36" t="s">
        <v>97</v>
      </c>
      <c r="AG215" s="37" t="s">
        <v>97</v>
      </c>
      <c r="AH215" s="37" t="s">
        <v>97</v>
      </c>
      <c r="AI215" s="38" t="s">
        <v>97</v>
      </c>
      <c r="AJ215" s="38" t="s">
        <v>97</v>
      </c>
      <c r="AK215" s="12" t="s">
        <v>97</v>
      </c>
      <c r="AL215" s="29" t="s">
        <v>97</v>
      </c>
      <c r="AM215" s="29" t="s">
        <v>97</v>
      </c>
      <c r="AN215" s="39" t="s">
        <v>97</v>
      </c>
      <c r="AO215" s="39" t="s">
        <v>97</v>
      </c>
      <c r="AP215" s="39" t="s">
        <v>97</v>
      </c>
      <c r="AQ215" s="40" t="s">
        <v>97</v>
      </c>
      <c r="AR215" s="28" t="s">
        <v>97</v>
      </c>
    </row>
    <row r="216" spans="1:44" ht="60" customHeight="1" x14ac:dyDescent="0.2">
      <c r="A216" s="12">
        <v>211</v>
      </c>
      <c r="B216" s="27" t="s">
        <v>93</v>
      </c>
      <c r="C216" s="27" t="s">
        <v>94</v>
      </c>
      <c r="D216" s="12" t="s">
        <v>565</v>
      </c>
      <c r="E216" s="28" t="s">
        <v>566</v>
      </c>
      <c r="F216" s="28" t="s">
        <v>567</v>
      </c>
      <c r="G216" s="28" t="s">
        <v>568</v>
      </c>
      <c r="H216" s="28" t="s">
        <v>467</v>
      </c>
      <c r="I216" s="28" t="s">
        <v>572</v>
      </c>
      <c r="J216" s="28" t="s">
        <v>465</v>
      </c>
      <c r="K216" s="12" t="s">
        <v>111</v>
      </c>
      <c r="L216" s="27" t="s">
        <v>97</v>
      </c>
      <c r="M216" s="27" t="s">
        <v>97</v>
      </c>
      <c r="N216" s="82">
        <v>2064.4224800000002</v>
      </c>
      <c r="O216" s="32">
        <v>2156.0617299999999</v>
      </c>
      <c r="P216" s="31">
        <v>4220.4842100000005</v>
      </c>
      <c r="Q216" s="31">
        <v>2204.8707799999997</v>
      </c>
      <c r="R216" s="31">
        <v>3234.2575200000006</v>
      </c>
      <c r="S216" s="31">
        <v>5439.1283000000003</v>
      </c>
      <c r="T216" s="34">
        <v>1078.1957900000007</v>
      </c>
      <c r="U216" s="34">
        <v>1218.6440899999998</v>
      </c>
      <c r="V216" s="35">
        <v>0.50007649363545859</v>
      </c>
      <c r="W216" s="35">
        <v>0.28874508927495779</v>
      </c>
      <c r="X216" s="12" t="s">
        <v>97</v>
      </c>
      <c r="Y216" s="12" t="s">
        <v>97</v>
      </c>
      <c r="Z216" s="28" t="s">
        <v>97</v>
      </c>
      <c r="AA216" s="36" t="s">
        <v>97</v>
      </c>
      <c r="AB216" s="36" t="s">
        <v>97</v>
      </c>
      <c r="AC216" s="36" t="s">
        <v>97</v>
      </c>
      <c r="AD216" s="36" t="s">
        <v>97</v>
      </c>
      <c r="AE216" s="36" t="s">
        <v>97</v>
      </c>
      <c r="AF216" s="36" t="s">
        <v>97</v>
      </c>
      <c r="AG216" s="37" t="s">
        <v>97</v>
      </c>
      <c r="AH216" s="37" t="s">
        <v>97</v>
      </c>
      <c r="AI216" s="38" t="s">
        <v>97</v>
      </c>
      <c r="AJ216" s="38" t="s">
        <v>97</v>
      </c>
      <c r="AK216" s="12" t="s">
        <v>97</v>
      </c>
      <c r="AL216" s="29" t="s">
        <v>97</v>
      </c>
      <c r="AM216" s="29" t="s">
        <v>97</v>
      </c>
      <c r="AN216" s="39" t="s">
        <v>97</v>
      </c>
      <c r="AO216" s="39" t="s">
        <v>97</v>
      </c>
      <c r="AP216" s="39" t="s">
        <v>97</v>
      </c>
      <c r="AQ216" s="40" t="s">
        <v>97</v>
      </c>
      <c r="AR216" s="28" t="s">
        <v>97</v>
      </c>
    </row>
    <row r="217" spans="1:44" ht="30.75" customHeight="1" x14ac:dyDescent="0.2">
      <c r="A217" s="12">
        <v>212</v>
      </c>
      <c r="B217" s="27" t="s">
        <v>93</v>
      </c>
      <c r="C217" s="27" t="s">
        <v>94</v>
      </c>
      <c r="D217" s="12" t="s">
        <v>565</v>
      </c>
      <c r="E217" s="28" t="s">
        <v>566</v>
      </c>
      <c r="F217" s="28" t="s">
        <v>567</v>
      </c>
      <c r="G217" s="28" t="s">
        <v>568</v>
      </c>
      <c r="H217" s="28" t="s">
        <v>109</v>
      </c>
      <c r="I217" s="28" t="s">
        <v>573</v>
      </c>
      <c r="J217" s="28" t="s">
        <v>465</v>
      </c>
      <c r="K217" s="12" t="s">
        <v>111</v>
      </c>
      <c r="L217" s="27" t="s">
        <v>97</v>
      </c>
      <c r="M217" s="27" t="s">
        <v>97</v>
      </c>
      <c r="N217" s="82">
        <v>16703.054619999999</v>
      </c>
      <c r="O217" s="32">
        <v>17444.499479999999</v>
      </c>
      <c r="P217" s="31">
        <v>34147.554099999994</v>
      </c>
      <c r="Q217" s="48">
        <v>22502.58425</v>
      </c>
      <c r="R217" s="31">
        <v>3859.8901299999998</v>
      </c>
      <c r="S217" s="31">
        <v>26362.47438</v>
      </c>
      <c r="T217" s="34">
        <v>-13584.609349999999</v>
      </c>
      <c r="U217" s="34">
        <v>-7785.0797199999943</v>
      </c>
      <c r="V217" s="35">
        <v>-0.77873311100583098</v>
      </c>
      <c r="W217" s="35">
        <v>-0.22798352400882485</v>
      </c>
      <c r="X217" s="12" t="s">
        <v>97</v>
      </c>
      <c r="Y217" s="12" t="s">
        <v>97</v>
      </c>
      <c r="Z217" s="28" t="s">
        <v>97</v>
      </c>
      <c r="AA217" s="36" t="s">
        <v>97</v>
      </c>
      <c r="AB217" s="36" t="s">
        <v>97</v>
      </c>
      <c r="AC217" s="36" t="s">
        <v>97</v>
      </c>
      <c r="AD217" s="36" t="s">
        <v>97</v>
      </c>
      <c r="AE217" s="36" t="s">
        <v>97</v>
      </c>
      <c r="AF217" s="36" t="s">
        <v>97</v>
      </c>
      <c r="AG217" s="37" t="s">
        <v>97</v>
      </c>
      <c r="AH217" s="37" t="s">
        <v>97</v>
      </c>
      <c r="AI217" s="38" t="s">
        <v>97</v>
      </c>
      <c r="AJ217" s="38" t="s">
        <v>97</v>
      </c>
      <c r="AK217" s="12" t="s">
        <v>97</v>
      </c>
      <c r="AL217" s="29" t="s">
        <v>97</v>
      </c>
      <c r="AM217" s="29" t="s">
        <v>97</v>
      </c>
      <c r="AN217" s="39" t="s">
        <v>97</v>
      </c>
      <c r="AO217" s="39" t="s">
        <v>97</v>
      </c>
      <c r="AP217" s="39" t="s">
        <v>97</v>
      </c>
      <c r="AQ217" s="40" t="s">
        <v>97</v>
      </c>
      <c r="AR217" s="28" t="s">
        <v>97</v>
      </c>
    </row>
    <row r="218" spans="1:44" ht="25.5" x14ac:dyDescent="0.2">
      <c r="A218" s="12">
        <v>213</v>
      </c>
      <c r="B218" s="27" t="s">
        <v>93</v>
      </c>
      <c r="C218" s="27" t="s">
        <v>94</v>
      </c>
      <c r="D218" s="12" t="s">
        <v>565</v>
      </c>
      <c r="E218" s="28" t="s">
        <v>566</v>
      </c>
      <c r="F218" s="28" t="s">
        <v>567</v>
      </c>
      <c r="G218" s="28" t="s">
        <v>568</v>
      </c>
      <c r="H218" s="28" t="s">
        <v>112</v>
      </c>
      <c r="I218" s="28" t="s">
        <v>112</v>
      </c>
      <c r="J218" s="28" t="s">
        <v>465</v>
      </c>
      <c r="K218" s="12" t="s">
        <v>111</v>
      </c>
      <c r="L218" s="27" t="s">
        <v>97</v>
      </c>
      <c r="M218" s="27" t="s">
        <v>97</v>
      </c>
      <c r="N218" s="31">
        <v>0</v>
      </c>
      <c r="O218" s="32">
        <v>0</v>
      </c>
      <c r="P218" s="31">
        <v>0</v>
      </c>
      <c r="Q218" s="31">
        <v>98.648030000000006</v>
      </c>
      <c r="R218" s="31">
        <v>0</v>
      </c>
      <c r="S218" s="31">
        <v>98.648030000000006</v>
      </c>
      <c r="T218" s="34">
        <v>0</v>
      </c>
      <c r="U218" s="34">
        <v>98.648030000000006</v>
      </c>
      <c r="V218" s="35">
        <v>0</v>
      </c>
      <c r="W218" s="35">
        <v>1</v>
      </c>
      <c r="X218" s="12" t="s">
        <v>97</v>
      </c>
      <c r="Y218" s="12" t="s">
        <v>97</v>
      </c>
      <c r="Z218" s="28" t="s">
        <v>97</v>
      </c>
      <c r="AA218" s="36" t="s">
        <v>97</v>
      </c>
      <c r="AB218" s="36" t="s">
        <v>97</v>
      </c>
      <c r="AC218" s="36" t="s">
        <v>97</v>
      </c>
      <c r="AD218" s="36" t="s">
        <v>97</v>
      </c>
      <c r="AE218" s="36" t="s">
        <v>97</v>
      </c>
      <c r="AF218" s="36" t="s">
        <v>97</v>
      </c>
      <c r="AG218" s="37" t="s">
        <v>97</v>
      </c>
      <c r="AH218" s="37" t="s">
        <v>97</v>
      </c>
      <c r="AI218" s="38" t="s">
        <v>97</v>
      </c>
      <c r="AJ218" s="38" t="s">
        <v>97</v>
      </c>
      <c r="AK218" s="12" t="s">
        <v>97</v>
      </c>
      <c r="AL218" s="29" t="s">
        <v>97</v>
      </c>
      <c r="AM218" s="29" t="s">
        <v>97</v>
      </c>
      <c r="AN218" s="39" t="s">
        <v>97</v>
      </c>
      <c r="AO218" s="39" t="s">
        <v>97</v>
      </c>
      <c r="AP218" s="39" t="s">
        <v>97</v>
      </c>
      <c r="AQ218" s="40" t="s">
        <v>97</v>
      </c>
      <c r="AR218" s="28" t="s">
        <v>97</v>
      </c>
    </row>
    <row r="219" spans="1:44" ht="93.75" customHeight="1" x14ac:dyDescent="0.2">
      <c r="A219" s="12">
        <v>214</v>
      </c>
      <c r="B219" s="27" t="s">
        <v>93</v>
      </c>
      <c r="C219" s="27" t="s">
        <v>94</v>
      </c>
      <c r="D219" s="12" t="s">
        <v>565</v>
      </c>
      <c r="E219" s="28" t="s">
        <v>566</v>
      </c>
      <c r="F219" s="28" t="s">
        <v>574</v>
      </c>
      <c r="G219" s="28" t="s">
        <v>575</v>
      </c>
      <c r="H219" s="28" t="s">
        <v>99</v>
      </c>
      <c r="I219" s="28" t="s">
        <v>99</v>
      </c>
      <c r="J219" s="28" t="s">
        <v>465</v>
      </c>
      <c r="K219" s="12" t="s">
        <v>101</v>
      </c>
      <c r="L219" s="27" t="s">
        <v>102</v>
      </c>
      <c r="M219" s="27" t="s">
        <v>103</v>
      </c>
      <c r="N219" s="31">
        <v>3389.4810299999999</v>
      </c>
      <c r="O219" s="32">
        <v>3539.9393399999999</v>
      </c>
      <c r="P219" s="31">
        <v>6929.4203699999998</v>
      </c>
      <c r="Q219" s="31">
        <v>15.423410000000001</v>
      </c>
      <c r="R219" s="31">
        <v>504.43226000000004</v>
      </c>
      <c r="S219" s="31">
        <v>519.85567000000003</v>
      </c>
      <c r="T219" s="34">
        <v>-3035.5070799999999</v>
      </c>
      <c r="U219" s="34">
        <v>-6409.5646999999999</v>
      </c>
      <c r="V219" s="35">
        <v>-0.85750256952143133</v>
      </c>
      <c r="W219" s="35">
        <v>-0.92497847695160107</v>
      </c>
      <c r="X219" s="12" t="s">
        <v>104</v>
      </c>
      <c r="Y219" s="12" t="s">
        <v>104</v>
      </c>
      <c r="Z219" s="28" t="s">
        <v>105</v>
      </c>
      <c r="AA219" s="36" t="s">
        <v>97</v>
      </c>
      <c r="AB219" s="36" t="s">
        <v>97</v>
      </c>
      <c r="AC219" s="36" t="s">
        <v>97</v>
      </c>
      <c r="AD219" s="36" t="s">
        <v>97</v>
      </c>
      <c r="AE219" s="36" t="s">
        <v>97</v>
      </c>
      <c r="AF219" s="36" t="s">
        <v>97</v>
      </c>
      <c r="AG219" s="37" t="s">
        <v>97</v>
      </c>
      <c r="AH219" s="37" t="s">
        <v>97</v>
      </c>
      <c r="AI219" s="38" t="s">
        <v>97</v>
      </c>
      <c r="AJ219" s="38" t="s">
        <v>97</v>
      </c>
      <c r="AK219" s="12" t="s">
        <v>97</v>
      </c>
      <c r="AL219" s="29" t="s">
        <v>106</v>
      </c>
      <c r="AM219" s="29" t="s">
        <v>97</v>
      </c>
      <c r="AN219" s="39" t="s">
        <v>153</v>
      </c>
      <c r="AO219" s="39" t="s">
        <v>153</v>
      </c>
      <c r="AP219" s="39" t="s">
        <v>153</v>
      </c>
      <c r="AQ219" s="40" t="s">
        <v>192</v>
      </c>
      <c r="AR219" s="28" t="s">
        <v>576</v>
      </c>
    </row>
    <row r="220" spans="1:44" ht="25.5" x14ac:dyDescent="0.2">
      <c r="A220" s="12">
        <v>215</v>
      </c>
      <c r="B220" s="27" t="s">
        <v>93</v>
      </c>
      <c r="C220" s="27" t="s">
        <v>94</v>
      </c>
      <c r="D220" s="12" t="s">
        <v>565</v>
      </c>
      <c r="E220" s="28" t="s">
        <v>566</v>
      </c>
      <c r="F220" s="28" t="s">
        <v>574</v>
      </c>
      <c r="G220" s="28" t="s">
        <v>575</v>
      </c>
      <c r="H220" s="28" t="s">
        <v>467</v>
      </c>
      <c r="I220" s="28" t="s">
        <v>577</v>
      </c>
      <c r="J220" s="28" t="s">
        <v>465</v>
      </c>
      <c r="K220" s="12" t="s">
        <v>101</v>
      </c>
      <c r="L220" s="27" t="s">
        <v>97</v>
      </c>
      <c r="M220" s="27" t="s">
        <v>97</v>
      </c>
      <c r="N220" s="31">
        <v>3389.4810299999999</v>
      </c>
      <c r="O220" s="32">
        <v>3539.9393399999999</v>
      </c>
      <c r="P220" s="31">
        <v>6929.4203699999998</v>
      </c>
      <c r="Q220" s="31">
        <v>15.423410000000001</v>
      </c>
      <c r="R220" s="31">
        <v>504.43226000000004</v>
      </c>
      <c r="S220" s="31">
        <v>519.85567000000003</v>
      </c>
      <c r="T220" s="34">
        <v>-3035.5070799999999</v>
      </c>
      <c r="U220" s="34">
        <v>-6409.5646999999999</v>
      </c>
      <c r="V220" s="35">
        <v>-0.85750256952143133</v>
      </c>
      <c r="W220" s="35">
        <v>-0.92497847695160107</v>
      </c>
      <c r="X220" s="12" t="s">
        <v>97</v>
      </c>
      <c r="Y220" s="12" t="s">
        <v>97</v>
      </c>
      <c r="Z220" s="28" t="s">
        <v>97</v>
      </c>
      <c r="AA220" s="36" t="s">
        <v>97</v>
      </c>
      <c r="AB220" s="36" t="s">
        <v>97</v>
      </c>
      <c r="AC220" s="36" t="s">
        <v>97</v>
      </c>
      <c r="AD220" s="36" t="s">
        <v>97</v>
      </c>
      <c r="AE220" s="36" t="s">
        <v>97</v>
      </c>
      <c r="AF220" s="36" t="s">
        <v>97</v>
      </c>
      <c r="AG220" s="37" t="s">
        <v>97</v>
      </c>
      <c r="AH220" s="37" t="s">
        <v>97</v>
      </c>
      <c r="AI220" s="38" t="s">
        <v>97</v>
      </c>
      <c r="AJ220" s="38" t="s">
        <v>97</v>
      </c>
      <c r="AK220" s="12" t="s">
        <v>97</v>
      </c>
      <c r="AL220" s="29" t="s">
        <v>97</v>
      </c>
      <c r="AM220" s="29" t="s">
        <v>97</v>
      </c>
      <c r="AN220" s="39" t="s">
        <v>97</v>
      </c>
      <c r="AO220" s="39" t="s">
        <v>97</v>
      </c>
      <c r="AP220" s="39" t="s">
        <v>97</v>
      </c>
      <c r="AQ220" s="40" t="s">
        <v>97</v>
      </c>
      <c r="AR220" s="28" t="s">
        <v>97</v>
      </c>
    </row>
    <row r="221" spans="1:44" ht="38.25" x14ac:dyDescent="0.2">
      <c r="A221" s="12">
        <v>216</v>
      </c>
      <c r="B221" s="27" t="s">
        <v>93</v>
      </c>
      <c r="C221" s="27" t="s">
        <v>94</v>
      </c>
      <c r="D221" s="12" t="s">
        <v>578</v>
      </c>
      <c r="E221" s="28" t="s">
        <v>579</v>
      </c>
      <c r="F221" s="28" t="s">
        <v>580</v>
      </c>
      <c r="G221" s="28" t="s">
        <v>98</v>
      </c>
      <c r="H221" s="28" t="s">
        <v>117</v>
      </c>
      <c r="I221" s="28" t="s">
        <v>117</v>
      </c>
      <c r="J221" s="28" t="s">
        <v>359</v>
      </c>
      <c r="K221" s="12" t="s">
        <v>101</v>
      </c>
      <c r="L221" s="27" t="s">
        <v>102</v>
      </c>
      <c r="M221" s="27" t="s">
        <v>103</v>
      </c>
      <c r="N221" s="31">
        <v>0</v>
      </c>
      <c r="O221" s="32">
        <v>0</v>
      </c>
      <c r="P221" s="31">
        <v>0</v>
      </c>
      <c r="Q221" s="31">
        <v>-226.30501000000001</v>
      </c>
      <c r="R221" s="31">
        <v>-413.57411999999999</v>
      </c>
      <c r="S221" s="31">
        <v>-639.87913000000003</v>
      </c>
      <c r="T221" s="34">
        <v>-413.57411999999999</v>
      </c>
      <c r="U221" s="34">
        <v>-639.87913000000003</v>
      </c>
      <c r="V221" s="35">
        <v>-1</v>
      </c>
      <c r="W221" s="35">
        <v>-1</v>
      </c>
      <c r="X221" s="12" t="s">
        <v>104</v>
      </c>
      <c r="Y221" s="12" t="s">
        <v>104</v>
      </c>
      <c r="Z221" s="28" t="s">
        <v>105</v>
      </c>
      <c r="AA221" s="36" t="s">
        <v>97</v>
      </c>
      <c r="AB221" s="36" t="s">
        <v>97</v>
      </c>
      <c r="AC221" s="36" t="s">
        <v>97</v>
      </c>
      <c r="AD221" s="36" t="s">
        <v>97</v>
      </c>
      <c r="AE221" s="36" t="s">
        <v>97</v>
      </c>
      <c r="AF221" s="36" t="s">
        <v>97</v>
      </c>
      <c r="AG221" s="37" t="s">
        <v>97</v>
      </c>
      <c r="AH221" s="37" t="s">
        <v>97</v>
      </c>
      <c r="AI221" s="38" t="s">
        <v>97</v>
      </c>
      <c r="AJ221" s="38" t="s">
        <v>97</v>
      </c>
      <c r="AK221" s="12" t="s">
        <v>97</v>
      </c>
      <c r="AL221" s="29" t="s">
        <v>106</v>
      </c>
      <c r="AM221" s="29" t="s">
        <v>97</v>
      </c>
      <c r="AN221" s="39" t="s">
        <v>107</v>
      </c>
      <c r="AO221" s="39" t="s">
        <v>107</v>
      </c>
      <c r="AP221" s="39" t="s">
        <v>153</v>
      </c>
      <c r="AQ221" s="40" t="s">
        <v>108</v>
      </c>
      <c r="AR221" s="28" t="s">
        <v>97</v>
      </c>
    </row>
    <row r="222" spans="1:44" ht="55.9" customHeight="1" x14ac:dyDescent="0.2">
      <c r="A222" s="12">
        <v>217</v>
      </c>
      <c r="B222" s="27" t="s">
        <v>93</v>
      </c>
      <c r="C222" s="27" t="s">
        <v>94</v>
      </c>
      <c r="D222" s="12" t="s">
        <v>578</v>
      </c>
      <c r="E222" s="28" t="s">
        <v>579</v>
      </c>
      <c r="F222" s="28" t="s">
        <v>581</v>
      </c>
      <c r="G222" s="28" t="s">
        <v>582</v>
      </c>
      <c r="H222" s="28" t="s">
        <v>99</v>
      </c>
      <c r="I222" s="28" t="s">
        <v>99</v>
      </c>
      <c r="J222" s="28" t="s">
        <v>188</v>
      </c>
      <c r="K222" s="12" t="s">
        <v>101</v>
      </c>
      <c r="L222" s="27" t="s">
        <v>102</v>
      </c>
      <c r="M222" s="27" t="s">
        <v>103</v>
      </c>
      <c r="N222" s="31">
        <v>38567.041210000003</v>
      </c>
      <c r="O222" s="32">
        <v>40279.023549999998</v>
      </c>
      <c r="P222" s="31">
        <v>78846.064760000008</v>
      </c>
      <c r="Q222" s="31">
        <v>20512.802450000003</v>
      </c>
      <c r="R222" s="31">
        <v>24281.374809999998</v>
      </c>
      <c r="S222" s="31">
        <v>44794.177259999997</v>
      </c>
      <c r="T222" s="34">
        <v>-15997.648740000001</v>
      </c>
      <c r="U222" s="34">
        <v>-34051.887500000012</v>
      </c>
      <c r="V222" s="35">
        <v>-0.39717071890140199</v>
      </c>
      <c r="W222" s="35">
        <v>-0.43187808552843759</v>
      </c>
      <c r="X222" s="12" t="s">
        <v>104</v>
      </c>
      <c r="Y222" s="12" t="s">
        <v>119</v>
      </c>
      <c r="Z222" s="28" t="s">
        <v>583</v>
      </c>
      <c r="AA222" s="36">
        <v>17.5</v>
      </c>
      <c r="AB222" s="36">
        <v>17.5</v>
      </c>
      <c r="AC222" s="36">
        <v>35</v>
      </c>
      <c r="AD222" s="43">
        <v>6.87</v>
      </c>
      <c r="AE222" s="36">
        <v>12.4</v>
      </c>
      <c r="AF222" s="36">
        <v>19.27</v>
      </c>
      <c r="AG222" s="37">
        <v>-5.0999999999999996</v>
      </c>
      <c r="AH222" s="37">
        <v>-15.73</v>
      </c>
      <c r="AI222" s="38">
        <v>-0.29142857142857143</v>
      </c>
      <c r="AJ222" s="38">
        <v>-0.44942857142857146</v>
      </c>
      <c r="AK222" s="12" t="s">
        <v>119</v>
      </c>
      <c r="AL222" s="29" t="s">
        <v>584</v>
      </c>
      <c r="AM222" s="29" t="s">
        <v>585</v>
      </c>
      <c r="AN222" s="39" t="s">
        <v>153</v>
      </c>
      <c r="AO222" s="39" t="s">
        <v>153</v>
      </c>
      <c r="AP222" s="39" t="s">
        <v>153</v>
      </c>
      <c r="AQ222" s="40" t="s">
        <v>192</v>
      </c>
      <c r="AR222" s="28" t="s">
        <v>586</v>
      </c>
    </row>
    <row r="223" spans="1:44" ht="25.5" x14ac:dyDescent="0.2">
      <c r="A223" s="12">
        <v>218</v>
      </c>
      <c r="B223" s="27" t="s">
        <v>93</v>
      </c>
      <c r="C223" s="27" t="s">
        <v>94</v>
      </c>
      <c r="D223" s="12" t="s">
        <v>578</v>
      </c>
      <c r="E223" s="28" t="s">
        <v>579</v>
      </c>
      <c r="F223" s="28" t="s">
        <v>581</v>
      </c>
      <c r="G223" s="28" t="s">
        <v>582</v>
      </c>
      <c r="H223" s="28" t="s">
        <v>334</v>
      </c>
      <c r="I223" s="28" t="s">
        <v>587</v>
      </c>
      <c r="J223" s="28" t="s">
        <v>188</v>
      </c>
      <c r="K223" s="12" t="s">
        <v>101</v>
      </c>
      <c r="L223" s="27" t="s">
        <v>97</v>
      </c>
      <c r="M223" s="27" t="s">
        <v>97</v>
      </c>
      <c r="N223" s="31">
        <v>38567.041210000003</v>
      </c>
      <c r="O223" s="32">
        <v>40279.023549999998</v>
      </c>
      <c r="P223" s="31">
        <v>78846.064760000008</v>
      </c>
      <c r="Q223" s="31">
        <v>20512.802450000003</v>
      </c>
      <c r="R223" s="31">
        <v>24281.374809999998</v>
      </c>
      <c r="S223" s="31">
        <v>44794.177259999997</v>
      </c>
      <c r="T223" s="34">
        <v>-15997.648740000001</v>
      </c>
      <c r="U223" s="34">
        <v>-34051.887500000012</v>
      </c>
      <c r="V223" s="35">
        <v>-0.39717071890140199</v>
      </c>
      <c r="W223" s="35">
        <v>-0.43187808552843759</v>
      </c>
      <c r="X223" s="12" t="s">
        <v>97</v>
      </c>
      <c r="Y223" s="12" t="s">
        <v>97</v>
      </c>
      <c r="Z223" s="28" t="s">
        <v>583</v>
      </c>
      <c r="AA223" s="36">
        <v>17.5</v>
      </c>
      <c r="AB223" s="36">
        <v>17.5</v>
      </c>
      <c r="AC223" s="36">
        <v>35</v>
      </c>
      <c r="AD223" s="43">
        <v>6.87</v>
      </c>
      <c r="AE223" s="36">
        <v>12.4</v>
      </c>
      <c r="AF223" s="36">
        <v>19.27</v>
      </c>
      <c r="AG223" s="37">
        <v>-5.0999999999999996</v>
      </c>
      <c r="AH223" s="37">
        <v>-15.73</v>
      </c>
      <c r="AI223" s="38">
        <v>-0.29142857142857143</v>
      </c>
      <c r="AJ223" s="38">
        <v>-0.44942857142857146</v>
      </c>
      <c r="AK223" s="12" t="s">
        <v>97</v>
      </c>
      <c r="AL223" s="29" t="s">
        <v>97</v>
      </c>
      <c r="AM223" s="29" t="s">
        <v>97</v>
      </c>
      <c r="AN223" s="39" t="s">
        <v>97</v>
      </c>
      <c r="AO223" s="39" t="s">
        <v>97</v>
      </c>
      <c r="AP223" s="39" t="s">
        <v>97</v>
      </c>
      <c r="AQ223" s="40" t="s">
        <v>97</v>
      </c>
      <c r="AR223" s="28" t="s">
        <v>97</v>
      </c>
    </row>
    <row r="224" spans="1:44" ht="68.25" customHeight="1" x14ac:dyDescent="0.2">
      <c r="A224" s="12">
        <v>219</v>
      </c>
      <c r="B224" s="27" t="s">
        <v>93</v>
      </c>
      <c r="C224" s="27" t="s">
        <v>94</v>
      </c>
      <c r="D224" s="12" t="s">
        <v>578</v>
      </c>
      <c r="E224" s="28" t="s">
        <v>579</v>
      </c>
      <c r="F224" s="28" t="s">
        <v>588</v>
      </c>
      <c r="G224" s="28" t="s">
        <v>589</v>
      </c>
      <c r="H224" s="28" t="s">
        <v>99</v>
      </c>
      <c r="I224" s="28" t="s">
        <v>99</v>
      </c>
      <c r="J224" s="28" t="s">
        <v>188</v>
      </c>
      <c r="K224" s="12" t="s">
        <v>101</v>
      </c>
      <c r="L224" s="27" t="s">
        <v>102</v>
      </c>
      <c r="M224" s="27" t="s">
        <v>103</v>
      </c>
      <c r="N224" s="31">
        <v>1164.6482800000001</v>
      </c>
      <c r="O224" s="32">
        <v>1216.3467499999999</v>
      </c>
      <c r="P224" s="31">
        <v>2380.99503</v>
      </c>
      <c r="Q224" s="31">
        <v>45.849550000000001</v>
      </c>
      <c r="R224" s="31">
        <v>119.069</v>
      </c>
      <c r="S224" s="31">
        <v>164.91855000000001</v>
      </c>
      <c r="T224" s="34">
        <v>-1097.27775</v>
      </c>
      <c r="U224" s="34">
        <v>-2216.0764800000002</v>
      </c>
      <c r="V224" s="35">
        <v>-0.90210932861044768</v>
      </c>
      <c r="W224" s="35">
        <v>-0.93073544970818356</v>
      </c>
      <c r="X224" s="12" t="s">
        <v>104</v>
      </c>
      <c r="Y224" s="12" t="s">
        <v>104</v>
      </c>
      <c r="Z224" s="28" t="s">
        <v>590</v>
      </c>
      <c r="AA224" s="36">
        <v>6</v>
      </c>
      <c r="AB224" s="36">
        <v>6</v>
      </c>
      <c r="AC224" s="36">
        <v>12</v>
      </c>
      <c r="AD224" s="36">
        <v>0</v>
      </c>
      <c r="AE224" s="36">
        <v>0</v>
      </c>
      <c r="AF224" s="36">
        <v>0</v>
      </c>
      <c r="AG224" s="37">
        <v>-6</v>
      </c>
      <c r="AH224" s="37">
        <v>-12</v>
      </c>
      <c r="AI224" s="38">
        <v>-1</v>
      </c>
      <c r="AJ224" s="38">
        <v>-1</v>
      </c>
      <c r="AK224" s="12" t="s">
        <v>119</v>
      </c>
      <c r="AL224" s="29" t="s">
        <v>106</v>
      </c>
      <c r="AM224" s="29" t="s">
        <v>591</v>
      </c>
      <c r="AN224" s="39" t="s">
        <v>153</v>
      </c>
      <c r="AO224" s="39" t="s">
        <v>153</v>
      </c>
      <c r="AP224" s="39" t="s">
        <v>153</v>
      </c>
      <c r="AQ224" s="40" t="s">
        <v>192</v>
      </c>
      <c r="AR224" s="28" t="s">
        <v>592</v>
      </c>
    </row>
    <row r="225" spans="1:44" ht="25.5" x14ac:dyDescent="0.2">
      <c r="A225" s="12">
        <v>220</v>
      </c>
      <c r="B225" s="27" t="s">
        <v>93</v>
      </c>
      <c r="C225" s="27" t="s">
        <v>94</v>
      </c>
      <c r="D225" s="12" t="s">
        <v>578</v>
      </c>
      <c r="E225" s="28" t="s">
        <v>579</v>
      </c>
      <c r="F225" s="28" t="s">
        <v>588</v>
      </c>
      <c r="G225" s="28" t="s">
        <v>589</v>
      </c>
      <c r="H225" s="28" t="s">
        <v>334</v>
      </c>
      <c r="I225" s="28" t="s">
        <v>593</v>
      </c>
      <c r="J225" s="28" t="s">
        <v>188</v>
      </c>
      <c r="K225" s="12" t="s">
        <v>101</v>
      </c>
      <c r="L225" s="27" t="s">
        <v>97</v>
      </c>
      <c r="M225" s="27" t="s">
        <v>97</v>
      </c>
      <c r="N225" s="31">
        <v>1164.6482800000001</v>
      </c>
      <c r="O225" s="32">
        <v>1216.3467499999999</v>
      </c>
      <c r="P225" s="31">
        <v>2380.99503</v>
      </c>
      <c r="Q225" s="31">
        <v>45.849550000000001</v>
      </c>
      <c r="R225" s="31">
        <v>119.069</v>
      </c>
      <c r="S225" s="31">
        <v>164.91855000000001</v>
      </c>
      <c r="T225" s="34">
        <v>-1097.27775</v>
      </c>
      <c r="U225" s="34">
        <v>-2216.0764800000002</v>
      </c>
      <c r="V225" s="35">
        <v>-0.90210932861044768</v>
      </c>
      <c r="W225" s="35">
        <v>-0.93073544970818356</v>
      </c>
      <c r="X225" s="12" t="s">
        <v>97</v>
      </c>
      <c r="Y225" s="12" t="s">
        <v>97</v>
      </c>
      <c r="Z225" s="28" t="s">
        <v>590</v>
      </c>
      <c r="AA225" s="36">
        <v>5.5</v>
      </c>
      <c r="AB225" s="36">
        <v>6</v>
      </c>
      <c r="AC225" s="36">
        <v>11.5</v>
      </c>
      <c r="AD225" s="36">
        <v>0</v>
      </c>
      <c r="AE225" s="36">
        <v>0</v>
      </c>
      <c r="AF225" s="36">
        <v>0</v>
      </c>
      <c r="AG225" s="37">
        <v>-6</v>
      </c>
      <c r="AH225" s="37">
        <v>-11.5</v>
      </c>
      <c r="AI225" s="38">
        <v>-1</v>
      </c>
      <c r="AJ225" s="38">
        <v>-1</v>
      </c>
      <c r="AK225" s="12" t="s">
        <v>97</v>
      </c>
      <c r="AL225" s="29" t="s">
        <v>97</v>
      </c>
      <c r="AM225" s="29" t="s">
        <v>97</v>
      </c>
      <c r="AN225" s="39" t="s">
        <v>97</v>
      </c>
      <c r="AO225" s="39" t="s">
        <v>97</v>
      </c>
      <c r="AP225" s="39" t="s">
        <v>97</v>
      </c>
      <c r="AQ225" s="40" t="s">
        <v>97</v>
      </c>
      <c r="AR225" s="28" t="s">
        <v>97</v>
      </c>
    </row>
    <row r="226" spans="1:44" ht="46.9" customHeight="1" x14ac:dyDescent="0.2">
      <c r="A226" s="12">
        <v>221</v>
      </c>
      <c r="B226" s="27" t="s">
        <v>93</v>
      </c>
      <c r="C226" s="27" t="s">
        <v>94</v>
      </c>
      <c r="D226" s="12" t="s">
        <v>578</v>
      </c>
      <c r="E226" s="28" t="s">
        <v>579</v>
      </c>
      <c r="F226" s="28" t="s">
        <v>594</v>
      </c>
      <c r="G226" s="28" t="s">
        <v>595</v>
      </c>
      <c r="H226" s="28" t="s">
        <v>99</v>
      </c>
      <c r="I226" s="28" t="s">
        <v>99</v>
      </c>
      <c r="J226" s="28" t="s">
        <v>188</v>
      </c>
      <c r="K226" s="12" t="s">
        <v>101</v>
      </c>
      <c r="L226" s="27" t="s">
        <v>102</v>
      </c>
      <c r="M226" s="27" t="s">
        <v>103</v>
      </c>
      <c r="N226" s="31">
        <v>37551.086929999998</v>
      </c>
      <c r="O226" s="32">
        <v>39217.971279999998</v>
      </c>
      <c r="P226" s="31">
        <v>76769.058209999988</v>
      </c>
      <c r="Q226" s="31">
        <v>7943.6260300000004</v>
      </c>
      <c r="R226" s="31">
        <v>782.24133999999992</v>
      </c>
      <c r="S226" s="31">
        <v>8725.8673699999999</v>
      </c>
      <c r="T226" s="34">
        <v>-38435.729939999997</v>
      </c>
      <c r="U226" s="34">
        <v>-68043.190839999996</v>
      </c>
      <c r="V226" s="35">
        <v>-0.98005400803587917</v>
      </c>
      <c r="W226" s="35">
        <v>-0.88633614149426476</v>
      </c>
      <c r="X226" s="12" t="s">
        <v>119</v>
      </c>
      <c r="Y226" s="12" t="s">
        <v>119</v>
      </c>
      <c r="Z226" s="28" t="s">
        <v>596</v>
      </c>
      <c r="AA226" s="36">
        <v>197</v>
      </c>
      <c r="AB226" s="36">
        <v>197</v>
      </c>
      <c r="AC226" s="36">
        <v>394</v>
      </c>
      <c r="AD226" s="36">
        <v>23</v>
      </c>
      <c r="AE226" s="36">
        <v>1</v>
      </c>
      <c r="AF226" s="36">
        <v>24</v>
      </c>
      <c r="AG226" s="37">
        <v>-196</v>
      </c>
      <c r="AH226" s="37">
        <v>-370</v>
      </c>
      <c r="AI226" s="38">
        <v>-0.99492385786802029</v>
      </c>
      <c r="AJ226" s="38">
        <v>-0.93908629441624369</v>
      </c>
      <c r="AK226" s="12" t="s">
        <v>119</v>
      </c>
      <c r="AL226" s="29" t="s">
        <v>597</v>
      </c>
      <c r="AM226" s="29" t="s">
        <v>585</v>
      </c>
      <c r="AN226" s="39" t="s">
        <v>153</v>
      </c>
      <c r="AO226" s="39" t="s">
        <v>153</v>
      </c>
      <c r="AP226" s="39" t="s">
        <v>153</v>
      </c>
      <c r="AQ226" s="40" t="s">
        <v>192</v>
      </c>
      <c r="AR226" s="28" t="s">
        <v>598</v>
      </c>
    </row>
    <row r="227" spans="1:44" ht="25.5" x14ac:dyDescent="0.2">
      <c r="A227" s="12">
        <v>222</v>
      </c>
      <c r="B227" s="27" t="s">
        <v>93</v>
      </c>
      <c r="C227" s="27" t="s">
        <v>94</v>
      </c>
      <c r="D227" s="12" t="s">
        <v>578</v>
      </c>
      <c r="E227" s="28" t="s">
        <v>579</v>
      </c>
      <c r="F227" s="28" t="s">
        <v>594</v>
      </c>
      <c r="G227" s="28" t="s">
        <v>595</v>
      </c>
      <c r="H227" s="28" t="s">
        <v>334</v>
      </c>
      <c r="I227" s="28" t="s">
        <v>335</v>
      </c>
      <c r="J227" s="28" t="s">
        <v>188</v>
      </c>
      <c r="K227" s="12" t="s">
        <v>101</v>
      </c>
      <c r="L227" s="27" t="s">
        <v>97</v>
      </c>
      <c r="M227" s="27" t="s">
        <v>97</v>
      </c>
      <c r="N227" s="31">
        <v>37551.086929999998</v>
      </c>
      <c r="O227" s="32">
        <v>39217.971279999998</v>
      </c>
      <c r="P227" s="31">
        <v>76769.058209999988</v>
      </c>
      <c r="Q227" s="31">
        <v>7943.6260300000004</v>
      </c>
      <c r="R227" s="31">
        <v>782.24133999999992</v>
      </c>
      <c r="S227" s="31">
        <v>8725.8673699999999</v>
      </c>
      <c r="T227" s="34">
        <v>-38435.729939999997</v>
      </c>
      <c r="U227" s="34">
        <v>-68043.190839999996</v>
      </c>
      <c r="V227" s="35">
        <v>-0.98005400803587917</v>
      </c>
      <c r="W227" s="35">
        <v>-0.88633614149426476</v>
      </c>
      <c r="X227" s="12" t="s">
        <v>97</v>
      </c>
      <c r="Y227" s="12" t="s">
        <v>97</v>
      </c>
      <c r="Z227" s="28" t="s">
        <v>596</v>
      </c>
      <c r="AA227" s="36">
        <v>197</v>
      </c>
      <c r="AB227" s="36">
        <v>197</v>
      </c>
      <c r="AC227" s="36">
        <v>394</v>
      </c>
      <c r="AD227" s="36">
        <v>23</v>
      </c>
      <c r="AE227" s="36">
        <v>1</v>
      </c>
      <c r="AF227" s="36">
        <v>24</v>
      </c>
      <c r="AG227" s="37">
        <v>-196</v>
      </c>
      <c r="AH227" s="37">
        <v>-370</v>
      </c>
      <c r="AI227" s="38">
        <v>-0.99492385786802029</v>
      </c>
      <c r="AJ227" s="38">
        <v>-0.93908629441624369</v>
      </c>
      <c r="AK227" s="12" t="s">
        <v>97</v>
      </c>
      <c r="AL227" s="29" t="s">
        <v>97</v>
      </c>
      <c r="AM227" s="29" t="s">
        <v>97</v>
      </c>
      <c r="AN227" s="39" t="s">
        <v>97</v>
      </c>
      <c r="AO227" s="39" t="s">
        <v>97</v>
      </c>
      <c r="AP227" s="39" t="s">
        <v>97</v>
      </c>
      <c r="AQ227" s="40" t="s">
        <v>97</v>
      </c>
      <c r="AR227" s="28" t="s">
        <v>97</v>
      </c>
    </row>
    <row r="228" spans="1:44" ht="38.25" x14ac:dyDescent="0.2">
      <c r="A228" s="12">
        <v>223</v>
      </c>
      <c r="B228" s="27" t="s">
        <v>93</v>
      </c>
      <c r="C228" s="27" t="s">
        <v>94</v>
      </c>
      <c r="D228" s="12" t="s">
        <v>578</v>
      </c>
      <c r="E228" s="28" t="s">
        <v>579</v>
      </c>
      <c r="F228" s="28" t="s">
        <v>599</v>
      </c>
      <c r="G228" s="28" t="s">
        <v>600</v>
      </c>
      <c r="H228" s="28" t="s">
        <v>117</v>
      </c>
      <c r="I228" s="28" t="s">
        <v>117</v>
      </c>
      <c r="J228" s="28" t="s">
        <v>188</v>
      </c>
      <c r="K228" s="12" t="s">
        <v>101</v>
      </c>
      <c r="L228" s="27" t="s">
        <v>102</v>
      </c>
      <c r="M228" s="27" t="s">
        <v>103</v>
      </c>
      <c r="N228" s="31">
        <v>0</v>
      </c>
      <c r="O228" s="32">
        <v>0</v>
      </c>
      <c r="P228" s="31">
        <v>0</v>
      </c>
      <c r="Q228" s="31">
        <v>-7.6183500000000004</v>
      </c>
      <c r="R228" s="31">
        <v>0.64595000000000002</v>
      </c>
      <c r="S228" s="31">
        <v>-6.9724000000000004</v>
      </c>
      <c r="T228" s="34">
        <v>0.64595000000000002</v>
      </c>
      <c r="U228" s="34">
        <v>-6.9724000000000004</v>
      </c>
      <c r="V228" s="35">
        <v>1</v>
      </c>
      <c r="W228" s="35">
        <v>-1</v>
      </c>
      <c r="X228" s="12" t="s">
        <v>104</v>
      </c>
      <c r="Y228" s="12" t="s">
        <v>104</v>
      </c>
      <c r="Z228" s="28" t="s">
        <v>105</v>
      </c>
      <c r="AA228" s="36" t="s">
        <v>97</v>
      </c>
      <c r="AB228" s="36" t="s">
        <v>97</v>
      </c>
      <c r="AC228" s="36" t="s">
        <v>97</v>
      </c>
      <c r="AD228" s="36" t="s">
        <v>97</v>
      </c>
      <c r="AE228" s="36" t="s">
        <v>97</v>
      </c>
      <c r="AF228" s="36" t="s">
        <v>97</v>
      </c>
      <c r="AG228" s="37" t="s">
        <v>97</v>
      </c>
      <c r="AH228" s="37" t="s">
        <v>97</v>
      </c>
      <c r="AI228" s="38" t="s">
        <v>97</v>
      </c>
      <c r="AJ228" s="38" t="s">
        <v>97</v>
      </c>
      <c r="AK228" s="12" t="s">
        <v>97</v>
      </c>
      <c r="AL228" s="29" t="s">
        <v>106</v>
      </c>
      <c r="AM228" s="29" t="s">
        <v>97</v>
      </c>
      <c r="AN228" s="39" t="s">
        <v>107</v>
      </c>
      <c r="AO228" s="39" t="s">
        <v>107</v>
      </c>
      <c r="AP228" s="39" t="s">
        <v>153</v>
      </c>
      <c r="AQ228" s="40" t="s">
        <v>108</v>
      </c>
      <c r="AR228" s="28" t="s">
        <v>97</v>
      </c>
    </row>
    <row r="229" spans="1:44" ht="66" customHeight="1" x14ac:dyDescent="0.2">
      <c r="A229" s="12">
        <v>224</v>
      </c>
      <c r="B229" s="27" t="s">
        <v>93</v>
      </c>
      <c r="C229" s="27" t="s">
        <v>94</v>
      </c>
      <c r="D229" s="12" t="s">
        <v>578</v>
      </c>
      <c r="E229" s="28" t="s">
        <v>579</v>
      </c>
      <c r="F229" s="28" t="s">
        <v>601</v>
      </c>
      <c r="G229" s="28" t="s">
        <v>602</v>
      </c>
      <c r="H229" s="28" t="s">
        <v>99</v>
      </c>
      <c r="I229" s="28" t="s">
        <v>99</v>
      </c>
      <c r="J229" s="28" t="s">
        <v>359</v>
      </c>
      <c r="K229" s="12" t="s">
        <v>101</v>
      </c>
      <c r="L229" s="27" t="s">
        <v>102</v>
      </c>
      <c r="M229" s="27" t="s">
        <v>103</v>
      </c>
      <c r="N229" s="31">
        <v>32200.067210000001</v>
      </c>
      <c r="O229" s="32">
        <v>33629.420989999999</v>
      </c>
      <c r="P229" s="31">
        <v>65829.488199999993</v>
      </c>
      <c r="Q229" s="31">
        <v>261.36230999999998</v>
      </c>
      <c r="R229" s="31">
        <v>382.48045999999999</v>
      </c>
      <c r="S229" s="31">
        <v>643.84276999999997</v>
      </c>
      <c r="T229" s="34">
        <v>-33246.94053</v>
      </c>
      <c r="U229" s="34">
        <v>-65185.64542999999</v>
      </c>
      <c r="V229" s="35">
        <v>-0.98862661179585187</v>
      </c>
      <c r="W229" s="35">
        <v>-0.99021953857450762</v>
      </c>
      <c r="X229" s="12" t="s">
        <v>119</v>
      </c>
      <c r="Y229" s="12" t="s">
        <v>119</v>
      </c>
      <c r="Z229" s="42" t="s">
        <v>603</v>
      </c>
      <c r="AA229" s="41">
        <v>56889.32</v>
      </c>
      <c r="AB229" s="41">
        <v>56889.32</v>
      </c>
      <c r="AC229" s="41">
        <v>113778.64</v>
      </c>
      <c r="AD229" s="41">
        <v>0</v>
      </c>
      <c r="AE229" s="41">
        <v>0</v>
      </c>
      <c r="AF229" s="36">
        <v>0</v>
      </c>
      <c r="AG229" s="37">
        <v>-56889.32</v>
      </c>
      <c r="AH229" s="37">
        <v>-113778.64</v>
      </c>
      <c r="AI229" s="38">
        <v>-1</v>
      </c>
      <c r="AJ229" s="38">
        <v>-1</v>
      </c>
      <c r="AK229" s="12" t="s">
        <v>119</v>
      </c>
      <c r="AL229" s="29" t="s">
        <v>604</v>
      </c>
      <c r="AM229" s="29" t="s">
        <v>605</v>
      </c>
      <c r="AN229" s="39" t="s">
        <v>153</v>
      </c>
      <c r="AO229" s="39" t="s">
        <v>153</v>
      </c>
      <c r="AP229" s="39" t="s">
        <v>153</v>
      </c>
      <c r="AQ229" s="40" t="s">
        <v>192</v>
      </c>
      <c r="AR229" s="28" t="s">
        <v>606</v>
      </c>
    </row>
    <row r="230" spans="1:44" ht="25.5" x14ac:dyDescent="0.2">
      <c r="A230" s="12">
        <v>225</v>
      </c>
      <c r="B230" s="27" t="s">
        <v>93</v>
      </c>
      <c r="C230" s="27" t="s">
        <v>94</v>
      </c>
      <c r="D230" s="12" t="s">
        <v>578</v>
      </c>
      <c r="E230" s="28" t="s">
        <v>579</v>
      </c>
      <c r="F230" s="28" t="s">
        <v>607</v>
      </c>
      <c r="G230" s="28" t="s">
        <v>602</v>
      </c>
      <c r="H230" s="28" t="s">
        <v>363</v>
      </c>
      <c r="I230" s="28" t="s">
        <v>608</v>
      </c>
      <c r="J230" s="28" t="s">
        <v>359</v>
      </c>
      <c r="K230" s="12" t="s">
        <v>101</v>
      </c>
      <c r="L230" s="27" t="s">
        <v>97</v>
      </c>
      <c r="M230" s="27" t="s">
        <v>97</v>
      </c>
      <c r="N230" s="31">
        <v>32200.067210000001</v>
      </c>
      <c r="O230" s="32">
        <v>33629.420989999999</v>
      </c>
      <c r="P230" s="31">
        <v>65829.488199999993</v>
      </c>
      <c r="Q230" s="31">
        <v>261.36230999999998</v>
      </c>
      <c r="R230" s="31">
        <v>382.48045999999999</v>
      </c>
      <c r="S230" s="31">
        <v>643.84276999999997</v>
      </c>
      <c r="T230" s="34">
        <v>-33246.94053</v>
      </c>
      <c r="U230" s="34">
        <v>-65185.64542999999</v>
      </c>
      <c r="V230" s="35">
        <v>-0.98862661179585187</v>
      </c>
      <c r="W230" s="35">
        <v>-0.99021953857450762</v>
      </c>
      <c r="X230" s="31" t="s">
        <v>97</v>
      </c>
      <c r="Y230" s="31" t="s">
        <v>97</v>
      </c>
      <c r="Z230" s="42" t="s">
        <v>603</v>
      </c>
      <c r="AA230" s="41">
        <v>56889.32</v>
      </c>
      <c r="AB230" s="41">
        <v>56889.32</v>
      </c>
      <c r="AC230" s="41">
        <v>113778.64</v>
      </c>
      <c r="AD230" s="41">
        <v>0</v>
      </c>
      <c r="AE230" s="41">
        <v>0</v>
      </c>
      <c r="AF230" s="36">
        <v>0</v>
      </c>
      <c r="AG230" s="48" t="s">
        <v>97</v>
      </c>
      <c r="AH230" s="48" t="s">
        <v>97</v>
      </c>
      <c r="AI230" s="48" t="s">
        <v>97</v>
      </c>
      <c r="AJ230" s="38" t="s">
        <v>97</v>
      </c>
      <c r="AK230" s="12" t="s">
        <v>97</v>
      </c>
      <c r="AL230" s="29" t="s">
        <v>97</v>
      </c>
      <c r="AM230" s="29" t="s">
        <v>97</v>
      </c>
      <c r="AN230" s="39" t="s">
        <v>97</v>
      </c>
      <c r="AO230" s="39" t="s">
        <v>97</v>
      </c>
      <c r="AP230" s="39" t="s">
        <v>97</v>
      </c>
      <c r="AQ230" s="40" t="s">
        <v>97</v>
      </c>
      <c r="AR230" s="28" t="s">
        <v>97</v>
      </c>
    </row>
    <row r="231" spans="1:44" ht="66" customHeight="1" x14ac:dyDescent="0.2">
      <c r="A231" s="12">
        <v>226</v>
      </c>
      <c r="B231" s="27" t="s">
        <v>93</v>
      </c>
      <c r="C231" s="27" t="s">
        <v>94</v>
      </c>
      <c r="D231" s="12" t="s">
        <v>578</v>
      </c>
      <c r="E231" s="28" t="s">
        <v>579</v>
      </c>
      <c r="F231" s="28" t="s">
        <v>609</v>
      </c>
      <c r="G231" s="28" t="s">
        <v>610</v>
      </c>
      <c r="H231" s="28" t="s">
        <v>99</v>
      </c>
      <c r="I231" s="28" t="s">
        <v>99</v>
      </c>
      <c r="J231" s="28" t="s">
        <v>188</v>
      </c>
      <c r="K231" s="12" t="s">
        <v>101</v>
      </c>
      <c r="L231" s="27" t="s">
        <v>102</v>
      </c>
      <c r="M231" s="27" t="s">
        <v>103</v>
      </c>
      <c r="N231" s="31">
        <v>8473.8585199999998</v>
      </c>
      <c r="O231" s="32">
        <v>8850.011199999999</v>
      </c>
      <c r="P231" s="31">
        <v>17323.869719999999</v>
      </c>
      <c r="Q231" s="31">
        <v>-834.72140000000002</v>
      </c>
      <c r="R231" s="31">
        <v>11151.976919999999</v>
      </c>
      <c r="S231" s="31">
        <v>10317.255519999999</v>
      </c>
      <c r="T231" s="34">
        <v>2301.9657200000001</v>
      </c>
      <c r="U231" s="34">
        <v>-7006.6142</v>
      </c>
      <c r="V231" s="35">
        <v>0.26010879172672691</v>
      </c>
      <c r="W231" s="35">
        <v>-0.40444856220033965</v>
      </c>
      <c r="X231" s="12" t="s">
        <v>104</v>
      </c>
      <c r="Y231" s="12" t="s">
        <v>104</v>
      </c>
      <c r="Z231" s="28" t="s">
        <v>611</v>
      </c>
      <c r="AA231" s="36">
        <v>77</v>
      </c>
      <c r="AB231" s="36">
        <v>77</v>
      </c>
      <c r="AC231" s="36">
        <v>154</v>
      </c>
      <c r="AD231" s="36">
        <v>0</v>
      </c>
      <c r="AE231" s="36">
        <v>39</v>
      </c>
      <c r="AF231" s="36">
        <v>39</v>
      </c>
      <c r="AG231" s="37">
        <v>-38</v>
      </c>
      <c r="AH231" s="37">
        <v>-115</v>
      </c>
      <c r="AI231" s="38">
        <v>-0.4935064935064935</v>
      </c>
      <c r="AJ231" s="38">
        <v>-0.74675324675324672</v>
      </c>
      <c r="AK231" s="12" t="s">
        <v>119</v>
      </c>
      <c r="AL231" s="29" t="s">
        <v>106</v>
      </c>
      <c r="AM231" s="29" t="s">
        <v>612</v>
      </c>
      <c r="AN231" s="39" t="s">
        <v>153</v>
      </c>
      <c r="AO231" s="39" t="s">
        <v>153</v>
      </c>
      <c r="AP231" s="39" t="s">
        <v>153</v>
      </c>
      <c r="AQ231" s="40" t="s">
        <v>192</v>
      </c>
      <c r="AR231" s="28" t="s">
        <v>613</v>
      </c>
    </row>
    <row r="232" spans="1:44" ht="25.5" x14ac:dyDescent="0.2">
      <c r="A232" s="12">
        <v>227</v>
      </c>
      <c r="B232" s="27" t="s">
        <v>93</v>
      </c>
      <c r="C232" s="27" t="s">
        <v>94</v>
      </c>
      <c r="D232" s="12" t="s">
        <v>578</v>
      </c>
      <c r="E232" s="28" t="s">
        <v>579</v>
      </c>
      <c r="F232" s="28" t="s">
        <v>609</v>
      </c>
      <c r="G232" s="28" t="s">
        <v>610</v>
      </c>
      <c r="H232" s="28" t="s">
        <v>334</v>
      </c>
      <c r="I232" s="28" t="s">
        <v>614</v>
      </c>
      <c r="J232" s="28" t="s">
        <v>188</v>
      </c>
      <c r="K232" s="12" t="s">
        <v>101</v>
      </c>
      <c r="L232" s="27" t="s">
        <v>97</v>
      </c>
      <c r="M232" s="27" t="s">
        <v>97</v>
      </c>
      <c r="N232" s="31">
        <v>8473.8585199999998</v>
      </c>
      <c r="O232" s="32">
        <v>8850.011199999999</v>
      </c>
      <c r="P232" s="31">
        <v>17323.869719999999</v>
      </c>
      <c r="Q232" s="31">
        <v>-834.72140000000002</v>
      </c>
      <c r="R232" s="31">
        <v>11151.976919999999</v>
      </c>
      <c r="S232" s="31">
        <v>10317.255519999999</v>
      </c>
      <c r="T232" s="34">
        <v>2301.9657200000001</v>
      </c>
      <c r="U232" s="34">
        <v>-7006.6142</v>
      </c>
      <c r="V232" s="35">
        <v>0.26010879172672691</v>
      </c>
      <c r="W232" s="35">
        <v>-0.40444856220033965</v>
      </c>
      <c r="X232" s="12" t="s">
        <v>97</v>
      </c>
      <c r="Y232" s="12" t="s">
        <v>97</v>
      </c>
      <c r="Z232" s="28" t="s">
        <v>611</v>
      </c>
      <c r="AA232" s="36">
        <v>77</v>
      </c>
      <c r="AB232" s="36">
        <v>77</v>
      </c>
      <c r="AC232" s="36">
        <v>154</v>
      </c>
      <c r="AD232" s="36">
        <v>0</v>
      </c>
      <c r="AE232" s="36">
        <v>39</v>
      </c>
      <c r="AF232" s="36">
        <v>39</v>
      </c>
      <c r="AG232" s="37">
        <v>-38</v>
      </c>
      <c r="AH232" s="37">
        <v>-115</v>
      </c>
      <c r="AI232" s="38">
        <v>-0.4935064935064935</v>
      </c>
      <c r="AJ232" s="38">
        <v>-0.74675324675324672</v>
      </c>
      <c r="AK232" s="12" t="s">
        <v>97</v>
      </c>
      <c r="AL232" s="29" t="s">
        <v>97</v>
      </c>
      <c r="AM232" s="29" t="s">
        <v>97</v>
      </c>
      <c r="AN232" s="39" t="s">
        <v>97</v>
      </c>
      <c r="AO232" s="39" t="s">
        <v>97</v>
      </c>
      <c r="AP232" s="39" t="s">
        <v>97</v>
      </c>
      <c r="AQ232" s="40" t="s">
        <v>97</v>
      </c>
      <c r="AR232" s="28" t="s">
        <v>97</v>
      </c>
    </row>
    <row r="233" spans="1:44" ht="67.150000000000006" customHeight="1" x14ac:dyDescent="0.2">
      <c r="A233" s="12">
        <v>228</v>
      </c>
      <c r="B233" s="27" t="s">
        <v>93</v>
      </c>
      <c r="C233" s="27" t="s">
        <v>94</v>
      </c>
      <c r="D233" s="12" t="s">
        <v>578</v>
      </c>
      <c r="E233" s="28" t="s">
        <v>579</v>
      </c>
      <c r="F233" s="28" t="s">
        <v>615</v>
      </c>
      <c r="G233" s="28" t="s">
        <v>616</v>
      </c>
      <c r="H233" s="28" t="s">
        <v>99</v>
      </c>
      <c r="I233" s="28" t="s">
        <v>99</v>
      </c>
      <c r="J233" s="28" t="s">
        <v>188</v>
      </c>
      <c r="K233" s="12" t="s">
        <v>101</v>
      </c>
      <c r="L233" s="27" t="s">
        <v>102</v>
      </c>
      <c r="M233" s="27" t="s">
        <v>103</v>
      </c>
      <c r="N233" s="31">
        <v>8837.6017100000008</v>
      </c>
      <c r="O233" s="32">
        <v>9229.9008800000011</v>
      </c>
      <c r="P233" s="31">
        <v>18067.502590000004</v>
      </c>
      <c r="Q233" s="31">
        <v>3575.18118</v>
      </c>
      <c r="R233" s="31">
        <v>5432.7436699999998</v>
      </c>
      <c r="S233" s="31">
        <v>9007.9248499999994</v>
      </c>
      <c r="T233" s="34">
        <v>-3797.1572100000012</v>
      </c>
      <c r="U233" s="34">
        <v>-9059.5777400000043</v>
      </c>
      <c r="V233" s="35">
        <v>-0.41139739845180229</v>
      </c>
      <c r="W233" s="35">
        <v>-0.50142944188724214</v>
      </c>
      <c r="X233" s="12" t="s">
        <v>104</v>
      </c>
      <c r="Y233" s="12" t="s">
        <v>104</v>
      </c>
      <c r="Z233" s="28" t="s">
        <v>617</v>
      </c>
      <c r="AA233" s="36">
        <v>2294</v>
      </c>
      <c r="AB233" s="36">
        <v>2294</v>
      </c>
      <c r="AC233" s="36">
        <v>4588</v>
      </c>
      <c r="AD233" s="36">
        <v>0</v>
      </c>
      <c r="AE233" s="36">
        <v>1019</v>
      </c>
      <c r="AF233" s="36">
        <v>1019</v>
      </c>
      <c r="AG233" s="37">
        <v>-1275</v>
      </c>
      <c r="AH233" s="37">
        <v>-3569</v>
      </c>
      <c r="AI233" s="38">
        <v>-0.55579773321708803</v>
      </c>
      <c r="AJ233" s="38">
        <v>-0.77789886660854402</v>
      </c>
      <c r="AK233" s="12" t="s">
        <v>119</v>
      </c>
      <c r="AL233" s="29" t="s">
        <v>106</v>
      </c>
      <c r="AM233" s="29" t="s">
        <v>618</v>
      </c>
      <c r="AN233" s="39" t="s">
        <v>153</v>
      </c>
      <c r="AO233" s="39" t="s">
        <v>153</v>
      </c>
      <c r="AP233" s="39" t="s">
        <v>153</v>
      </c>
      <c r="AQ233" s="40" t="s">
        <v>192</v>
      </c>
      <c r="AR233" s="28" t="s">
        <v>619</v>
      </c>
    </row>
    <row r="234" spans="1:44" ht="25.5" x14ac:dyDescent="0.2">
      <c r="A234" s="12">
        <v>229</v>
      </c>
      <c r="B234" s="27" t="s">
        <v>93</v>
      </c>
      <c r="C234" s="27" t="s">
        <v>94</v>
      </c>
      <c r="D234" s="12" t="s">
        <v>578</v>
      </c>
      <c r="E234" s="28" t="s">
        <v>579</v>
      </c>
      <c r="F234" s="28" t="s">
        <v>615</v>
      </c>
      <c r="G234" s="28" t="s">
        <v>616</v>
      </c>
      <c r="H234" s="28" t="s">
        <v>334</v>
      </c>
      <c r="I234" s="28" t="s">
        <v>620</v>
      </c>
      <c r="J234" s="28" t="s">
        <v>188</v>
      </c>
      <c r="K234" s="12" t="s">
        <v>101</v>
      </c>
      <c r="L234" s="27" t="s">
        <v>97</v>
      </c>
      <c r="M234" s="27" t="s">
        <v>97</v>
      </c>
      <c r="N234" s="31">
        <v>8837.6017100000008</v>
      </c>
      <c r="O234" s="32">
        <v>9229.9008800000011</v>
      </c>
      <c r="P234" s="31">
        <v>18067.502590000004</v>
      </c>
      <c r="Q234" s="31">
        <v>3575.18118</v>
      </c>
      <c r="R234" s="31">
        <v>5432.7436699999998</v>
      </c>
      <c r="S234" s="31">
        <v>9007.9248499999994</v>
      </c>
      <c r="T234" s="34">
        <v>-3797.1572100000012</v>
      </c>
      <c r="U234" s="34">
        <v>-9059.5777400000043</v>
      </c>
      <c r="V234" s="35">
        <v>-0.41139739845180229</v>
      </c>
      <c r="W234" s="35">
        <v>-0.50142944188724214</v>
      </c>
      <c r="X234" s="12" t="s">
        <v>97</v>
      </c>
      <c r="Y234" s="12" t="s">
        <v>97</v>
      </c>
      <c r="Z234" s="28" t="s">
        <v>617</v>
      </c>
      <c r="AA234" s="36">
        <v>2294</v>
      </c>
      <c r="AB234" s="36">
        <v>2294</v>
      </c>
      <c r="AC234" s="36">
        <v>4588</v>
      </c>
      <c r="AD234" s="36">
        <v>0</v>
      </c>
      <c r="AE234" s="36">
        <v>1019</v>
      </c>
      <c r="AF234" s="36">
        <v>1019</v>
      </c>
      <c r="AG234" s="37">
        <v>-1275</v>
      </c>
      <c r="AH234" s="37">
        <v>-3569</v>
      </c>
      <c r="AI234" s="38">
        <v>-0.55579773321708803</v>
      </c>
      <c r="AJ234" s="38">
        <v>-0.77789886660854402</v>
      </c>
      <c r="AK234" s="12" t="s">
        <v>97</v>
      </c>
      <c r="AL234" s="29" t="s">
        <v>97</v>
      </c>
      <c r="AM234" s="29" t="s">
        <v>97</v>
      </c>
      <c r="AN234" s="39" t="s">
        <v>97</v>
      </c>
      <c r="AO234" s="39" t="s">
        <v>97</v>
      </c>
      <c r="AP234" s="39" t="s">
        <v>97</v>
      </c>
      <c r="AQ234" s="40" t="s">
        <v>97</v>
      </c>
      <c r="AR234" s="28" t="s">
        <v>97</v>
      </c>
    </row>
    <row r="235" spans="1:44" ht="75" customHeight="1" x14ac:dyDescent="0.2">
      <c r="A235" s="12">
        <v>230</v>
      </c>
      <c r="B235" s="27" t="s">
        <v>93</v>
      </c>
      <c r="C235" s="27" t="s">
        <v>94</v>
      </c>
      <c r="D235" s="12" t="s">
        <v>621</v>
      </c>
      <c r="E235" s="28" t="s">
        <v>622</v>
      </c>
      <c r="F235" s="28" t="s">
        <v>623</v>
      </c>
      <c r="G235" s="28" t="s">
        <v>624</v>
      </c>
      <c r="H235" s="28" t="s">
        <v>99</v>
      </c>
      <c r="I235" s="28" t="s">
        <v>99</v>
      </c>
      <c r="J235" s="28" t="s">
        <v>465</v>
      </c>
      <c r="K235" s="12" t="s">
        <v>101</v>
      </c>
      <c r="L235" s="27" t="s">
        <v>102</v>
      </c>
      <c r="M235" s="27" t="s">
        <v>103</v>
      </c>
      <c r="N235" s="31">
        <v>3389.4810299999999</v>
      </c>
      <c r="O235" s="32">
        <v>3539.9393399999999</v>
      </c>
      <c r="P235" s="31">
        <v>6929.4203699999998</v>
      </c>
      <c r="Q235" s="31">
        <v>-4.7059199999999999</v>
      </c>
      <c r="R235" s="31">
        <v>36.082949999999997</v>
      </c>
      <c r="S235" s="31">
        <v>31.377029999999998</v>
      </c>
      <c r="T235" s="34">
        <v>-3503.8563899999999</v>
      </c>
      <c r="U235" s="34">
        <v>-6898.0433400000002</v>
      </c>
      <c r="V235" s="35">
        <v>-0.98980690160639873</v>
      </c>
      <c r="W235" s="35">
        <v>-0.9954719113108158</v>
      </c>
      <c r="X235" s="12" t="s">
        <v>104</v>
      </c>
      <c r="Y235" s="12" t="s">
        <v>104</v>
      </c>
      <c r="Z235" s="28" t="s">
        <v>105</v>
      </c>
      <c r="AA235" s="36" t="s">
        <v>97</v>
      </c>
      <c r="AB235" s="36" t="s">
        <v>97</v>
      </c>
      <c r="AC235" s="36" t="s">
        <v>97</v>
      </c>
      <c r="AD235" s="36" t="s">
        <v>97</v>
      </c>
      <c r="AE235" s="36" t="s">
        <v>97</v>
      </c>
      <c r="AF235" s="36" t="s">
        <v>97</v>
      </c>
      <c r="AG235" s="37" t="s">
        <v>97</v>
      </c>
      <c r="AH235" s="37" t="s">
        <v>97</v>
      </c>
      <c r="AI235" s="38" t="s">
        <v>97</v>
      </c>
      <c r="AJ235" s="38" t="s">
        <v>97</v>
      </c>
      <c r="AK235" s="12" t="s">
        <v>97</v>
      </c>
      <c r="AL235" s="29" t="s">
        <v>106</v>
      </c>
      <c r="AM235" s="29" t="s">
        <v>97</v>
      </c>
      <c r="AN235" s="39" t="s">
        <v>153</v>
      </c>
      <c r="AO235" s="39" t="s">
        <v>153</v>
      </c>
      <c r="AP235" s="39" t="s">
        <v>153</v>
      </c>
      <c r="AQ235" s="40" t="s">
        <v>192</v>
      </c>
      <c r="AR235" s="28" t="s">
        <v>625</v>
      </c>
    </row>
    <row r="236" spans="1:44" ht="38.25" x14ac:dyDescent="0.2">
      <c r="A236" s="12">
        <v>231</v>
      </c>
      <c r="B236" s="27" t="s">
        <v>93</v>
      </c>
      <c r="C236" s="27" t="s">
        <v>94</v>
      </c>
      <c r="D236" s="12" t="s">
        <v>621</v>
      </c>
      <c r="E236" s="28" t="s">
        <v>622</v>
      </c>
      <c r="F236" s="28" t="s">
        <v>623</v>
      </c>
      <c r="G236" s="28" t="s">
        <v>624</v>
      </c>
      <c r="H236" s="28" t="s">
        <v>467</v>
      </c>
      <c r="I236" s="28" t="s">
        <v>626</v>
      </c>
      <c r="J236" s="28" t="s">
        <v>465</v>
      </c>
      <c r="K236" s="12" t="s">
        <v>101</v>
      </c>
      <c r="L236" s="27" t="s">
        <v>97</v>
      </c>
      <c r="M236" s="27" t="s">
        <v>97</v>
      </c>
      <c r="N236" s="31">
        <v>3389.4810299999999</v>
      </c>
      <c r="O236" s="32">
        <v>3539.9393399999999</v>
      </c>
      <c r="P236" s="31">
        <v>6929.4203699999998</v>
      </c>
      <c r="Q236" s="31">
        <v>-4.7059199999999999</v>
      </c>
      <c r="R236" s="31">
        <v>36.082949999999997</v>
      </c>
      <c r="S236" s="31">
        <v>31.377029999999998</v>
      </c>
      <c r="T236" s="34">
        <v>-3503.8563899999999</v>
      </c>
      <c r="U236" s="34">
        <v>-6898.0433400000002</v>
      </c>
      <c r="V236" s="35">
        <v>-0.98980690160639873</v>
      </c>
      <c r="W236" s="35">
        <v>-0.9954719113108158</v>
      </c>
      <c r="X236" s="12" t="s">
        <v>97</v>
      </c>
      <c r="Y236" s="12" t="s">
        <v>97</v>
      </c>
      <c r="Z236" s="28" t="s">
        <v>97</v>
      </c>
      <c r="AA236" s="36" t="s">
        <v>97</v>
      </c>
      <c r="AB236" s="36" t="s">
        <v>97</v>
      </c>
      <c r="AC236" s="36" t="s">
        <v>97</v>
      </c>
      <c r="AD236" s="36" t="s">
        <v>97</v>
      </c>
      <c r="AE236" s="36" t="s">
        <v>97</v>
      </c>
      <c r="AF236" s="36" t="s">
        <v>97</v>
      </c>
      <c r="AG236" s="37" t="s">
        <v>97</v>
      </c>
      <c r="AH236" s="37" t="s">
        <v>97</v>
      </c>
      <c r="AI236" s="38" t="s">
        <v>97</v>
      </c>
      <c r="AJ236" s="38" t="s">
        <v>97</v>
      </c>
      <c r="AK236" s="12" t="s">
        <v>97</v>
      </c>
      <c r="AL236" s="29" t="s">
        <v>97</v>
      </c>
      <c r="AM236" s="29" t="s">
        <v>97</v>
      </c>
      <c r="AN236" s="39" t="s">
        <v>97</v>
      </c>
      <c r="AO236" s="39" t="s">
        <v>97</v>
      </c>
      <c r="AP236" s="39" t="s">
        <v>97</v>
      </c>
      <c r="AQ236" s="40" t="s">
        <v>97</v>
      </c>
      <c r="AR236" s="28" t="s">
        <v>97</v>
      </c>
    </row>
    <row r="237" spans="1:44" ht="38.25" x14ac:dyDescent="0.2">
      <c r="A237" s="12">
        <v>232</v>
      </c>
      <c r="B237" s="27" t="s">
        <v>93</v>
      </c>
      <c r="C237" s="27" t="s">
        <v>94</v>
      </c>
      <c r="D237" s="12" t="s">
        <v>621</v>
      </c>
      <c r="E237" s="28" t="s">
        <v>622</v>
      </c>
      <c r="F237" s="28" t="s">
        <v>623</v>
      </c>
      <c r="G237" s="28" t="s">
        <v>624</v>
      </c>
      <c r="H237" s="28" t="s">
        <v>109</v>
      </c>
      <c r="I237" s="28" t="s">
        <v>627</v>
      </c>
      <c r="J237" s="28" t="s">
        <v>465</v>
      </c>
      <c r="K237" s="12" t="s">
        <v>101</v>
      </c>
      <c r="L237" s="27" t="s">
        <v>97</v>
      </c>
      <c r="M237" s="27" t="s">
        <v>97</v>
      </c>
      <c r="N237" s="31">
        <v>3389.4810299999999</v>
      </c>
      <c r="O237" s="32">
        <v>3539.9393399999999</v>
      </c>
      <c r="P237" s="31">
        <v>6929.4203699999998</v>
      </c>
      <c r="Q237" s="31">
        <v>-4.7059199999999999</v>
      </c>
      <c r="R237" s="31">
        <v>36.082949999999997</v>
      </c>
      <c r="S237" s="31">
        <v>31.377029999999998</v>
      </c>
      <c r="T237" s="34">
        <v>-3503.8563899999999</v>
      </c>
      <c r="U237" s="34">
        <v>-6898.0433400000002</v>
      </c>
      <c r="V237" s="35">
        <v>-0.98980690160639873</v>
      </c>
      <c r="W237" s="35">
        <v>-0.9954719113108158</v>
      </c>
      <c r="X237" s="12" t="s">
        <v>97</v>
      </c>
      <c r="Y237" s="12" t="s">
        <v>97</v>
      </c>
      <c r="Z237" s="28" t="s">
        <v>97</v>
      </c>
      <c r="AA237" s="36" t="s">
        <v>97</v>
      </c>
      <c r="AB237" s="36" t="s">
        <v>97</v>
      </c>
      <c r="AC237" s="36" t="s">
        <v>97</v>
      </c>
      <c r="AD237" s="36" t="s">
        <v>97</v>
      </c>
      <c r="AE237" s="36" t="s">
        <v>97</v>
      </c>
      <c r="AF237" s="36" t="s">
        <v>97</v>
      </c>
      <c r="AG237" s="37" t="s">
        <v>97</v>
      </c>
      <c r="AH237" s="37" t="s">
        <v>97</v>
      </c>
      <c r="AI237" s="38" t="s">
        <v>97</v>
      </c>
      <c r="AJ237" s="38" t="s">
        <v>97</v>
      </c>
      <c r="AK237" s="12" t="s">
        <v>97</v>
      </c>
      <c r="AL237" s="29" t="s">
        <v>97</v>
      </c>
      <c r="AM237" s="29" t="s">
        <v>97</v>
      </c>
      <c r="AN237" s="39" t="s">
        <v>97</v>
      </c>
      <c r="AO237" s="39" t="s">
        <v>97</v>
      </c>
      <c r="AP237" s="39" t="s">
        <v>97</v>
      </c>
      <c r="AQ237" s="40" t="s">
        <v>97</v>
      </c>
      <c r="AR237" s="28" t="s">
        <v>97</v>
      </c>
    </row>
    <row r="238" spans="1:44" ht="38.25" x14ac:dyDescent="0.2">
      <c r="A238" s="12">
        <v>233</v>
      </c>
      <c r="B238" s="27" t="s">
        <v>93</v>
      </c>
      <c r="C238" s="27" t="s">
        <v>94</v>
      </c>
      <c r="D238" s="12" t="s">
        <v>621</v>
      </c>
      <c r="E238" s="28" t="s">
        <v>622</v>
      </c>
      <c r="F238" s="28" t="s">
        <v>628</v>
      </c>
      <c r="G238" s="28" t="s">
        <v>629</v>
      </c>
      <c r="H238" s="28" t="s">
        <v>99</v>
      </c>
      <c r="I238" s="28" t="s">
        <v>99</v>
      </c>
      <c r="J238" s="28" t="s">
        <v>465</v>
      </c>
      <c r="K238" s="12" t="s">
        <v>101</v>
      </c>
      <c r="L238" s="27" t="s">
        <v>102</v>
      </c>
      <c r="M238" s="27" t="s">
        <v>103</v>
      </c>
      <c r="N238" s="31">
        <v>0</v>
      </c>
      <c r="O238" s="32">
        <v>0</v>
      </c>
      <c r="P238" s="31">
        <v>0</v>
      </c>
      <c r="Q238" s="31">
        <v>0</v>
      </c>
      <c r="R238" s="31">
        <v>95.242550000000008</v>
      </c>
      <c r="S238" s="31">
        <v>95.242550000000008</v>
      </c>
      <c r="T238" s="34">
        <v>95.242550000000008</v>
      </c>
      <c r="U238" s="34">
        <v>95.242550000000008</v>
      </c>
      <c r="V238" s="35">
        <v>1</v>
      </c>
      <c r="W238" s="35">
        <v>1</v>
      </c>
      <c r="X238" s="12" t="s">
        <v>104</v>
      </c>
      <c r="Y238" s="12" t="s">
        <v>104</v>
      </c>
      <c r="Z238" s="28" t="s">
        <v>105</v>
      </c>
      <c r="AA238" s="36" t="s">
        <v>97</v>
      </c>
      <c r="AB238" s="36" t="s">
        <v>97</v>
      </c>
      <c r="AC238" s="36" t="s">
        <v>97</v>
      </c>
      <c r="AD238" s="36" t="s">
        <v>97</v>
      </c>
      <c r="AE238" s="36" t="s">
        <v>97</v>
      </c>
      <c r="AF238" s="36" t="s">
        <v>97</v>
      </c>
      <c r="AG238" s="37" t="s">
        <v>97</v>
      </c>
      <c r="AH238" s="37" t="s">
        <v>97</v>
      </c>
      <c r="AI238" s="38" t="s">
        <v>97</v>
      </c>
      <c r="AJ238" s="38" t="s">
        <v>97</v>
      </c>
      <c r="AK238" s="12" t="s">
        <v>97</v>
      </c>
      <c r="AL238" s="29" t="s">
        <v>106</v>
      </c>
      <c r="AM238" s="29" t="s">
        <v>97</v>
      </c>
      <c r="AN238" s="39" t="s">
        <v>107</v>
      </c>
      <c r="AO238" s="39" t="s">
        <v>107</v>
      </c>
      <c r="AP238" s="39" t="s">
        <v>121</v>
      </c>
      <c r="AQ238" s="40" t="s">
        <v>108</v>
      </c>
      <c r="AR238" s="28"/>
    </row>
    <row r="239" spans="1:44" ht="38.25" x14ac:dyDescent="0.2">
      <c r="A239" s="12">
        <v>234</v>
      </c>
      <c r="B239" s="27" t="s">
        <v>93</v>
      </c>
      <c r="C239" s="27" t="s">
        <v>94</v>
      </c>
      <c r="D239" s="12" t="s">
        <v>621</v>
      </c>
      <c r="E239" s="28" t="s">
        <v>622</v>
      </c>
      <c r="F239" s="28" t="s">
        <v>630</v>
      </c>
      <c r="G239" s="28" t="s">
        <v>631</v>
      </c>
      <c r="H239" s="28" t="s">
        <v>117</v>
      </c>
      <c r="I239" s="28" t="s">
        <v>117</v>
      </c>
      <c r="J239" s="28" t="s">
        <v>465</v>
      </c>
      <c r="K239" s="12" t="s">
        <v>101</v>
      </c>
      <c r="L239" s="27" t="s">
        <v>102</v>
      </c>
      <c r="M239" s="27" t="s">
        <v>103</v>
      </c>
      <c r="N239" s="31">
        <v>0</v>
      </c>
      <c r="O239" s="32">
        <v>0</v>
      </c>
      <c r="P239" s="31">
        <v>0</v>
      </c>
      <c r="Q239" s="31">
        <v>9.2228700000000003</v>
      </c>
      <c r="R239" s="31">
        <v>0</v>
      </c>
      <c r="S239" s="31">
        <v>9.2228700000000003</v>
      </c>
      <c r="T239" s="34">
        <v>0</v>
      </c>
      <c r="U239" s="34">
        <v>9.2228700000000003</v>
      </c>
      <c r="V239" s="35">
        <v>0</v>
      </c>
      <c r="W239" s="35">
        <v>1</v>
      </c>
      <c r="X239" s="12" t="s">
        <v>104</v>
      </c>
      <c r="Y239" s="12" t="s">
        <v>104</v>
      </c>
      <c r="Z239" s="28" t="s">
        <v>105</v>
      </c>
      <c r="AA239" s="36" t="s">
        <v>97</v>
      </c>
      <c r="AB239" s="36" t="s">
        <v>97</v>
      </c>
      <c r="AC239" s="36" t="s">
        <v>97</v>
      </c>
      <c r="AD239" s="36" t="s">
        <v>97</v>
      </c>
      <c r="AE239" s="36" t="s">
        <v>97</v>
      </c>
      <c r="AF239" s="36" t="s">
        <v>97</v>
      </c>
      <c r="AG239" s="37" t="s">
        <v>97</v>
      </c>
      <c r="AH239" s="37" t="s">
        <v>97</v>
      </c>
      <c r="AI239" s="38" t="s">
        <v>97</v>
      </c>
      <c r="AJ239" s="38" t="s">
        <v>97</v>
      </c>
      <c r="AK239" s="12" t="s">
        <v>97</v>
      </c>
      <c r="AL239" s="29" t="s">
        <v>106</v>
      </c>
      <c r="AM239" s="29" t="s">
        <v>97</v>
      </c>
      <c r="AN239" s="39" t="s">
        <v>107</v>
      </c>
      <c r="AO239" s="39" t="s">
        <v>107</v>
      </c>
      <c r="AP239" s="39" t="s">
        <v>121</v>
      </c>
      <c r="AQ239" s="40" t="s">
        <v>108</v>
      </c>
      <c r="AR239" s="28" t="s">
        <v>97</v>
      </c>
    </row>
    <row r="240" spans="1:44" ht="140.25" x14ac:dyDescent="0.2">
      <c r="A240" s="12">
        <v>235</v>
      </c>
      <c r="B240" s="27" t="s">
        <v>93</v>
      </c>
      <c r="C240" s="27" t="s">
        <v>94</v>
      </c>
      <c r="D240" s="12" t="s">
        <v>621</v>
      </c>
      <c r="E240" s="28" t="s">
        <v>622</v>
      </c>
      <c r="F240" s="28" t="s">
        <v>632</v>
      </c>
      <c r="G240" s="28" t="s">
        <v>633</v>
      </c>
      <c r="H240" s="28" t="s">
        <v>99</v>
      </c>
      <c r="I240" s="28" t="s">
        <v>99</v>
      </c>
      <c r="J240" s="28" t="s">
        <v>465</v>
      </c>
      <c r="K240" s="12" t="s">
        <v>101</v>
      </c>
      <c r="L240" s="27" t="s">
        <v>102</v>
      </c>
      <c r="M240" s="27" t="s">
        <v>103</v>
      </c>
      <c r="N240" s="31">
        <v>5197.2043899999999</v>
      </c>
      <c r="O240" s="32">
        <v>5427.9071299999996</v>
      </c>
      <c r="P240" s="31">
        <v>10625.111519999999</v>
      </c>
      <c r="Q240" s="31">
        <v>3405.6329799999999</v>
      </c>
      <c r="R240" s="31">
        <v>7752.3434699999998</v>
      </c>
      <c r="S240" s="31">
        <v>11157.97645</v>
      </c>
      <c r="T240" s="34">
        <v>2324.4363400000002</v>
      </c>
      <c r="U240" s="34">
        <v>532.86493000000155</v>
      </c>
      <c r="V240" s="35">
        <v>0.42823804540664651</v>
      </c>
      <c r="W240" s="35">
        <v>5.0151467021966996E-2</v>
      </c>
      <c r="X240" s="12" t="s">
        <v>104</v>
      </c>
      <c r="Y240" s="12" t="s">
        <v>104</v>
      </c>
      <c r="Z240" s="28" t="s">
        <v>105</v>
      </c>
      <c r="AA240" s="36" t="s">
        <v>97</v>
      </c>
      <c r="AB240" s="36" t="s">
        <v>97</v>
      </c>
      <c r="AC240" s="36" t="s">
        <v>97</v>
      </c>
      <c r="AD240" s="36" t="s">
        <v>97</v>
      </c>
      <c r="AE240" s="36" t="s">
        <v>97</v>
      </c>
      <c r="AF240" s="36" t="s">
        <v>97</v>
      </c>
      <c r="AG240" s="37" t="s">
        <v>97</v>
      </c>
      <c r="AH240" s="37" t="s">
        <v>97</v>
      </c>
      <c r="AI240" s="38" t="s">
        <v>97</v>
      </c>
      <c r="AJ240" s="38" t="s">
        <v>97</v>
      </c>
      <c r="AK240" s="12" t="s">
        <v>97</v>
      </c>
      <c r="AL240" s="29" t="s">
        <v>106</v>
      </c>
      <c r="AM240" s="29" t="s">
        <v>97</v>
      </c>
      <c r="AN240" s="39" t="s">
        <v>107</v>
      </c>
      <c r="AO240" s="39" t="s">
        <v>107</v>
      </c>
      <c r="AP240" s="39" t="s">
        <v>121</v>
      </c>
      <c r="AQ240" s="40" t="s">
        <v>108</v>
      </c>
      <c r="AR240" s="28" t="s">
        <v>634</v>
      </c>
    </row>
    <row r="241" spans="1:44" ht="25.5" x14ac:dyDescent="0.2">
      <c r="A241" s="12">
        <v>236</v>
      </c>
      <c r="B241" s="27" t="s">
        <v>93</v>
      </c>
      <c r="C241" s="27" t="s">
        <v>94</v>
      </c>
      <c r="D241" s="12" t="s">
        <v>621</v>
      </c>
      <c r="E241" s="28" t="s">
        <v>622</v>
      </c>
      <c r="F241" s="28" t="s">
        <v>632</v>
      </c>
      <c r="G241" s="28" t="s">
        <v>633</v>
      </c>
      <c r="H241" s="28" t="s">
        <v>467</v>
      </c>
      <c r="I241" s="28" t="s">
        <v>635</v>
      </c>
      <c r="J241" s="28" t="s">
        <v>465</v>
      </c>
      <c r="K241" s="12" t="s">
        <v>101</v>
      </c>
      <c r="L241" s="27" t="s">
        <v>97</v>
      </c>
      <c r="M241" s="27" t="s">
        <v>97</v>
      </c>
      <c r="N241" s="31">
        <v>5197.2043899999999</v>
      </c>
      <c r="O241" s="32">
        <v>5427.9071299999996</v>
      </c>
      <c r="P241" s="31">
        <v>10625.111519999999</v>
      </c>
      <c r="Q241" s="31">
        <v>3405.6329799999999</v>
      </c>
      <c r="R241" s="31">
        <v>7752.3434699999998</v>
      </c>
      <c r="S241" s="31">
        <v>11157.97645</v>
      </c>
      <c r="T241" s="34">
        <v>2324.4363400000002</v>
      </c>
      <c r="U241" s="34">
        <v>532.86493000000155</v>
      </c>
      <c r="V241" s="35">
        <v>0.42823804540664651</v>
      </c>
      <c r="W241" s="35">
        <v>5.0151467021966996E-2</v>
      </c>
      <c r="X241" s="12" t="s">
        <v>97</v>
      </c>
      <c r="Y241" s="12" t="s">
        <v>97</v>
      </c>
      <c r="Z241" s="28" t="s">
        <v>97</v>
      </c>
      <c r="AA241" s="36" t="s">
        <v>97</v>
      </c>
      <c r="AB241" s="36" t="s">
        <v>97</v>
      </c>
      <c r="AC241" s="36" t="s">
        <v>97</v>
      </c>
      <c r="AD241" s="36" t="s">
        <v>97</v>
      </c>
      <c r="AE241" s="36" t="s">
        <v>97</v>
      </c>
      <c r="AF241" s="36" t="s">
        <v>97</v>
      </c>
      <c r="AG241" s="37" t="s">
        <v>97</v>
      </c>
      <c r="AH241" s="37" t="s">
        <v>97</v>
      </c>
      <c r="AI241" s="38" t="s">
        <v>97</v>
      </c>
      <c r="AJ241" s="38" t="s">
        <v>97</v>
      </c>
      <c r="AK241" s="12" t="s">
        <v>97</v>
      </c>
      <c r="AL241" s="29" t="s">
        <v>97</v>
      </c>
      <c r="AM241" s="29" t="s">
        <v>97</v>
      </c>
      <c r="AN241" s="39" t="s">
        <v>97</v>
      </c>
      <c r="AO241" s="39" t="s">
        <v>97</v>
      </c>
      <c r="AP241" s="39" t="s">
        <v>97</v>
      </c>
      <c r="AQ241" s="40" t="s">
        <v>97</v>
      </c>
      <c r="AR241" s="28" t="s">
        <v>97</v>
      </c>
    </row>
    <row r="242" spans="1:44" ht="25.5" x14ac:dyDescent="0.2">
      <c r="A242" s="12">
        <v>237</v>
      </c>
      <c r="B242" s="27" t="s">
        <v>93</v>
      </c>
      <c r="C242" s="27" t="s">
        <v>94</v>
      </c>
      <c r="D242" s="12" t="s">
        <v>621</v>
      </c>
      <c r="E242" s="28" t="s">
        <v>622</v>
      </c>
      <c r="F242" s="28" t="s">
        <v>632</v>
      </c>
      <c r="G242" s="28" t="s">
        <v>633</v>
      </c>
      <c r="H242" s="28" t="s">
        <v>109</v>
      </c>
      <c r="I242" s="28" t="s">
        <v>636</v>
      </c>
      <c r="J242" s="28" t="s">
        <v>465</v>
      </c>
      <c r="K242" s="12" t="s">
        <v>101</v>
      </c>
      <c r="L242" s="27" t="s">
        <v>97</v>
      </c>
      <c r="M242" s="27" t="s">
        <v>97</v>
      </c>
      <c r="N242" s="31">
        <v>5197.2043899999999</v>
      </c>
      <c r="O242" s="32">
        <v>5427.9071299999996</v>
      </c>
      <c r="P242" s="31">
        <v>10625.111519999999</v>
      </c>
      <c r="Q242" s="31">
        <v>3405.6329799999999</v>
      </c>
      <c r="R242" s="31">
        <v>7752.3434699999998</v>
      </c>
      <c r="S242" s="31">
        <v>11157.97645</v>
      </c>
      <c r="T242" s="34">
        <v>2324.4363400000002</v>
      </c>
      <c r="U242" s="34">
        <v>532.86493000000155</v>
      </c>
      <c r="V242" s="35">
        <v>0.42823804540664651</v>
      </c>
      <c r="W242" s="35">
        <v>5.0151467021966996E-2</v>
      </c>
      <c r="X242" s="12" t="s">
        <v>97</v>
      </c>
      <c r="Y242" s="12" t="s">
        <v>97</v>
      </c>
      <c r="Z242" s="28" t="s">
        <v>97</v>
      </c>
      <c r="AA242" s="36" t="s">
        <v>97</v>
      </c>
      <c r="AB242" s="36" t="s">
        <v>97</v>
      </c>
      <c r="AC242" s="36" t="s">
        <v>97</v>
      </c>
      <c r="AD242" s="36" t="s">
        <v>97</v>
      </c>
      <c r="AE242" s="36" t="s">
        <v>97</v>
      </c>
      <c r="AF242" s="36" t="s">
        <v>97</v>
      </c>
      <c r="AG242" s="37" t="s">
        <v>97</v>
      </c>
      <c r="AH242" s="37" t="s">
        <v>97</v>
      </c>
      <c r="AI242" s="38" t="s">
        <v>97</v>
      </c>
      <c r="AJ242" s="38" t="s">
        <v>97</v>
      </c>
      <c r="AK242" s="12" t="s">
        <v>97</v>
      </c>
      <c r="AL242" s="29" t="s">
        <v>97</v>
      </c>
      <c r="AM242" s="29" t="s">
        <v>97</v>
      </c>
      <c r="AN242" s="39" t="s">
        <v>97</v>
      </c>
      <c r="AO242" s="39" t="s">
        <v>97</v>
      </c>
      <c r="AP242" s="39" t="s">
        <v>97</v>
      </c>
      <c r="AQ242" s="40" t="s">
        <v>97</v>
      </c>
      <c r="AR242" s="28" t="s">
        <v>97</v>
      </c>
    </row>
    <row r="243" spans="1:44" ht="81" customHeight="1" x14ac:dyDescent="0.2">
      <c r="A243" s="12">
        <v>238</v>
      </c>
      <c r="B243" s="27" t="s">
        <v>93</v>
      </c>
      <c r="C243" s="27" t="s">
        <v>94</v>
      </c>
      <c r="D243" s="12" t="s">
        <v>637</v>
      </c>
      <c r="E243" s="28" t="s">
        <v>638</v>
      </c>
      <c r="F243" s="28" t="s">
        <v>97</v>
      </c>
      <c r="G243" s="28" t="s">
        <v>98</v>
      </c>
      <c r="H243" s="28" t="s">
        <v>117</v>
      </c>
      <c r="I243" s="28" t="s">
        <v>117</v>
      </c>
      <c r="J243" s="28" t="s">
        <v>465</v>
      </c>
      <c r="K243" s="12" t="s">
        <v>101</v>
      </c>
      <c r="L243" s="27" t="s">
        <v>102</v>
      </c>
      <c r="M243" s="27" t="s">
        <v>103</v>
      </c>
      <c r="N243" s="31">
        <v>85866.847970000003</v>
      </c>
      <c r="O243" s="32">
        <v>89678.458150000006</v>
      </c>
      <c r="P243" s="31">
        <v>175545.30612000002</v>
      </c>
      <c r="Q243" s="31">
        <v>172615.21356</v>
      </c>
      <c r="R243" s="31">
        <v>184247.22584999999</v>
      </c>
      <c r="S243" s="31">
        <v>356862.43940999999</v>
      </c>
      <c r="T243" s="34">
        <v>94568.767699999982</v>
      </c>
      <c r="U243" s="34">
        <v>181317.13328999997</v>
      </c>
      <c r="V243" s="35">
        <v>1.0545315971180085</v>
      </c>
      <c r="W243" s="35">
        <v>1.0328794161323482</v>
      </c>
      <c r="X243" s="12" t="s">
        <v>119</v>
      </c>
      <c r="Y243" s="12" t="s">
        <v>119</v>
      </c>
      <c r="Z243" s="28" t="s">
        <v>105</v>
      </c>
      <c r="AA243" s="36" t="s">
        <v>97</v>
      </c>
      <c r="AB243" s="36" t="s">
        <v>97</v>
      </c>
      <c r="AC243" s="36" t="s">
        <v>97</v>
      </c>
      <c r="AD243" s="36" t="s">
        <v>97</v>
      </c>
      <c r="AE243" s="36" t="s">
        <v>97</v>
      </c>
      <c r="AF243" s="36" t="s">
        <v>97</v>
      </c>
      <c r="AG243" s="37" t="s">
        <v>97</v>
      </c>
      <c r="AH243" s="37" t="s">
        <v>97</v>
      </c>
      <c r="AI243" s="38" t="s">
        <v>97</v>
      </c>
      <c r="AJ243" s="38" t="s">
        <v>97</v>
      </c>
      <c r="AK243" s="12" t="s">
        <v>97</v>
      </c>
      <c r="AL243" s="29" t="s">
        <v>639</v>
      </c>
      <c r="AM243" s="29" t="s">
        <v>97</v>
      </c>
      <c r="AN243" s="39" t="s">
        <v>107</v>
      </c>
      <c r="AO243" s="39" t="s">
        <v>107</v>
      </c>
      <c r="AP243" s="39" t="s">
        <v>121</v>
      </c>
      <c r="AQ243" s="40" t="s">
        <v>108</v>
      </c>
      <c r="AR243" s="28" t="s">
        <v>640</v>
      </c>
    </row>
    <row r="244" spans="1:44" ht="38.25" x14ac:dyDescent="0.2">
      <c r="A244" s="12">
        <v>239</v>
      </c>
      <c r="B244" s="27" t="s">
        <v>93</v>
      </c>
      <c r="C244" s="27" t="s">
        <v>94</v>
      </c>
      <c r="D244" s="12" t="s">
        <v>641</v>
      </c>
      <c r="E244" s="28" t="s">
        <v>642</v>
      </c>
      <c r="F244" s="28" t="s">
        <v>643</v>
      </c>
      <c r="G244" s="28" t="s">
        <v>644</v>
      </c>
      <c r="H244" s="28" t="s">
        <v>117</v>
      </c>
      <c r="I244" s="28" t="s">
        <v>117</v>
      </c>
      <c r="J244" s="28" t="s">
        <v>645</v>
      </c>
      <c r="K244" s="12" t="s">
        <v>101</v>
      </c>
      <c r="L244" s="12">
        <v>7</v>
      </c>
      <c r="M244" s="12">
        <v>6</v>
      </c>
      <c r="N244" s="31">
        <v>113742.79647</v>
      </c>
      <c r="O244" s="32">
        <v>118791.81376999999</v>
      </c>
      <c r="P244" s="31">
        <v>232534.61024000001</v>
      </c>
      <c r="Q244" s="31">
        <v>112433.51823</v>
      </c>
      <c r="R244" s="31">
        <v>104114.12875999999</v>
      </c>
      <c r="S244" s="31">
        <v>216547.64698999998</v>
      </c>
      <c r="T244" s="34">
        <v>-14677.685010000001</v>
      </c>
      <c r="U244" s="34">
        <v>-15986.96325000003</v>
      </c>
      <c r="V244" s="35">
        <v>-0.12355805121738736</v>
      </c>
      <c r="W244" s="35">
        <v>-6.8750897913647413E-2</v>
      </c>
      <c r="X244" s="12" t="s">
        <v>104</v>
      </c>
      <c r="Y244" s="12" t="s">
        <v>104</v>
      </c>
      <c r="Z244" s="28" t="s">
        <v>105</v>
      </c>
      <c r="AA244" s="36" t="s">
        <v>97</v>
      </c>
      <c r="AB244" s="36" t="s">
        <v>97</v>
      </c>
      <c r="AC244" s="36" t="s">
        <v>97</v>
      </c>
      <c r="AD244" s="36" t="s">
        <v>97</v>
      </c>
      <c r="AE244" s="36" t="s">
        <v>97</v>
      </c>
      <c r="AF244" s="36" t="s">
        <v>97</v>
      </c>
      <c r="AG244" s="37" t="s">
        <v>97</v>
      </c>
      <c r="AH244" s="37" t="s">
        <v>97</v>
      </c>
      <c r="AI244" s="38" t="s">
        <v>97</v>
      </c>
      <c r="AJ244" s="38" t="s">
        <v>97</v>
      </c>
      <c r="AK244" s="12" t="s">
        <v>97</v>
      </c>
      <c r="AL244" s="29" t="s">
        <v>106</v>
      </c>
      <c r="AM244" s="29" t="s">
        <v>97</v>
      </c>
      <c r="AN244" s="39" t="s">
        <v>107</v>
      </c>
      <c r="AO244" s="39" t="s">
        <v>107</v>
      </c>
      <c r="AP244" s="39" t="s">
        <v>107</v>
      </c>
      <c r="AQ244" s="40" t="s">
        <v>108</v>
      </c>
      <c r="AR244" s="28" t="s">
        <v>97</v>
      </c>
    </row>
    <row r="245" spans="1:44" ht="38.25" x14ac:dyDescent="0.2">
      <c r="A245" s="12">
        <v>240</v>
      </c>
      <c r="B245" s="27" t="s">
        <v>93</v>
      </c>
      <c r="C245" s="27" t="s">
        <v>94</v>
      </c>
      <c r="D245" s="12" t="s">
        <v>641</v>
      </c>
      <c r="E245" s="28" t="s">
        <v>642</v>
      </c>
      <c r="F245" s="28" t="s">
        <v>646</v>
      </c>
      <c r="G245" s="28" t="s">
        <v>647</v>
      </c>
      <c r="H245" s="28" t="s">
        <v>117</v>
      </c>
      <c r="I245" s="28" t="s">
        <v>117</v>
      </c>
      <c r="J245" s="28" t="s">
        <v>648</v>
      </c>
      <c r="K245" s="12" t="s">
        <v>101</v>
      </c>
      <c r="L245" s="27" t="s">
        <v>102</v>
      </c>
      <c r="M245" s="27" t="s">
        <v>103</v>
      </c>
      <c r="N245" s="31">
        <v>4776.4117000000006</v>
      </c>
      <c r="O245" s="32">
        <v>4968.1042699999998</v>
      </c>
      <c r="P245" s="31">
        <v>9744.5159700000004</v>
      </c>
      <c r="Q245" s="31">
        <v>4878.2742800000005</v>
      </c>
      <c r="R245" s="31">
        <v>5942.8015500000001</v>
      </c>
      <c r="S245" s="31">
        <v>10821.075830000002</v>
      </c>
      <c r="T245" s="34">
        <v>974.69728000000032</v>
      </c>
      <c r="U245" s="34">
        <v>1076.5598600000012</v>
      </c>
      <c r="V245" s="35">
        <v>0.19619098694963588</v>
      </c>
      <c r="W245" s="35">
        <v>0.1104785361647882</v>
      </c>
      <c r="X245" s="12" t="s">
        <v>104</v>
      </c>
      <c r="Y245" s="12" t="s">
        <v>104</v>
      </c>
      <c r="Z245" s="28" t="s">
        <v>105</v>
      </c>
      <c r="AA245" s="36" t="s">
        <v>97</v>
      </c>
      <c r="AB245" s="36" t="s">
        <v>97</v>
      </c>
      <c r="AC245" s="36" t="s">
        <v>97</v>
      </c>
      <c r="AD245" s="36" t="s">
        <v>97</v>
      </c>
      <c r="AE245" s="36" t="s">
        <v>97</v>
      </c>
      <c r="AF245" s="36" t="s">
        <v>97</v>
      </c>
      <c r="AG245" s="37" t="s">
        <v>97</v>
      </c>
      <c r="AH245" s="37" t="s">
        <v>97</v>
      </c>
      <c r="AI245" s="38" t="s">
        <v>97</v>
      </c>
      <c r="AJ245" s="38" t="s">
        <v>97</v>
      </c>
      <c r="AK245" s="12" t="s">
        <v>97</v>
      </c>
      <c r="AL245" s="29" t="s">
        <v>106</v>
      </c>
      <c r="AM245" s="29" t="s">
        <v>97</v>
      </c>
      <c r="AN245" s="39" t="s">
        <v>107</v>
      </c>
      <c r="AO245" s="39" t="s">
        <v>107</v>
      </c>
      <c r="AP245" s="39" t="s">
        <v>107</v>
      </c>
      <c r="AQ245" s="40" t="s">
        <v>108</v>
      </c>
      <c r="AR245" s="28" t="s">
        <v>97</v>
      </c>
    </row>
    <row r="246" spans="1:44" ht="38.25" x14ac:dyDescent="0.2">
      <c r="A246" s="12">
        <v>241</v>
      </c>
      <c r="B246" s="27" t="s">
        <v>93</v>
      </c>
      <c r="C246" s="27" t="s">
        <v>94</v>
      </c>
      <c r="D246" s="12" t="s">
        <v>641</v>
      </c>
      <c r="E246" s="28" t="s">
        <v>642</v>
      </c>
      <c r="F246" s="28" t="s">
        <v>649</v>
      </c>
      <c r="G246" s="28" t="s">
        <v>98</v>
      </c>
      <c r="H246" s="28" t="s">
        <v>117</v>
      </c>
      <c r="I246" s="28" t="s">
        <v>117</v>
      </c>
      <c r="J246" s="28" t="s">
        <v>648</v>
      </c>
      <c r="K246" s="12" t="s">
        <v>101</v>
      </c>
      <c r="L246" s="27" t="s">
        <v>102</v>
      </c>
      <c r="M246" s="27" t="s">
        <v>103</v>
      </c>
      <c r="N246" s="31">
        <v>0</v>
      </c>
      <c r="O246" s="32">
        <v>0</v>
      </c>
      <c r="P246" s="31">
        <v>0</v>
      </c>
      <c r="Q246" s="31">
        <v>7055.8779400000003</v>
      </c>
      <c r="R246" s="31">
        <v>8553.0284300000003</v>
      </c>
      <c r="S246" s="31">
        <v>15608.906370000001</v>
      </c>
      <c r="T246" s="34">
        <v>8553.0284300000003</v>
      </c>
      <c r="U246" s="34">
        <v>15608.906370000001</v>
      </c>
      <c r="V246" s="35">
        <v>1</v>
      </c>
      <c r="W246" s="35">
        <v>1</v>
      </c>
      <c r="X246" s="12" t="s">
        <v>104</v>
      </c>
      <c r="Y246" s="12" t="s">
        <v>104</v>
      </c>
      <c r="Z246" s="28" t="s">
        <v>105</v>
      </c>
      <c r="AA246" s="36" t="s">
        <v>97</v>
      </c>
      <c r="AB246" s="36" t="s">
        <v>97</v>
      </c>
      <c r="AC246" s="36" t="s">
        <v>97</v>
      </c>
      <c r="AD246" s="36" t="s">
        <v>97</v>
      </c>
      <c r="AE246" s="36" t="s">
        <v>97</v>
      </c>
      <c r="AF246" s="36" t="s">
        <v>97</v>
      </c>
      <c r="AG246" s="37" t="s">
        <v>97</v>
      </c>
      <c r="AH246" s="37" t="s">
        <v>97</v>
      </c>
      <c r="AI246" s="38" t="s">
        <v>97</v>
      </c>
      <c r="AJ246" s="38" t="s">
        <v>97</v>
      </c>
      <c r="AK246" s="12" t="s">
        <v>97</v>
      </c>
      <c r="AL246" s="29" t="s">
        <v>106</v>
      </c>
      <c r="AM246" s="29" t="s">
        <v>97</v>
      </c>
      <c r="AN246" s="39" t="s">
        <v>107</v>
      </c>
      <c r="AO246" s="39" t="s">
        <v>107</v>
      </c>
      <c r="AP246" s="39" t="s">
        <v>121</v>
      </c>
      <c r="AQ246" s="40" t="s">
        <v>108</v>
      </c>
      <c r="AR246" s="28" t="s">
        <v>97</v>
      </c>
    </row>
    <row r="247" spans="1:44" ht="64.900000000000006" customHeight="1" x14ac:dyDescent="0.2">
      <c r="A247" s="12">
        <v>242</v>
      </c>
      <c r="B247" s="27" t="s">
        <v>93</v>
      </c>
      <c r="C247" s="27" t="s">
        <v>94</v>
      </c>
      <c r="D247" s="39" t="s">
        <v>650</v>
      </c>
      <c r="E247" s="42" t="s">
        <v>651</v>
      </c>
      <c r="F247" s="28" t="s">
        <v>97</v>
      </c>
      <c r="G247" s="42" t="s">
        <v>98</v>
      </c>
      <c r="H247" s="42" t="s">
        <v>117</v>
      </c>
      <c r="I247" s="42" t="s">
        <v>117</v>
      </c>
      <c r="J247" s="30" t="s">
        <v>227</v>
      </c>
      <c r="K247" s="12" t="s">
        <v>101</v>
      </c>
      <c r="L247" s="27" t="s">
        <v>102</v>
      </c>
      <c r="M247" s="27" t="s">
        <v>103</v>
      </c>
      <c r="N247" s="32">
        <v>66359.716350000002</v>
      </c>
      <c r="O247" s="32">
        <v>69305.409329999995</v>
      </c>
      <c r="P247" s="31">
        <v>135665.12568</v>
      </c>
      <c r="Q247" s="32">
        <v>49287.467700000001</v>
      </c>
      <c r="R247" s="31">
        <v>192225.3094</v>
      </c>
      <c r="S247" s="31">
        <v>241512.77710000001</v>
      </c>
      <c r="T247" s="34">
        <v>122919.90007</v>
      </c>
      <c r="U247" s="34">
        <v>105847.65142000001</v>
      </c>
      <c r="V247" s="35">
        <v>1.7735974905611311</v>
      </c>
      <c r="W247" s="35">
        <v>0.7802126809631833</v>
      </c>
      <c r="X247" s="12" t="s">
        <v>119</v>
      </c>
      <c r="Y247" s="12" t="s">
        <v>119</v>
      </c>
      <c r="Z247" s="28" t="s">
        <v>105</v>
      </c>
      <c r="AA247" s="36" t="s">
        <v>97</v>
      </c>
      <c r="AB247" s="36" t="s">
        <v>97</v>
      </c>
      <c r="AC247" s="36" t="s">
        <v>97</v>
      </c>
      <c r="AD247" s="36" t="s">
        <v>97</v>
      </c>
      <c r="AE247" s="36" t="s">
        <v>97</v>
      </c>
      <c r="AF247" s="36" t="s">
        <v>97</v>
      </c>
      <c r="AG247" s="37" t="s">
        <v>97</v>
      </c>
      <c r="AH247" s="37" t="s">
        <v>97</v>
      </c>
      <c r="AI247" s="38" t="s">
        <v>97</v>
      </c>
      <c r="AJ247" s="38" t="s">
        <v>97</v>
      </c>
      <c r="AK247" s="12" t="s">
        <v>97</v>
      </c>
      <c r="AL247" s="29" t="s">
        <v>652</v>
      </c>
      <c r="AM247" s="29" t="s">
        <v>97</v>
      </c>
      <c r="AN247" s="39" t="s">
        <v>107</v>
      </c>
      <c r="AO247" s="39" t="s">
        <v>107</v>
      </c>
      <c r="AP247" s="39" t="s">
        <v>121</v>
      </c>
      <c r="AQ247" s="40" t="s">
        <v>108</v>
      </c>
      <c r="AR247" s="28" t="s">
        <v>653</v>
      </c>
    </row>
    <row r="248" spans="1:44" x14ac:dyDescent="0.2">
      <c r="D248" s="59"/>
      <c r="E248" s="83"/>
      <c r="F248" s="55"/>
      <c r="G248" s="83"/>
      <c r="H248" s="83"/>
      <c r="I248" s="83"/>
      <c r="J248" s="84"/>
      <c r="K248" s="6"/>
      <c r="L248" s="1"/>
      <c r="M248" s="1"/>
      <c r="N248" s="85"/>
      <c r="O248" s="85"/>
      <c r="P248" s="86"/>
      <c r="Q248" s="85"/>
      <c r="R248" s="86"/>
      <c r="S248" s="86"/>
      <c r="T248" s="87"/>
      <c r="U248" s="87"/>
      <c r="V248" s="88"/>
      <c r="W248" s="88"/>
      <c r="Z248" s="55"/>
      <c r="AA248" s="89"/>
      <c r="AB248" s="89"/>
      <c r="AC248" s="89"/>
      <c r="AD248" s="89"/>
      <c r="AE248" s="89"/>
      <c r="AF248" s="89"/>
      <c r="AG248" s="90"/>
      <c r="AH248" s="90"/>
      <c r="AI248" s="91"/>
      <c r="AJ248" s="91"/>
      <c r="AL248" s="74"/>
      <c r="AM248" s="74"/>
      <c r="AN248" s="6"/>
      <c r="AO248" s="6"/>
      <c r="AP248" s="6"/>
      <c r="AQ248" s="92"/>
    </row>
    <row r="249" spans="1:44" x14ac:dyDescent="0.2">
      <c r="A249" s="93" t="s">
        <v>654</v>
      </c>
      <c r="D249" s="59"/>
      <c r="E249" s="83"/>
      <c r="F249" s="55"/>
      <c r="G249" s="83"/>
      <c r="H249" s="83"/>
      <c r="I249" s="83"/>
      <c r="J249" s="84"/>
      <c r="K249" s="6"/>
      <c r="L249" s="1"/>
      <c r="M249" s="1"/>
      <c r="N249" s="85"/>
      <c r="O249" s="85"/>
      <c r="P249" s="86"/>
      <c r="Q249" s="85"/>
      <c r="R249" s="86"/>
      <c r="S249" s="86"/>
      <c r="T249" s="87"/>
      <c r="U249" s="87"/>
      <c r="V249" s="88"/>
      <c r="W249" s="88"/>
      <c r="Z249" s="55"/>
      <c r="AA249" s="89"/>
      <c r="AB249" s="89"/>
      <c r="AC249" s="89"/>
      <c r="AD249" s="89"/>
      <c r="AE249" s="89"/>
      <c r="AF249" s="89"/>
      <c r="AG249" s="90"/>
      <c r="AH249" s="90"/>
      <c r="AI249" s="91"/>
      <c r="AJ249" s="91"/>
      <c r="AL249" s="74"/>
      <c r="AM249" s="74"/>
      <c r="AN249" s="6"/>
      <c r="AO249" s="6"/>
      <c r="AP249" s="6"/>
      <c r="AQ249" s="92"/>
    </row>
    <row r="250" spans="1:44" s="66" customFormat="1" x14ac:dyDescent="0.2">
      <c r="A250" s="94" t="s">
        <v>655</v>
      </c>
      <c r="B250" s="66" t="s">
        <v>656</v>
      </c>
      <c r="D250" s="95"/>
      <c r="V250" s="95"/>
      <c r="W250" s="95"/>
      <c r="X250" s="95"/>
      <c r="Y250" s="95"/>
      <c r="AA250" s="96"/>
      <c r="AB250" s="96"/>
      <c r="AC250" s="96"/>
      <c r="AD250" s="96"/>
      <c r="AE250" s="96"/>
      <c r="AF250" s="96"/>
      <c r="AG250" s="96"/>
      <c r="AH250" s="96"/>
      <c r="AI250" s="97"/>
      <c r="AJ250" s="97"/>
      <c r="AK250" s="95"/>
      <c r="AL250" s="98"/>
      <c r="AM250" s="98"/>
      <c r="AR250" s="98"/>
    </row>
    <row r="251" spans="1:44" s="66" customFormat="1" x14ac:dyDescent="0.2">
      <c r="A251" s="94" t="s">
        <v>657</v>
      </c>
      <c r="B251" s="66" t="s">
        <v>658</v>
      </c>
      <c r="D251" s="95"/>
      <c r="M251" s="99"/>
      <c r="N251" s="100"/>
      <c r="O251" s="100"/>
      <c r="P251" s="100"/>
      <c r="Q251" s="100"/>
      <c r="R251" s="100"/>
      <c r="S251" s="100"/>
      <c r="T251" s="100"/>
      <c r="U251" s="100"/>
      <c r="V251" s="95"/>
      <c r="W251" s="95"/>
      <c r="X251" s="95"/>
      <c r="Y251" s="95"/>
      <c r="AA251" s="96"/>
      <c r="AB251" s="96"/>
      <c r="AC251" s="96"/>
      <c r="AD251" s="96"/>
      <c r="AE251" s="96"/>
      <c r="AF251" s="96"/>
      <c r="AG251" s="96"/>
      <c r="AH251" s="96"/>
      <c r="AI251" s="97"/>
      <c r="AJ251" s="97"/>
      <c r="AK251" s="95"/>
      <c r="AL251" s="98"/>
      <c r="AM251" s="98"/>
      <c r="AR251" s="98"/>
    </row>
    <row r="252" spans="1:44" x14ac:dyDescent="0.2">
      <c r="A252" s="94" t="s">
        <v>659</v>
      </c>
      <c r="B252" s="1" t="s">
        <v>660</v>
      </c>
      <c r="AA252" s="1"/>
      <c r="AB252" s="1"/>
      <c r="AC252" s="1"/>
    </row>
    <row r="253" spans="1:44" x14ac:dyDescent="0.2">
      <c r="A253" s="94" t="s">
        <v>661</v>
      </c>
      <c r="B253" s="1" t="s">
        <v>662</v>
      </c>
      <c r="AA253" s="1"/>
      <c r="AB253" s="1"/>
      <c r="AC253" s="1"/>
    </row>
    <row r="254" spans="1:44" x14ac:dyDescent="0.2">
      <c r="A254" s="94" t="s">
        <v>663</v>
      </c>
      <c r="B254" s="1" t="s">
        <v>664</v>
      </c>
      <c r="AA254" s="1"/>
      <c r="AB254" s="1"/>
      <c r="AC254" s="1"/>
    </row>
    <row r="255" spans="1:44" x14ac:dyDescent="0.2">
      <c r="A255" s="94" t="s">
        <v>665</v>
      </c>
      <c r="B255" s="1" t="s">
        <v>666</v>
      </c>
      <c r="AA255" s="1"/>
      <c r="AB255" s="1"/>
      <c r="AC255" s="1"/>
    </row>
    <row r="256" spans="1:44" x14ac:dyDescent="0.2">
      <c r="A256" s="94" t="s">
        <v>667</v>
      </c>
      <c r="B256" s="1" t="s">
        <v>668</v>
      </c>
      <c r="AA256" s="1"/>
      <c r="AB256" s="1"/>
      <c r="AC256" s="1"/>
    </row>
    <row r="257" spans="1:44" x14ac:dyDescent="0.2">
      <c r="A257" s="94" t="s">
        <v>669</v>
      </c>
      <c r="B257" s="1" t="s">
        <v>670</v>
      </c>
      <c r="AA257" s="1"/>
      <c r="AB257" s="1"/>
      <c r="AC257" s="1"/>
    </row>
    <row r="258" spans="1:44" x14ac:dyDescent="0.2">
      <c r="A258" s="94" t="s">
        <v>671</v>
      </c>
      <c r="B258" s="103" t="s">
        <v>672</v>
      </c>
      <c r="AA258" s="1"/>
      <c r="AB258" s="1"/>
      <c r="AC258" s="1"/>
    </row>
    <row r="259" spans="1:44" x14ac:dyDescent="0.2">
      <c r="A259" s="94" t="s">
        <v>673</v>
      </c>
      <c r="B259" s="1" t="s">
        <v>674</v>
      </c>
      <c r="AA259" s="1"/>
      <c r="AB259" s="1"/>
      <c r="AC259" s="1"/>
    </row>
    <row r="260" spans="1:44" x14ac:dyDescent="0.2">
      <c r="A260" s="94" t="s">
        <v>675</v>
      </c>
      <c r="B260" s="1" t="s">
        <v>676</v>
      </c>
      <c r="AA260" s="1"/>
      <c r="AB260" s="1"/>
      <c r="AC260" s="1"/>
    </row>
    <row r="261" spans="1:44" x14ac:dyDescent="0.2">
      <c r="A261" s="94" t="s">
        <v>677</v>
      </c>
      <c r="B261" s="1" t="s">
        <v>678</v>
      </c>
      <c r="AA261" s="1"/>
      <c r="AB261" s="1"/>
      <c r="AC261" s="1"/>
    </row>
    <row r="262" spans="1:44" x14ac:dyDescent="0.2">
      <c r="A262" s="94" t="s">
        <v>679</v>
      </c>
      <c r="B262" s="1" t="s">
        <v>680</v>
      </c>
      <c r="AA262" s="1"/>
      <c r="AB262" s="1"/>
      <c r="AC262" s="1"/>
    </row>
    <row r="263" spans="1:44" x14ac:dyDescent="0.2">
      <c r="A263" s="94" t="s">
        <v>681</v>
      </c>
      <c r="B263" s="1" t="s">
        <v>682</v>
      </c>
      <c r="AA263" s="1"/>
      <c r="AB263" s="1"/>
      <c r="AC263" s="1"/>
    </row>
    <row r="264" spans="1:44" x14ac:dyDescent="0.2">
      <c r="A264" s="94" t="s">
        <v>683</v>
      </c>
      <c r="B264" s="104" t="s">
        <v>684</v>
      </c>
      <c r="AA264" s="1"/>
      <c r="AB264" s="1"/>
      <c r="AC264" s="1"/>
    </row>
    <row r="265" spans="1:44" x14ac:dyDescent="0.2">
      <c r="AA265" s="1"/>
      <c r="AB265" s="1"/>
      <c r="AC265" s="1"/>
    </row>
    <row r="266" spans="1:44" x14ac:dyDescent="0.2">
      <c r="AA266" s="1"/>
      <c r="AB266" s="1"/>
      <c r="AC266" s="1"/>
    </row>
    <row r="267" spans="1:44" s="101" customFormat="1" x14ac:dyDescent="0.2">
      <c r="A267" s="6"/>
      <c r="D267" s="6"/>
      <c r="E267" s="1"/>
      <c r="F267" s="1"/>
      <c r="G267" s="1"/>
      <c r="H267" s="1"/>
      <c r="I267" s="1"/>
      <c r="J267" s="1"/>
      <c r="K267" s="1"/>
      <c r="L267" s="6"/>
      <c r="M267" s="6"/>
      <c r="N267" s="1"/>
      <c r="O267" s="1"/>
      <c r="P267" s="1"/>
      <c r="Q267" s="1"/>
      <c r="R267" s="105"/>
      <c r="S267" s="1"/>
      <c r="T267" s="1"/>
      <c r="U267" s="1"/>
      <c r="V267" s="6"/>
      <c r="W267" s="6"/>
      <c r="X267" s="6"/>
      <c r="Y267" s="6"/>
      <c r="Z267" s="1"/>
      <c r="AA267" s="1"/>
      <c r="AB267" s="1"/>
      <c r="AC267" s="1"/>
      <c r="AI267" s="102"/>
      <c r="AJ267" s="102"/>
      <c r="AK267" s="6"/>
      <c r="AL267" s="55"/>
      <c r="AM267" s="55"/>
      <c r="AR267" s="106"/>
    </row>
    <row r="268" spans="1:44" s="101" customFormat="1" x14ac:dyDescent="0.2">
      <c r="A268" s="6"/>
      <c r="B268" s="104"/>
      <c r="C268" s="1"/>
      <c r="D268" s="6"/>
      <c r="E268" s="1"/>
      <c r="F268" s="1"/>
      <c r="G268" s="1"/>
      <c r="H268" s="1"/>
      <c r="I268" s="1"/>
      <c r="J268" s="1"/>
      <c r="K268" s="1"/>
      <c r="L268" s="6"/>
      <c r="M268" s="6"/>
      <c r="N268" s="1"/>
      <c r="O268" s="1"/>
      <c r="P268" s="1"/>
      <c r="Q268" s="1"/>
      <c r="R268" s="1"/>
      <c r="S268" s="1"/>
      <c r="T268" s="1"/>
      <c r="U268" s="1"/>
      <c r="V268" s="6"/>
      <c r="W268" s="6"/>
      <c r="X268" s="6"/>
      <c r="Y268" s="6"/>
      <c r="Z268" s="1"/>
      <c r="AA268" s="1"/>
      <c r="AB268" s="1"/>
      <c r="AC268" s="1"/>
      <c r="AI268" s="102"/>
      <c r="AJ268" s="102"/>
      <c r="AK268" s="6"/>
      <c r="AL268" s="55"/>
      <c r="AM268" s="55"/>
      <c r="AR268" s="106"/>
    </row>
  </sheetData>
  <mergeCells count="6">
    <mergeCell ref="A1:AR1"/>
    <mergeCell ref="AN4:AP4"/>
    <mergeCell ref="AD4:AF4"/>
    <mergeCell ref="AA4:AC4"/>
    <mergeCell ref="Q4:S4"/>
    <mergeCell ref="N4:P4"/>
  </mergeCells>
  <conditionalFormatting sqref="X6:Y229 AK6:AK249 X231:Y249">
    <cfRule type="cellIs" dxfId="1" priority="1" operator="equal">
      <formula>"YES"</formula>
    </cfRule>
    <cfRule type="cellIs" dxfId="0" priority="2" operator="equal">
      <formula>"NO"</formula>
    </cfRule>
  </conditionalFormatting>
  <dataValidations count="2">
    <dataValidation type="list" allowBlank="1" showInputMessage="1" showErrorMessage="1" sqref="AQ16:AQ19 AQ29:AQ33 AQ38 AQ35:AQ36 AQ207:AQ210 AQ40:AQ71 AQ139:AQ161 AQ7:AQ8 AQ24:AQ25 AQ22 AQ74:AQ75 AQ77:AQ78 AQ80 AQ82 AQ84:AQ85 AQ87 AQ89 AQ91 AQ93:AQ94 AQ96:AQ98 AQ100 AQ102:AQ103 AQ105 AQ108 AQ110 AQ112 AQ10:AQ14 AQ114:AQ137 AQ163:AQ204 AQ212:AQ249" xr:uid="{3FCFB96E-B773-402A-A6E2-767C52101CE7}">
      <formula1>#REF!</formula1>
    </dataValidation>
    <dataValidation type="list" allowBlank="1" showInputMessage="1" showErrorMessage="1" sqref="AN21:AP22 AN24:AP25 AN74:AP75 AN77:AP78 AN80:AP80 AN82:AP82 AN84:AP85 AN87:AP87 AN89:AP89 AN91:AP91 AN93:AP94 AN96:AP98 AN100:AP100 AN102:AP103 AN105:AP105 AN108:AP108 AN110:AP110 AN112:AP112 AP194:AP205 AN7:AP19 AP130:AP137 AN29:AP33 AP40:AP72 AN139:AP161 AN35:AO72 AP35:AP38 AN114:AO137 AP114:AP128 AN163:AO205 AP164:AP192 AN207:AO249 AP207:AP220 AP222:AP227 AP229:AP237 AP240:AP249" xr:uid="{0F4B610E-21EA-47A5-AF1B-5DB5A586383B}">
      <formula1>"Under, On-Target, Over, N/A"</formula1>
    </dataValidation>
  </dataValidations>
  <pageMargins left="0.7" right="0.7" top="0.38277777777777777" bottom="0.75" header="0.3" footer="0.3"/>
  <pageSetup paperSize="3" scale="26" fitToHeight="0" orientation="landscape" r:id="rId1"/>
  <headerFooter>
    <oddHeader>&amp;L&amp;"Arial,Regular"&amp;10RSARDiscovery2024_DR_ED_001-Q003Supp01Atch02</oddHeader>
    <oddFooter xml:space="preserve">&amp;C_x000D_&amp;1#&amp;"Calibri"&amp;12&amp;K000000 Public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DA9BCF5D93AD643B521B4AB7673EA51" ma:contentTypeVersion="16" ma:contentTypeDescription="Create a new document." ma:contentTypeScope="" ma:versionID="1a212796ece0d75f06345b6e36e63c21">
  <xsd:schema xmlns:xsd="http://www.w3.org/2001/XMLSchema" xmlns:xs="http://www.w3.org/2001/XMLSchema" xmlns:p="http://schemas.microsoft.com/office/2006/metadata/properties" xmlns:ns1="http://schemas.microsoft.com/sharepoint/v3" xmlns:ns2="97e57212-3e02-407f-8b2d-05f7d7f19b15" xmlns:ns3="4cf66aca-52ac-4d59-8767-b25ce669e6ad" xmlns:ns4="http://schemas.microsoft.com/sharepoint/v4" targetNamespace="http://schemas.microsoft.com/office/2006/metadata/properties" ma:root="true" ma:fieldsID="6499f9d9956b3ca5b4eacb0f67b49ab8" ns1:_="" ns2:_="" ns3:_="" ns4:_="">
    <xsd:import namespace="http://schemas.microsoft.com/sharepoint/v3"/>
    <xsd:import namespace="97e57212-3e02-407f-8b2d-05f7d7f19b15"/>
    <xsd:import namespace="4cf66aca-52ac-4d59-8767-b25ce669e6ad"/>
    <xsd:import namespace="http://schemas.microsoft.com/sharepoint/v4"/>
    <xsd:element name="properties">
      <xsd:complexType>
        <xsd:sequence>
          <xsd:element name="documentManagement">
            <xsd:complexType>
              <xsd:all>
                <xsd:element ref="ns2:pgeRetentionTriggerDate" minOccurs="0"/>
                <xsd:element ref="ns2:TaxCatchAll" minOccurs="0"/>
                <xsd:element ref="ns2:TaxCatchAllLabel" minOccurs="0"/>
                <xsd:element ref="ns2:mca9ac2a47d44219b4ff213ace4480ec"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lcf76f155ced4ddcb4097134ff3c332f" minOccurs="0"/>
                <xsd:element ref="ns3:MediaServiceGenerationTime" minOccurs="0"/>
                <xsd:element ref="ns3:MediaServiceEventHashCode"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3" nillable="true" ma:displayName="Declared Record" ma:hidden="true" ma:internalName="_vti_ItemDeclaredRecord" ma:readOnly="true">
      <xsd:simpleType>
        <xsd:restriction base="dms:DateTime"/>
      </xsd:simpleType>
    </xsd:element>
    <xsd:element name="_vti_ItemHoldRecordStatus" ma:index="24" nillable="true" ma:displayName="Hold and Record Status" ma:decimals="0" ma:hidden="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2"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element name="TaxCatchAll" ma:index="3" nillable="true" ma:displayName="Taxonomy Catch All Column" ma:hidden="true" ma:list="{35c169b7-e253-419a-bbf9-e9102d3f2853}" ma:internalName="TaxCatchAll" ma:showField="CatchAllData" ma:web="47fcd6ea-65bc-4889-b621-96792b068249">
      <xsd:complexType>
        <xsd:complexContent>
          <xsd:extension base="dms:MultiChoiceLookup">
            <xsd:sequence>
              <xsd:element name="Value" type="dms:Lookup" maxOccurs="unbounded" minOccurs="0" nillable="true"/>
            </xsd:sequence>
          </xsd:extension>
        </xsd:complexContent>
      </xsd:complexType>
    </xsd:element>
    <xsd:element name="TaxCatchAllLabel" ma:index="4" nillable="true" ma:displayName="Taxonomy Catch All Column1" ma:hidden="true" ma:list="{35c169b7-e253-419a-bbf9-e9102d3f2853}" ma:internalName="TaxCatchAllLabel" ma:readOnly="true" ma:showField="CatchAllDataLabel" ma:web="47fcd6ea-65bc-4889-b621-96792b068249">
      <xsd:complexType>
        <xsd:complexContent>
          <xsd:extension base="dms:MultiChoiceLookup">
            <xsd:sequence>
              <xsd:element name="Value" type="dms:Lookup" maxOccurs="unbounded" minOccurs="0" nillable="true"/>
            </xsd:sequence>
          </xsd:extension>
        </xsd:complexContent>
      </xsd:complexType>
    </xsd:element>
    <xsd:element name="mca9ac2a47d44219b4ff213ace4480ec" ma:index="6"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4cf66aca-52ac-4d59-8767-b25ce669e6ad"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22"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ct:contentTypeSchema xmlns:ct="http://schemas.microsoft.com/office/2006/metadata/contentType" xmlns:ma="http://schemas.microsoft.com/office/2006/metadata/properties/metaAttributes" ct:_="" ma:_="" ma:contentTypeName="Document" ma:contentTypeID="0x010100B94DA85C20AF134C868B8CB1E97A6450" ma:contentTypeVersion="5" ma:contentTypeDescription="Create a new document." ma:contentTypeScope="" ma:versionID="71cee3d621cef8dfc9a9e53dafdd89e7">
  <xsd:schema xmlns:xsd="http://www.w3.org/2001/XMLSchema" xmlns:xs="http://www.w3.org/2001/XMLSchema" xmlns:p="http://schemas.microsoft.com/office/2006/metadata/properties" xmlns:ns2="94101f45-30ab-407f-a6c4-c0f9059f6020" targetNamespace="http://schemas.microsoft.com/office/2006/metadata/properties" ma:root="true" ma:fieldsID="0152b70fbfbe4423eb826f909625fd8c" ns2:_="">
    <xsd:import namespace="94101f45-30ab-407f-a6c4-c0f9059f602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01f45-30ab-407f-a6c4-c0f9059f60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C6B7E7-2D7D-48C1-8675-4B88C36DD1D4}"/>
</file>

<file path=customXml/itemProps2.xml><?xml version="1.0" encoding="utf-8"?>
<ds:datastoreItem xmlns:ds="http://schemas.openxmlformats.org/officeDocument/2006/customXml" ds:itemID="{FDE18E34-980D-4489-B734-129671B7FB60}"/>
</file>

<file path=customXml/itemProps3.xml><?xml version="1.0" encoding="utf-8"?>
<ds:datastoreItem xmlns:ds="http://schemas.openxmlformats.org/officeDocument/2006/customXml" ds:itemID="{21096EEB-911A-4FC4-BA38-E3433126E563}"/>
</file>

<file path=customXml/itemProps4.xml><?xml version="1.0" encoding="utf-8"?>
<ds:datastoreItem xmlns:ds="http://schemas.openxmlformats.org/officeDocument/2006/customXml" ds:itemID="{F4421188-EA1C-47D3-8E85-6F14AC149190}"/>
</file>

<file path=docMetadata/LabelInfo.xml><?xml version="1.0" encoding="utf-8"?>
<clbl:labelList xmlns:clbl="http://schemas.microsoft.com/office/2020/mipLabelMetadata">
  <clbl:label id="{d3837e6c-d705-437e-b3ab-e6d8024f5cad}" enabled="1" method="Privileged" siteId="{44ae661a-ece6-41aa-bc96-7c2c85a0894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Electric MAT Capital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2025-10-31T21:06:50Z</dcterms:created>
  <dcterms:modified xsi:type="dcterms:W3CDTF">2025-10-31T21:07:31Z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0x010100B94DA85C20AF134C868B8CB1E97A6450</vt:lpwstr>
  </property>
  <property fmtid="{D5CDD505-2E9C-101B-9397-08002B2CF9AE}" pid="4" name="pgeRecordCategory">
    <vt:lpwstr/>
  </property>
</Properties>
</file>