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3"/>
  <workbookPr filterPrivacy="1" defaultThemeVersion="166925"/>
  <xr:revisionPtr revIDLastSave="2" documentId="8_{91C9C940-8840-46AA-BDA7-32E227E5844D}" xr6:coauthVersionLast="47" xr6:coauthVersionMax="47" xr10:uidLastSave="{F7C56CA4-E36D-4D4D-9A62-72752A01719C}"/>
  <bookViews>
    <workbookView xWindow="-120" yWindow="-120" windowWidth="29040" windowHeight="15720" xr2:uid="{ADB24FA4-A4B4-4D86-BBC7-60B55D9AD4D7}"/>
  </bookViews>
  <sheets>
    <sheet name="HR SRM Table Capital(Table 7-4)" sheetId="1" r:id="rId1"/>
  </sheets>
  <definedNames>
    <definedName name="__12__123Graph_AChart_1A" hidden="1">#REF!</definedName>
    <definedName name="__123Graph_ATRAIN" hidden="1">#REF!</definedName>
    <definedName name="__123Graph_BTRAIN" hidden="1">#REF!</definedName>
    <definedName name="__123Graph_CTRAIN" hidden="1">#REF!</definedName>
    <definedName name="__123Graph_DTRAIN" hidden="1">#REF!</definedName>
    <definedName name="__123Graph_ETRAIN" hidden="1">#REF!</definedName>
    <definedName name="__123Graph_XTRAIN" hidden="1">#REF!</definedName>
    <definedName name="__7_0_Table2_" hidden="1">#REF!</definedName>
    <definedName name="__8_0_Table2_" hidden="1">#REF!</definedName>
    <definedName name="__9_0_Table2_" hidden="1">#REF!</definedName>
    <definedName name="__a1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__FDS_HYPERLINK_TOGGLE_STATE__" hidden="1">"ON"</definedName>
    <definedName name="__foo2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__foo3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_11__123Graph_AChart_2A" hidden="1">#REF!</definedName>
    <definedName name="_12__123Graph_AChart_1A" hidden="1">#REF!</definedName>
    <definedName name="_15__123Graph_AChart_2A" hidden="1">#REF!</definedName>
    <definedName name="_15__123Graph_AGROSS_MARGINS" hidden="1">#REF!</definedName>
    <definedName name="_17__123Graph_AChart_2A" hidden="1">#REF!</definedName>
    <definedName name="_17__123Graph_AGROSS_MARGINS" hidden="1">#REF!</definedName>
    <definedName name="_18__123Graph_AGROWTH_REVS_A" hidden="1">#REF!</definedName>
    <definedName name="_19__123Graph_AGROWTH_REVS_B" hidden="1">#REF!</definedName>
    <definedName name="_21__123Graph_AGROSS_MARGINS" hidden="1">#REF!</definedName>
    <definedName name="_21__123Graph_AGROWTH_REVS_B" hidden="1">#REF!</definedName>
    <definedName name="_24__123Graph_AGROWTH_REVS_A" hidden="1">#REF!</definedName>
    <definedName name="_24__123Graph_BGROSS_MARGINS" hidden="1">#REF!</definedName>
    <definedName name="_25__123Graph_BGROWTH_REVS_A" hidden="1">#REF!</definedName>
    <definedName name="_26__123Graph_BGROWTH_REVS_B" hidden="1">#REF!</definedName>
    <definedName name="_27__123Graph_AGROWTH_REVS_B" hidden="1">#REF!</definedName>
    <definedName name="_3_0_Table2_" hidden="1">#REF!</definedName>
    <definedName name="_30__123Graph_BGROSS_MARGINS" hidden="1">#REF!</definedName>
    <definedName name="_31__123Graph_CGROWTH_REVS_A" hidden="1">#REF!</definedName>
    <definedName name="_32__123Graph_CGROWTH_REVS_B" hidden="1">#REF!</definedName>
    <definedName name="_33__123Graph_BGROWTH_REVS_A" hidden="1">#REF!</definedName>
    <definedName name="_34__123Graph_DGROWTH_REVS_A" hidden="1">#REF!</definedName>
    <definedName name="_35__123Graph_DGROWTH_REVS_B" hidden="1">#REF!</definedName>
    <definedName name="_36__123Graph_BGROSS_MARGINS" hidden="1">#REF!</definedName>
    <definedName name="_36__123Graph_BGROWTH_REVS_B" hidden="1">#REF!</definedName>
    <definedName name="_37__123Graph_XChart_1A" hidden="1">#REF!</definedName>
    <definedName name="_38__123Graph_XChart_2A" hidden="1">#REF!</definedName>
    <definedName name="_39__123Graph_BGROWTH_REVS_A" hidden="1">#REF!</definedName>
    <definedName name="_42__123Graph_BGROWTH_REVS_B" hidden="1">#REF!</definedName>
    <definedName name="_43__123Graph_CGROWTH_REVS_A" hidden="1">#REF!</definedName>
    <definedName name="_46__123Graph_CGROWTH_REVS_B" hidden="1">#REF!</definedName>
    <definedName name="_46_0_S" hidden="1">#REF!</definedName>
    <definedName name="_47_0_S" hidden="1">#REF!</definedName>
    <definedName name="_48_0_S" hidden="1">#REF!</definedName>
    <definedName name="_49__123Graph_CGROWTH_REVS_A" hidden="1">#REF!</definedName>
    <definedName name="_50__123Graph_DGROWTH_REVS_A" hidden="1">#REF!</definedName>
    <definedName name="_52__123Graph_CGROWTH_REVS_B" hidden="1">#REF!</definedName>
    <definedName name="_53__123Graph_DGROWTH_REVS_B" hidden="1">#REF!</definedName>
    <definedName name="_55__123Graph_XChart_1A" hidden="1">#REF!</definedName>
    <definedName name="_55_0_Table2_" hidden="1">#REF!</definedName>
    <definedName name="_56__123Graph_DGROWTH_REVS_A" hidden="1">#REF!</definedName>
    <definedName name="_56__123Graph_XChart_2A" hidden="1">#REF!</definedName>
    <definedName name="_56_0_Table2_" hidden="1">#REF!</definedName>
    <definedName name="_57_0_Table2_" hidden="1">#REF!</definedName>
    <definedName name="_59__123Graph_DGROWTH_REVS_B" hidden="1">#REF!</definedName>
    <definedName name="_6__123Graph_AChart_1A" hidden="1">#REF!</definedName>
    <definedName name="_60_0_S" hidden="1">#REF!</definedName>
    <definedName name="_61__123Graph_XChart_1A" hidden="1">#REF!</definedName>
    <definedName name="_62__123Graph_XChart_2A" hidden="1">#REF!</definedName>
    <definedName name="_63_0_Table2_" hidden="1">#REF!</definedName>
    <definedName name="_64_0_Table2_" hidden="1">#REF!</definedName>
    <definedName name="_65_0_Table2_" hidden="1">#REF!</definedName>
    <definedName name="_66_0_Table2_" hidden="1">#REF!</definedName>
    <definedName name="_7_0_Table2_" hidden="1">#REF!</definedName>
    <definedName name="_70_0_S" hidden="1">#REF!</definedName>
    <definedName name="_71_0_S" hidden="1">#REF!</definedName>
    <definedName name="_72_0_S" hidden="1">#REF!</definedName>
    <definedName name="_79_0_Table2_" hidden="1">#REF!</definedName>
    <definedName name="_8_0_Table2_" hidden="1">#REF!</definedName>
    <definedName name="_80_0_Table2_" hidden="1">#REF!</definedName>
    <definedName name="_81_0_Table2_" hidden="1">#REF!</definedName>
    <definedName name="_88_0_Table2_" hidden="1">#REF!</definedName>
    <definedName name="_89_0_Table2_" hidden="1">#REF!</definedName>
    <definedName name="_9_0_Table2_" hidden="1">#REF!</definedName>
    <definedName name="_90_0_Table2_" hidden="1">#REF!</definedName>
    <definedName name="_a1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_AMO_UniqueIdentifier" hidden="1">"'1bd37225-f533-42ab-9062-4352d21091e2'"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2048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2048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FALSE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" hidden="1">{#N/A,#N/A,FALSE,"CTC Summary - EOY";#N/A,#N/A,FALSE,"CTC Summary - Wtavg"}</definedName>
    <definedName name="_Dist_Values" hidden="1">#REF!</definedName>
    <definedName name="_Fill" hidden="1">#REF!</definedName>
    <definedName name="_xlnm._FilterDatabase" localSheetId="0" hidden="1">'HR SRM Table Capital(Table 7-4)'!#REF!</definedName>
    <definedName name="_foo2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_foo3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_g2" hidden="1">{#N/A,#N/A,TRUE,"Task Status";#N/A,#N/A,TRUE,"Document Status";#N/A,#N/A,TRUE,"Percent Complete";#N/A,#N/A,TRUE,"Manhour Sum"}</definedName>
    <definedName name="_Key1" hidden="1">#REF!</definedName>
    <definedName name="_Key2" hidden="1">#REF!</definedName>
    <definedName name="_L2" hidden="1">{"PI_Data",#N/A,TRUE,"P&amp;I Data"}</definedName>
    <definedName name="_m2" hidden="1">{"PI_Data",#N/A,TRUE,"P&amp;I Data"}</definedName>
    <definedName name="_Sort" hidden="1">#REF!</definedName>
    <definedName name="_t1" hidden="1">{#N/A,#N/A,TRUE,"Task Status";#N/A,#N/A,TRUE,"Document Status";#N/A,#N/A,TRUE,"Percent Complete";#N/A,#N/A,TRUE,"Manhour Sum"}</definedName>
    <definedName name="_t2" hidden="1">{#N/A,#N/A,TRUE,"Task Status";#N/A,#N/A,TRUE,"Document Status";#N/A,#N/A,TRUE,"Percent Complete";#N/A,#N/A,TRUE,"Manhour Sum"}</definedName>
    <definedName name="_t3" hidden="1">{#N/A,#N/A,TRUE,"Task Status";#N/A,#N/A,TRUE,"Document Status";#N/A,#N/A,TRUE,"Percent Complete";#N/A,#N/A,TRUE,"Manhour Sum"}</definedName>
    <definedName name="_t6" hidden="1">{#N/A,#N/A,TRUE,"Task Status";#N/A,#N/A,TRUE,"Document Status";#N/A,#N/A,TRUE,"Percent Complete";#N/A,#N/A,TRUE,"Manhour Sum"}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a" hidden="1">{#N/A,#N/A,FALSE,"CTC Summary - EOY";#N/A,#N/A,FALSE,"CTC Summary - Wtavg"}</definedName>
    <definedName name="AAAA" hidden="1">{#N/A,#N/A,FALSE,"Executive Review Sheet";#N/A,#N/A,FALSE,"Summary of Estimate Components";#N/A,#N/A,FALSE,"Summary of Allowances"}</definedName>
    <definedName name="ab" hidden="1">{#N/A,#N/A,TRUE,"Task Status";#N/A,#N/A,TRUE,"Document Status";#N/A,#N/A,TRUE,"Percent Complete";#N/A,#N/A,TRUE,"Manhour Sum"}</definedName>
    <definedName name="abc" hidden="1">#REF!</definedName>
    <definedName name="abcd" hidden="1">{#N/A,#N/A,TRUE,"Task Status";#N/A,#N/A,TRUE,"Document Status";#N/A,#N/A,TRUE,"Percent Complete";#N/A,#N/A,TRUE,"Manhour Sum"}</definedName>
    <definedName name="ACCELERATED2" hidden="1">{#N/A,#N/A,FALSE,"CTC Summary - EOY";#N/A,#N/A,FALSE,"CTC Summary - Wtavg"}</definedName>
    <definedName name="ACCELLERATED1X" hidden="1">{#N/A,#N/A,FALSE,"CTC Summary - EOY";#N/A,#N/A,FALSE,"CTC Summary - Wtavg"}</definedName>
    <definedName name="Accrual" hidden="1">{#N/A,#N/A,TRUE,"Task Status";#N/A,#N/A,TRUE,"Document Status";#N/A,#N/A,TRUE,"Percent Complete";#N/A,#N/A,TRUE,"Manhour Sum"}</definedName>
    <definedName name="ads" hidden="1">{#N/A,#N/A,FALSE,"Aging Summary";#N/A,#N/A,FALSE,"Ratio Analysis";#N/A,#N/A,FALSE,"Test 120 Day Accts";#N/A,#N/A,FALSE,"Tickmarks"}</definedName>
    <definedName name="alpha" hidden="1">{#N/A,#N/A,FALSE,"Sum6 (1)"}</definedName>
    <definedName name="April" hidden="1">{#N/A,#N/A,FALSE,"CTC Summary - EOY";#N/A,#N/A,FALSE,"CTC Summary - Wtavg"}</definedName>
    <definedName name="April_1" hidden="1">{#N/A,#N/A,FALSE,"CTC Summary - EOY";#N/A,#N/A,FALSE,"CTC Summary - Wtavg"}</definedName>
    <definedName name="April_2" hidden="1">{#N/A,#N/A,FALSE,"CTC Summary - EOY";#N/A,#N/A,FALSE,"CTC Summary - Wtavg"}</definedName>
    <definedName name="April_3" hidden="1">{#N/A,#N/A,FALSE,"CTC Summary - EOY";#N/A,#N/A,FALSE,"CTC Summary - Wtavg"}</definedName>
    <definedName name="arsdf" hidden="1">{#N/A,#N/A,FALSE,"Aging Summary";#N/A,#N/A,FALSE,"Ratio Analysis";#N/A,#N/A,FALSE,"Test 120 Day Accts";#N/A,#N/A,FALSE,"Tickmarks"}</definedName>
    <definedName name="as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asda" hidden="1">{#N/A,#N/A,FALSE,"Inputs And Assumptions";#N/A,#N/A,FALSE,"Revenue Allocation";#N/A,#N/A,FALSE,"RSP Surch Allocations";#N/A,#N/A,FALSE,"Generation Calculations";#N/A,#N/A,FALSE,"Test Year 2001 Sales and Revs."}</definedName>
    <definedName name="AsSoldExcRev" hidden="1">{#N/A,#N/A,FALSE,"Sum6 (1)"}</definedName>
    <definedName name="August" hidden="1">{#N/A,#N/A,FALSE,"CTC Summary - EOY";#N/A,#N/A,FALSE,"CTC Summary - Wtavg"}</definedName>
    <definedName name="August_1" hidden="1">{#N/A,#N/A,FALSE,"CTC Summary - EOY";#N/A,#N/A,FALSE,"CTC Summary - Wtavg"}</definedName>
    <definedName name="August_2" hidden="1">{#N/A,#N/A,FALSE,"CTC Summary - EOY";#N/A,#N/A,FALSE,"CTC Summary - Wtavg"}</definedName>
    <definedName name="August_3" hidden="1">{#N/A,#N/A,FALSE,"CTC Summary - EOY";#N/A,#N/A,FALSE,"CTC Summary - Wtavg"}</definedName>
    <definedName name="b" hidden="1">{#N/A,#N/A,FALSE,"CTC Summary - EOY";#N/A,#N/A,FALSE,"CTC Summary - Wtavg"}</definedName>
    <definedName name="b_1" hidden="1">{#N/A,#N/A,FALSE,"CTC Summary - EOY";#N/A,#N/A,FALSE,"CTC Summary - Wtavg"}</definedName>
    <definedName name="b_2" hidden="1">{#N/A,#N/A,FALSE,"CTC Summary - EOY";#N/A,#N/A,FALSE,"CTC Summary - Wtavg"}</definedName>
    <definedName name="b_3" hidden="1">{#N/A,#N/A,FALSE,"CTC Summary - EOY";#N/A,#N/A,FALSE,"CTC Summary - Wtavg"}</definedName>
    <definedName name="bc" hidden="1">#REF!</definedName>
    <definedName name="Bruce" hidden="1">{#N/A,#N/A,FALSE,"Inputs And Assumptions";#N/A,#N/A,FALSE,"Revenue Allocation";#N/A,#N/A,FALSE,"RSP Surch Allocations";#N/A,#N/A,FALSE,"Generation Calculations";#N/A,#N/A,FALSE,"Test Year 2001 Sales and Revs."}</definedName>
    <definedName name="CCC" hidden="1">{#N/A,#N/A,FALSE,"Sum6 (1)"}</definedName>
    <definedName name="CTIT" hidden="1">{"PI_Data",#N/A,TRUE,"P&amp;I Data"}</definedName>
    <definedName name="d" hidden="1">{#N/A,#N/A,FALSE,"CTC Summary - EOY";#N/A,#N/A,FALSE,"CTC Summary - Wtavg"}</definedName>
    <definedName name="d_1" hidden="1">{#N/A,#N/A,FALSE,"CTC Summary - EOY";#N/A,#N/A,FALSE,"CTC Summary - Wtavg"}</definedName>
    <definedName name="d_2" hidden="1">{#N/A,#N/A,FALSE,"CTC Summary - EOY";#N/A,#N/A,FALSE,"CTC Summary - Wtavg"}</definedName>
    <definedName name="d_3" hidden="1">{#N/A,#N/A,FALSE,"CTC Summary - EOY";#N/A,#N/A,FALSE,"CTC Summary - Wtavg"}</definedName>
    <definedName name="dfd" hidden="1">40665.3713194444</definedName>
    <definedName name="dyfhn" hidden="1">{#N/A,#N/A,FALSE,"Aging Summary";#N/A,#N/A,FALSE,"Ratio Analysis";#N/A,#N/A,FALSE,"Test 120 Day Accts";#N/A,#N/A,FALSE,"Tickmarks"}</definedName>
    <definedName name="e" hidden="1">{#N/A,#N/A,FALSE,"CTC Summary - EOY";#N/A,#N/A,FALSE,"CTC Summary - Wtavg"}</definedName>
    <definedName name="e_1" hidden="1">{#N/A,#N/A,FALSE,"CTC Summary - EOY";#N/A,#N/A,FALSE,"CTC Summary - Wtavg"}</definedName>
    <definedName name="e_2" hidden="1">{#N/A,#N/A,FALSE,"CTC Summary - EOY";#N/A,#N/A,FALSE,"CTC Summary - Wtavg"}</definedName>
    <definedName name="e_3" hidden="1">{#N/A,#N/A,FALSE,"CTC Summary - EOY";#N/A,#N/A,FALSE,"CTC Summary - Wtavg"}</definedName>
    <definedName name="ee" hidden="1">{"PI_Data",#N/A,TRUE,"P&amp;I Data"}</definedName>
    <definedName name="Electrical" hidden="1">{#N/A,#N/A,TRUE,"Task Status";#N/A,#N/A,TRUE,"Document Status";#N/A,#N/A,TRUE,"Percent Complete";#N/A,#N/A,TRUE,"Manhour Sum"}</definedName>
    <definedName name="EPMWorkbookOptions_10" hidden="1">"IYnnk0x/xSEiQ|z8iiCXIzs7O/9cJ8f8eK/f0|M3x61cnX9vI3bt3//7|/v7tjdz/u/IzXRy/FnsqDUPXjFOJx0|/8/91Vv3GiLJniPL7vzz5/b/7I7J4vHL24uVX/5/33L9RisDa/f4/yu11mt2q1YCiJ8qevfn6wcynD3Z3Dg4e3F7P33uPYCbLH04ePtx/uD2bTO5t79/fPdienD/ItrNPZ/cmD|/d39s7n/2/IJgREoaM|vz08|Pn|sX/x3"</definedName>
    <definedName name="EPMWorkbookOptions_11" hidden="1">"n1myTL06|||OL3|f13f|SqdZrdqtWABD/76sUJUfj4a8swTcenn9679x4Zif33EOL/j2QkDBV73tqz4x|xqt/sVq0GWPXlqy|fnb05Ieqevvr67PreafD7//9jV5|SIcuefPf0|cmXP|JZv9mtWg3w7KuXb06|ekXkPfn6XtL7s|yn78Gy/x9xkzxCSsLmq9f/n/fjvzFaPD/5/zop/t8jsW/Ovjj9IYrqg///iSooGFqVvZ3dB2NO0/x/nU|/U"</definedName>
    <definedName name="EPMWorkbookOptions_12" hidden="1">"Zp8|iOadGmy8yM|6fPJ/R/RJKJPdvf|v06Q//cYvS9Oj19/9er09Q/R8B28h|H7/0hYZagoTtnL01dnXz49|/|8a/bNUONHaff3bBRgE2/0|O7xalUW06wlOPbz4FPTnKBVyyUhTp89zdqMP/Y/fFN1B//4VX5e5838y|WXq3x5dJ6VTf74bvghtzsp86wG0C|Xr7PL3LTsfsxtv1vVbydV9ZaEtGUymtb9L8L2VzOdtcdnzU9mdZFNyvyLvL5w"</definedName>
    <definedName name="EPMWorkbookOptions_13" hidden="1">"EHqf/8aJA/vlSqjx/wB5z7V2m10AAA=="</definedName>
    <definedName name="EPMWorkbookOptions_14" hidden="1">"xalUW06wlOPbz4FPTnKBVyyUhTp89zdqMP/Y/fFN1B//4VX5e5838y|WXq3x5dJ6VTf74bvghtzsp86wG0C|Xr7PL3LTsfsxtv1vVbydV9ZY0VstkNK37X4Ttr2Y6a4/Pmp/M6iKblPkXeX3hIPQ|/40TB/bLlVDj/wES2Pnf7ngAAA=="</definedName>
    <definedName name="EPMWorkbookOptions_7" hidden="1">"|IuidfPyh9f/X/6f//1L9HSFk8|Or10/|vs|k3RovnJ/9fJ8X/eyT2zdkXpz9EUX3w/z9RBQVDo7K3s/NgzNnx/6/z6TdJk91Pxzs/b5fGowS5/yMmiTDJj2jSp8nu/|fzrv/vsXhfnB6//urV6esfotU7|P|f1TNUFI/s5emrsy|fnv1/3i/7Zqjx|7z5/7yv/g2K6y0aBdjEGz2|e7xalcU0awmO/Tz41DQnaNVySYjTZ0|zNuOP/Q/fVN3BP"</definedName>
    <definedName name="EPMWorkbookOptions_8" hidden="1">"36Vn9d5M/9y|eUqXx6dZ2WTP74bfsjtTso8qwH0y|Xr7DI3Lbsfc9vvVvXbSVW9JSFtmYymdf|LsP3VTGft8Vnzk1ldZJMy/yKvLxyE3ue/ceLAfrkSavw/fw2RD6k0AAA="</definedName>
    <definedName name="EPMWorkbookOptions_9" hidden="1">"JMTps6dZm/HH/odvqu7gH7/Kz|u8mX|5/HKVL4/Os7LJH98NP|R2J2We1QD65fJ1dpmblt2Pue13q/rtpKreksZqmYymdf|LsP3VTGft8Vnzk1ldZJMy/yKvLxyE3ue/ceLAfrkSavw/KQ2mP6dFAAA="</definedName>
    <definedName name="EV__LOCKEDCVW__CONSOLIDATION" hidden="1">"P_NET_INCOME,ACTUAL,TOTPC,LEGALENTITY,F_CLO,TOTFA,LC,NON_INTERCO,NON_PC_INTERCO,WEC_CONSOL,2011.Jun,Periodic,"</definedName>
    <definedName name="EV__USERCHANGEOPTIONS__" hidden="1">1</definedName>
    <definedName name="FERC" hidden="1">{#N/A,#N/A,FALSE,"CTC Summary - EOY";#N/A,#N/A,FALSE,"CTC Summary - Wtavg"}</definedName>
    <definedName name="Fill_old" hidden="1">#REF!</definedName>
    <definedName name="GG" hidden="1">{#N/A,#N/A,FALSE,"Aging Summary";#N/A,#N/A,FALSE,"Ratio Analysis";#N/A,#N/A,FALSE,"Test 120 Day Accts";#N/A,#N/A,FALSE,"Tickmarks"}</definedName>
    <definedName name="gggg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ggggb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gonogo" hidden="1">{#N/A,#N/A,FALSE,"F. Tax Analysis";#N/A,#N/A,FALSE,"G. Bond Analysis";#N/A,#N/A,FALSE,"H. Insurance Analysis"}</definedName>
    <definedName name="huh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LOANS_SECURED_RE_NET_CHARGE_OFFS_FDIC" hidden="1">"c6626"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OPENED55" hidden="1">1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VOLVING_SECURED_1_4_NON_ACCRUAL_FFIEC" hidden="1">"c13314"</definedName>
    <definedName name="IQ_TOTAL_LOANS_LEASES_NON_ACCRUAL_FFIEC" hidden="1">"c13757"</definedName>
    <definedName name="j" hidden="1">{#N/A,#N/A,TRUE,"Task Status";#N/A,#N/A,TRUE,"Document Status";#N/A,#N/A,TRUE,"Percent Complete";#N/A,#N/A,TRUE,"Manhour Sum"}</definedName>
    <definedName name="Jeanne" hidden="1">#REF!</definedName>
    <definedName name="jhnhgg" hidden="1">{#N/A,#N/A,FALSE,"Aging Summary";#N/A,#N/A,FALSE,"Ratio Analysis";#N/A,#N/A,FALSE,"Test 120 Day Accts";#N/A,#N/A,FALSE,"Tickmarks"}</definedName>
    <definedName name="July" hidden="1">{#N/A,#N/A,FALSE,"CTC Summary - EOY";#N/A,#N/A,FALSE,"CTC Summary - Wtavg"}</definedName>
    <definedName name="July_1" hidden="1">{#N/A,#N/A,FALSE,"CTC Summary - EOY";#N/A,#N/A,FALSE,"CTC Summary - Wtavg"}</definedName>
    <definedName name="July_2" hidden="1">{#N/A,#N/A,FALSE,"CTC Summary - EOY";#N/A,#N/A,FALSE,"CTC Summary - Wtavg"}</definedName>
    <definedName name="July_3" hidden="1">{#N/A,#N/A,FALSE,"CTC Summary - EOY";#N/A,#N/A,FALSE,"CTC Summary - Wtavg"}</definedName>
    <definedName name="June" hidden="1">{#N/A,#N/A,FALSE,"CTC Summary - EOY";#N/A,#N/A,FALSE,"CTC Summary - Wtavg"}</definedName>
    <definedName name="June_1" hidden="1">{#N/A,#N/A,FALSE,"CTC Summary - EOY";#N/A,#N/A,FALSE,"CTC Summary - Wtavg"}</definedName>
    <definedName name="June_2" hidden="1">{#N/A,#N/A,FALSE,"CTC Summary - EOY";#N/A,#N/A,FALSE,"CTC Summary - Wtavg"}</definedName>
    <definedName name="June_3" hidden="1">{#N/A,#N/A,FALSE,"CTC Summary - EOY";#N/A,#N/A,FALSE,"CTC Summary - Wtavg"}</definedName>
    <definedName name="KK" hidden="1">{#N/A,#N/A,FALSE,"Aging Summary";#N/A,#N/A,FALSE,"Ratio Analysis";#N/A,#N/A,FALSE,"Test 120 Day Accts";#N/A,#N/A,FALSE,"Tickmarks"}</definedName>
    <definedName name="L" hidden="1">{"PI_Data",#N/A,TRUE,"P&amp;I Data"}</definedName>
    <definedName name="L2X" hidden="1">{"PI_Data",#N/A,TRUE,"P&amp;I Data"}</definedName>
    <definedName name="leaders" hidden="1">{#N/A,#N/A,FALSE,"Sum6 (1)"}</definedName>
    <definedName name="leroy" hidden="1">{#N/A,#N/A,TRUE,"Task Status";#N/A,#N/A,TRUE,"Document Status";#N/A,#N/A,TRUE,"Percent Complete";#N/A,#N/A,TRUE,"Manhour Sum"}</definedName>
    <definedName name="LL" hidden="1">{"PI_Data",#N/A,TRUE,"P&amp;I Data"}</definedName>
    <definedName name="m" hidden="1">{"PI_Data",#N/A,TRUE,"P&amp;I Data"}</definedName>
    <definedName name="M2X" hidden="1">{"PI_Data",#N/A,TRUE,"P&amp;I Data"}</definedName>
    <definedName name="May" hidden="1">{#N/A,#N/A,FALSE,"CTC Summary - EOY";#N/A,#N/A,FALSE,"CTC Summary - Wtavg"}</definedName>
    <definedName name="May_1" hidden="1">{#N/A,#N/A,FALSE,"CTC Summary - EOY";#N/A,#N/A,FALSE,"CTC Summary - Wtavg"}</definedName>
    <definedName name="May_2" hidden="1">{#N/A,#N/A,FALSE,"CTC Summary - EOY";#N/A,#N/A,FALSE,"CTC Summary - Wtavg"}</definedName>
    <definedName name="May_3" hidden="1">{#N/A,#N/A,FALSE,"CTC Summary - EOY";#N/A,#N/A,FALSE,"CTC Summary - Wtavg"}</definedName>
    <definedName name="MM" hidden="1">#N/A</definedName>
    <definedName name="New" hidden="1">{#N/A,#N/A,FALSE,"CTC Summary - EOY";#N/A,#N/A,FALSE,"CTC Summary - Wtavg"}</definedName>
    <definedName name="New_1" hidden="1">{#N/A,#N/A,FALSE,"CTC Summary - EOY";#N/A,#N/A,FALSE,"CTC Summary - Wtavg"}</definedName>
    <definedName name="New_2" hidden="1">{#N/A,#N/A,FALSE,"CTC Summary - EOY";#N/A,#N/A,FALSE,"CTC Summary - Wtavg"}</definedName>
    <definedName name="New_3" hidden="1">{#N/A,#N/A,FALSE,"CTC Summary - EOY";#N/A,#N/A,FALSE,"CTC Summary - Wtavg"}</definedName>
    <definedName name="p" hidden="1">{"PI_Data",#N/A,TRUE,"P&amp;I Data"}</definedName>
    <definedName name="P2X" hidden="1">{"PI_Data",#N/A,TRUE,"P&amp;I Data"}</definedName>
    <definedName name="PIX" hidden="1">{"PI_Data",#N/A,TRUE,"P&amp;I Data"}</definedName>
    <definedName name="PP" hidden="1">{"PI_Data",#N/A,TRUE,"P&amp;I Data"}</definedName>
    <definedName name="_xlnm.Print_Area" localSheetId="0">'HR SRM Table Capital(Table 7-4)'!#REF!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qqqqqq" hidden="1">{#N/A,#N/A,FALSE,"Sum6 (1)"}</definedName>
    <definedName name="qwer" hidden="1">{"PI_Data",#N/A,TRUE,"P&amp;I Data"}</definedName>
    <definedName name="QWER1" hidden="1">{"PI_Data",#N/A,TRUE,"P&amp;I Data"}</definedName>
    <definedName name="qwer2" hidden="1">{"PI_Data",#N/A,TRUE,"P&amp;I Data"}</definedName>
    <definedName name="QWERX" hidden="1">{"PI_Data",#N/A,TRUE,"P&amp;I Data"}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r" hidden="1">{#N/A,#N/A,FALSE,"Aging Summary";#N/A,#N/A,FALSE,"Ratio Analysis";#N/A,#N/A,FALSE,"Test 120 Day Accts";#N/A,#N/A,FALSE,"Tickmarks"}</definedName>
    <definedName name="s" hidden="1">{#N/A,#N/A,FALSE,"Inputs And Assumptions";#N/A,#N/A,FALSE,"Revenue Allocation";#N/A,#N/A,FALSE,"RSP Surch Allocations";#N/A,#N/A,FALSE,"Generation Calculations";#N/A,#N/A,FALSE,"Test Year 2001 Sales and Revs."}</definedName>
    <definedName name="SDF" hidden="1">{#N/A,#N/A,FALSE,"Aging Summary";#N/A,#N/A,FALSE,"Ratio Analysis";#N/A,#N/A,FALSE,"Test 120 Day Accts";#N/A,#N/A,FALSE,"Tickmarks"}</definedName>
    <definedName name="sdfg" hidden="1">{#N/A,#N/A,FALSE,"Aging Summary";#N/A,#N/A,FALSE,"Ratio Analysis";#N/A,#N/A,FALSE,"Test 120 Day Accts";#N/A,#N/A,FALSE,"Tickmarks"}</definedName>
    <definedName name="sdfvsdfv" hidden="1">{#N/A,#N/A,FALSE,"Aging Summary";#N/A,#N/A,FALSE,"Ratio Analysis";#N/A,#N/A,FALSE,"Test 120 Day Accts";#N/A,#N/A,FALSE,"Tickmarks"}</definedName>
    <definedName name="solver_opt" hidden="1">#REF!</definedName>
    <definedName name="srdfg" hidden="1">{#N/A,#N/A,FALSE,"Aging Summary";#N/A,#N/A,FALSE,"Ratio Analysis";#N/A,#N/A,FALSE,"Test 120 Day Accts";#N/A,#N/A,FALSE,"Tickmarks"}</definedName>
    <definedName name="stdhg" hidden="1">{#N/A,#N/A,FALSE,"Aging Summary";#N/A,#N/A,FALSE,"Ratio Analysis";#N/A,#N/A,FALSE,"Test 120 Day Accts";#N/A,#N/A,FALSE,"Tickmarks"}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upport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T" hidden="1">{"PI_Data",#N/A,TRUE,"P&amp;I Data"}</definedName>
    <definedName name="T2X" hidden="1">{"PI_Data",#N/A,TRUE,"P&amp;I Data"}</definedName>
    <definedName name="temp1" hidden="1">{#N/A,#N/A,TRUE,"Task Status";#N/A,#N/A,TRUE,"Document Status";#N/A,#N/A,TRUE,"Percent Complete";#N/A,#N/A,TRUE,"Manhour Sum"}</definedName>
    <definedName name="temp2" hidden="1">{#N/A,#N/A,TRUE,"Task Status";#N/A,#N/A,TRUE,"Document Status";#N/A,#N/A,TRUE,"Percent Complete";#N/A,#N/A,TRUE,"Manhour Sum"}</definedName>
    <definedName name="temp3" hidden="1">{#N/A,#N/A,TRUE,"Task Status";#N/A,#N/A,TRUE,"Document Status";#N/A,#N/A,TRUE,"Percent Complete";#N/A,#N/A,TRUE,"Manhour Sum"}</definedName>
    <definedName name="test_1" hidden="1">{#N/A,#N/A,FALSE,"CTC Summary - EOY";#N/A,#N/A,FALSE,"CTC Summary - Wtavg"}</definedName>
    <definedName name="test_2" hidden="1">{#N/A,#N/A,FALSE,"CTC Summary - EOY";#N/A,#N/A,FALSE,"CTC Summary - Wtavg"}</definedName>
    <definedName name="test_3" hidden="1">{#N/A,#N/A,FALSE,"CTC Summary - EOY";#N/A,#N/A,FALSE,"CTC Summary - Wtavg"}</definedName>
    <definedName name="TT" hidden="1">{"PI_Data",#N/A,TRUE,"P&amp;I Data"}</definedName>
    <definedName name="u" hidden="1">{#N/A,#N/A,FALSE,"Aging Summary";#N/A,#N/A,FALSE,"Ratio Analysis";#N/A,#N/A,FALSE,"Test 120 Day Accts";#N/A,#N/A,FALSE,"Tickmarks"}</definedName>
    <definedName name="UCC_500" hidden="1">#REF!</definedName>
    <definedName name="UCC_510" hidden="1">#REF!</definedName>
    <definedName name="UCC_800" hidden="1">#REF!</definedName>
    <definedName name="UCC_801" hidden="1">#REF!</definedName>
    <definedName name="UCC_802" hidden="1">#REF!</definedName>
    <definedName name="vc" hidden="1">#REF!</definedName>
    <definedName name="VMBA05" hidden="1">{"PI_Data",#N/A,TRUE,"P&amp;I Data"}</definedName>
    <definedName name="VV" hidden="1">{#N/A,#N/A,FALSE,"Aging Summary";#N/A,#N/A,FALSE,"Ratio Analysis";#N/A,#N/A,FALSE,"Test 120 Day Accts";#N/A,#N/A,FALSE,"Tickmarks"}</definedName>
    <definedName name="waresd" hidden="1">{#N/A,#N/A,FALSE,"Aging Summary";#N/A,#N/A,FALSE,"Ratio Analysis";#N/A,#N/A,FALSE,"Test 120 Day Accts";#N/A,#N/A,FALSE,"Tickmarks"}</definedName>
    <definedName name="Whocares" hidden="1">41619.7118865741</definedName>
    <definedName name="wlkednjfc" hidden="1">{#N/A,#N/A,FALSE,"Aging Summary";#N/A,#N/A,FALSE,"Ratio Analysis";#N/A,#N/A,FALSE,"Test 120 Day Accts";#N/A,#N/A,FALSE,"Tickmarks"}</definedName>
    <definedName name="wnm.Cost._.Report." hidden="1">{#N/A,#N/A,FALSE,"Cost Report"}</definedName>
    <definedName name="wnn.Cost._.Report." hidden="1">{#N/A,#N/A,FALSE,"Cost Report"}</definedName>
    <definedName name="wrn.Accelerated." hidden="1">{#N/A,#N/A,FALSE,"CTC Summary - EOY";#N/A,#N/A,FALSE,"CTC Summary - Wtavg"}</definedName>
    <definedName name="wrn.Accelerated._1" hidden="1">{#N/A,#N/A,FALSE,"CTC Summary - EOY";#N/A,#N/A,FALSE,"CTC Summary - Wtavg"}</definedName>
    <definedName name="wrn.Accelerated._2" hidden="1">{#N/A,#N/A,FALSE,"CTC Summary - EOY";#N/A,#N/A,FALSE,"CTC Summary - Wtavg"}</definedName>
    <definedName name="wrn.Accelerated._3" hidden="1">{#N/A,#N/A,FALSE,"CTC Summary - EOY";#N/A,#N/A,FALSE,"CTC Summary - Wtavg"}</definedName>
    <definedName name="wrn.accellerated1" hidden="1">{#N/A,#N/A,FALSE,"CTC Summary - EOY";#N/A,#N/A,FALSE,"CTC Summary - Wtavg"}</definedName>
    <definedName name="wrn.Aging._.and._.Trend._.Analysis." hidden="1">{#N/A,#N/A,FALSE,"Aging Summary";#N/A,#N/A,FALSE,"Ratio Analysis";#N/A,#N/A,FALSE,"Test 120 Day Accts";#N/A,#N/A,FALSE,"Tickmarks"}</definedName>
    <definedName name="wrn.All._.Sheets._.Engrs._.PM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wrn.Allowance._.Analysis." hidden="1">{#N/A,#N/A,FALSE,"F. Tax Analysis";#N/A,#N/A,FALSE,"G. Bond Analysis";#N/A,#N/A,FALSE,"H. Insurance Analysis"}</definedName>
    <definedName name="wrn.Basic._.Report." hidden="1">{#N/A,#N/A,FALSE,"New Depr Sch-150% DB";#N/A,#N/A,FALSE,"Cash Flows RLP";#N/A,#N/A,FALSE,"IRR";#N/A,#N/A,FALSE,"Proforma IS";#N/A,#N/A,FALSE,"Assumptions"}</definedName>
    <definedName name="wrn.Citgo._.Status." hidden="1">{#N/A,#N/A,TRUE,"Task Status";#N/A,#N/A,TRUE,"Document Status";#N/A,#N/A,TRUE,"Percent Complete";#N/A,#N/A,TRUE,"Manhour Sum"}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st._.Report." hidden="1">{#N/A,#N/A,FALSE,"Cost Report"}</definedName>
    <definedName name="wrn.Detail." hidden="1">{"Detail",#N/A,FALSE,"Detail"}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v._.Estimator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wrn.Div._.TandR._.Supersiorsnew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Div._.TandR._.Supervisors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Executive._.Review._.Report." hidden="1">{#N/A,#N/A,FALSE,"Executive Review Sheet";#N/A,#N/A,FALSE,"Summary of Estimate Components";#N/A,#N/A,FALSE,"Summary of Allowances"}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S._.Estimators.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wrn.GS._.Foremen.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wrn.Indirects." hidden="1">{"Budget",#N/A,TRUE,"Criteria";"Summary",#N/A,TRUE,"Summary";"Detail",#N/A,TRUE,"Detail";"Staff",#N/A,TRUE,"Staffing";"Equip",#N/A,TRUE,"Equipment"}</definedName>
    <definedName name="wrn.jim." hidden="1">{"Inc_standard",#N/A,TRUE,"Inc"}</definedName>
    <definedName name="wrn.leroy." hidden="1">{"Summary",#N/A,FALSE,"Summary"}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I_Report." hidden="1">{"PI_Data",#N/A,TRUE,"P&amp;I Data"}</definedName>
    <definedName name="wrn.PI_Report._1" hidden="1">{"PI_Data",#N/A,TRUE,"P&amp;I Data"}</definedName>
    <definedName name="wrn.PI_Report._2" hidden="1">{"PI_Data",#N/A,TRUE,"P&amp;I Data"}</definedName>
    <definedName name="wrn.PI_Report._3" hidden="1">{"PI_Data",#N/A,TRUE,"P&amp;I Data"}</definedName>
    <definedName name="wrn.print." hidden="1">{#N/A,#N/A,FALSE,"Japan 2003";#N/A,#N/A,FALSE,"Sheet2"}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ofile._.and._.Basis." hidden="1">{#N/A,#N/A,FALSE,"Project Profile";#N/A,#N/A,FALSE,"Basis of Estimate"}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v._.0." hidden="1">{"Rev 0 Normal",#N/A,FALSE,"FNM Plan-Rev 0";"Rev 0 Pricing",#N/A,FALSE,"FNM Plan-Rev 0"}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ummary." hidden="1">{"Summary",#N/A,FALSE,"Summary"}</definedName>
    <definedName name="wrn.workpaper2." hidden="1">{#N/A,#N/A,FALSE,"Inputs And Assumptions";#N/A,#N/A,FALSE,"Revenue Allocation";#N/A,#N/A,FALSE,"RSP Surch Allocations";#N/A,#N/A,FALSE,"Generation Calculations";#N/A,#N/A,FALSE,"Test Year 2001 Sales and Revs."}</definedName>
    <definedName name="wrn.workpapers." hidden="1">{#N/A,#N/A,FALSE,"Inputs And Assumptions";#N/A,#N/A,FALSE,"Revenue Allocation";#N/A,#N/A,FALSE,"RSP Surch Allocations";#N/A,#N/A,FALSE,"Generation Calculations";#N/A,#N/A,FALSE,"Test Year 2001 Sales and Revs."}</definedName>
    <definedName name="wro.Cost._.Report." hidden="1">{#N/A,#N/A,FALSE,"Cost Report"}</definedName>
    <definedName name="x" hidden="1">{#N/A,#N/A,FALSE,"CTC Summary - EOY";#N/A,#N/A,FALSE,"CTC Summary - Wtavg"}</definedName>
    <definedName name="xb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xc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xd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xe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xf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xg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xj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xk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xm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xxx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xxxxxxx" hidden="1">{#N/A,#N/A,FALSE,"Sum6 (1)"}</definedName>
    <definedName name="yrh" hidden="1">{#N/A,#N/A,FALSE,"Aging Summary";#N/A,#N/A,FALSE,"Ratio Analysis";#N/A,#N/A,FALSE,"Test 120 Day Accts";#N/A,#N/A,FALSE,"Tickmarks"}</definedName>
    <definedName name="yy" hidden="1">{#N/A,#N/A,FALSE,"Sum6 (1)"}</definedName>
    <definedName name="z" hidden="1">{#N/A,#N/A,FALSE,"Aging Summary";#N/A,#N/A,FALSE,"Ratio Analysis";#N/A,#N/A,FALSE,"Test 120 Day Accts";#N/A,#N/A,FALSE,"Tickmarks"}</definedName>
    <definedName name="zzz" hidden="1">{#N/A,#N/A,FALSE,"MVD_98LROP_Pl";#N/A,#N/A,FALSE,"MVD_98LROP_Sales";#N/A,#N/A,FALSE,"MVD LROP Product P+L";#N/A,#N/A,FALSE,"MVD R&amp;O's";#N/A,#N/A,FALSE,"MVD 98LROP Launches"}</definedName>
  </definedNames>
  <calcPr calcId="191028" concurrentManualCount="1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9" i="1" l="1"/>
  <c r="T10" i="1"/>
  <c r="R10" i="1"/>
  <c r="V10" i="1" s="1"/>
  <c r="Q10" i="1"/>
  <c r="S10" i="1" s="1"/>
  <c r="N10" i="1"/>
  <c r="U10" i="1" s="1"/>
  <c r="T9" i="1"/>
  <c r="W9" i="1"/>
  <c r="Q9" i="1"/>
  <c r="S9" i="1" s="1"/>
  <c r="N9" i="1"/>
  <c r="U9" i="1" s="1"/>
  <c r="W10" i="1" l="1"/>
  <c r="V9" i="1"/>
</calcChain>
</file>

<file path=xl/sharedStrings.xml><?xml version="1.0" encoding="utf-8"?>
<sst xmlns="http://schemas.openxmlformats.org/spreadsheetml/2006/main" count="93" uniqueCount="75">
  <si>
    <t>TABLE 7-4
2024 RSAR
2023 GRC CYCLE HUMAN RESOURCES CAPITAL COMPARISON BY FOR SAFETY, RELIABILITY AND MAINTENANCE WORK
(THOUSANDS OF DOLLARS)</t>
  </si>
  <si>
    <t>A</t>
  </si>
  <si>
    <t>B</t>
  </si>
  <si>
    <t>C1</t>
  </si>
  <si>
    <t>C2</t>
  </si>
  <si>
    <t>C3</t>
  </si>
  <si>
    <t>C4</t>
  </si>
  <si>
    <t>C5</t>
  </si>
  <si>
    <t>D</t>
  </si>
  <si>
    <t>E</t>
  </si>
  <si>
    <t>F</t>
  </si>
  <si>
    <t>G1</t>
  </si>
  <si>
    <t>G2</t>
  </si>
  <si>
    <t>H</t>
  </si>
  <si>
    <t>I1</t>
  </si>
  <si>
    <t>I2</t>
  </si>
  <si>
    <t>J</t>
  </si>
  <si>
    <t>K1</t>
  </si>
  <si>
    <t>K2</t>
  </si>
  <si>
    <t>L1</t>
  </si>
  <si>
    <t>L2</t>
  </si>
  <si>
    <t>L3</t>
  </si>
  <si>
    <t>L4</t>
  </si>
  <si>
    <t>M</t>
  </si>
  <si>
    <t>N1</t>
  </si>
  <si>
    <t>N2</t>
  </si>
  <si>
    <t>N3</t>
  </si>
  <si>
    <t>O</t>
  </si>
  <si>
    <t>P</t>
  </si>
  <si>
    <t>Line No</t>
  </si>
  <si>
    <t>Type
(O&amp;M Expense or Capital)</t>
  </si>
  <si>
    <t>Functional Area</t>
  </si>
  <si>
    <t>MWC</t>
  </si>
  <si>
    <r>
      <t xml:space="preserve">MWC Name </t>
    </r>
    <r>
      <rPr>
        <b/>
        <vertAlign val="superscript"/>
        <sz val="10"/>
        <color theme="1"/>
        <rFont val="Arial"/>
        <family val="2"/>
      </rPr>
      <t>(a)</t>
    </r>
  </si>
  <si>
    <t>RAMP Risk Name</t>
  </si>
  <si>
    <t>RAMP Mitigation and/or Control Name</t>
  </si>
  <si>
    <t>2023 GRC Testimony Reference</t>
  </si>
  <si>
    <t>RAMP Roll-up (Yes/No)</t>
  </si>
  <si>
    <t>Program/ 
Project Life (years)</t>
  </si>
  <si>
    <t>Program/
 Project Year</t>
  </si>
  <si>
    <t>Imputed Adopted Annual Costs</t>
  </si>
  <si>
    <t>Imputed Cost for 2023 GRC Cycle to Date ($)
(G1+G2)</t>
  </si>
  <si>
    <t>Actual Annual Costs</t>
  </si>
  <si>
    <t>Actual Cost for 2023 GRC Cycle to Date ($) (I1+I2)</t>
  </si>
  <si>
    <t>Difference for 2024 ($)
(I2-G2)</t>
  </si>
  <si>
    <t>Difference for 2023 GRC Cycle to Date ($)
(J-H)</t>
  </si>
  <si>
    <t>Spending Percent Variance for 2024 (%)
((I2-G2)/G2*100)</t>
  </si>
  <si>
    <t>Spending
Percent
Variance
for 2023 GRC Cycle (%)
(J/H)</t>
  </si>
  <si>
    <t>Spending Variance Explanation Required 
(Y/N)</t>
  </si>
  <si>
    <t>Percentage Variance Explanation Required 
(Y/N)</t>
  </si>
  <si>
    <t xml:space="preserve">2024
Cost
Variance
Explanation </t>
  </si>
  <si>
    <t>Forecast</t>
  </si>
  <si>
    <t>Status</t>
  </si>
  <si>
    <t>Completion Status Statement</t>
  </si>
  <si>
    <t>2023 Imputed Adopted Costs</t>
  </si>
  <si>
    <t>2024 Imputed Adopted Costs</t>
  </si>
  <si>
    <t>2023 Actual Costs</t>
  </si>
  <si>
    <t>2024
Actual
Costs</t>
  </si>
  <si>
    <t>Scope
(U, O, or T)</t>
  </si>
  <si>
    <t>Schedule
(U, O, or T)</t>
  </si>
  <si>
    <t>Budget
(U, O, or T)</t>
  </si>
  <si>
    <t>Capital</t>
  </si>
  <si>
    <t>Human Resources</t>
  </si>
  <si>
    <t>5</t>
  </si>
  <si>
    <t>PG&amp;E Academy</t>
  </si>
  <si>
    <t>SRM Total (Non-RAMP)</t>
  </si>
  <si>
    <t>Ex 8, Ch 6</t>
  </si>
  <si>
    <t>No</t>
  </si>
  <si>
    <t>On-going</t>
  </si>
  <si>
    <t>Annual</t>
  </si>
  <si>
    <t xml:space="preserve">Below variance threshold. </t>
  </si>
  <si>
    <t>Target</t>
  </si>
  <si>
    <t>Proceeding as Planned</t>
  </si>
  <si>
    <t>N/A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</si>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</sst>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);\(#,##0.0\)"/>
    <numFmt numFmtId="165" formatCode="0.0%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4" xfId="0" applyFont="1" applyBorder="1"/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/>
    </xf>
    <xf numFmtId="49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/>
    </xf>
    <xf numFmtId="165" fontId="3" fillId="0" borderId="4" xfId="0" applyNumberFormat="1" applyFont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AE028-2AD5-4F99-9F94-324567FBE50E}">
  <dimension ref="A2:AC10"/>
  <sheetViews>
    <sheetView showGridLines="0" tabSelected="1" view="pageLayout" zoomScaleNormal="70" workbookViewId="0">
      <selection activeCell="H10" sqref="H10"/>
    </sheetView>
  </sheetViews>
  <sheetFormatPr defaultRowHeight="15"/>
  <cols>
    <col min="1" max="1" width="6" style="19" customWidth="1"/>
    <col min="2" max="2" width="10.140625" style="19" customWidth="1"/>
    <col min="3" max="3" width="17.85546875" bestFit="1" customWidth="1"/>
    <col min="4" max="4" width="7.5703125" customWidth="1"/>
    <col min="5" max="5" width="15.85546875" customWidth="1"/>
    <col min="6" max="6" width="23.5703125" customWidth="1"/>
    <col min="7" max="7" width="21.7109375" customWidth="1"/>
    <col min="8" max="8" width="15.7109375" style="6" customWidth="1"/>
    <col min="9" max="9" width="11.7109375" customWidth="1"/>
    <col min="10" max="10" width="11.42578125" customWidth="1"/>
    <col min="11" max="11" width="12" customWidth="1"/>
    <col min="12" max="12" width="10.5703125" customWidth="1"/>
    <col min="13" max="13" width="12.85546875" customWidth="1"/>
    <col min="14" max="14" width="13" customWidth="1"/>
    <col min="15" max="15" width="9.28515625" customWidth="1"/>
    <col min="16" max="16" width="8.42578125" customWidth="1"/>
    <col min="17" max="17" width="11.28515625" customWidth="1"/>
    <col min="18" max="18" width="12.5703125" customWidth="1"/>
    <col min="19" max="19" width="12.7109375" customWidth="1"/>
    <col min="20" max="20" width="15.85546875" customWidth="1"/>
    <col min="21" max="21" width="19.140625" customWidth="1"/>
    <col min="22" max="22" width="16.140625" customWidth="1"/>
    <col min="23" max="23" width="14.85546875" customWidth="1"/>
    <col min="24" max="24" width="23.28515625" customWidth="1"/>
    <col min="25" max="25" width="13.140625" customWidth="1"/>
    <col min="26" max="26" width="14.140625" customWidth="1"/>
    <col min="27" max="27" width="14.5703125" customWidth="1"/>
    <col min="28" max="28" width="14.28515625" customWidth="1"/>
    <col min="29" max="29" width="16" customWidth="1"/>
  </cols>
  <sheetData>
    <row r="2" spans="1:29" ht="58.9" customHeight="1">
      <c r="A2" s="24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6"/>
    </row>
    <row r="6" spans="1:29" s="5" customFormat="1" ht="19.5" customHeight="1">
      <c r="A6" s="1"/>
      <c r="B6" s="2" t="s">
        <v>1</v>
      </c>
      <c r="C6" s="2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3" t="s">
        <v>11</v>
      </c>
      <c r="M6" s="3" t="s">
        <v>12</v>
      </c>
      <c r="N6" s="3" t="s">
        <v>13</v>
      </c>
      <c r="O6" s="3" t="s">
        <v>14</v>
      </c>
      <c r="P6" s="3" t="s">
        <v>15</v>
      </c>
      <c r="Q6" s="3" t="s">
        <v>16</v>
      </c>
      <c r="R6" s="3" t="s">
        <v>17</v>
      </c>
      <c r="S6" s="3" t="s">
        <v>18</v>
      </c>
      <c r="T6" s="3" t="s">
        <v>19</v>
      </c>
      <c r="U6" s="3" t="s">
        <v>20</v>
      </c>
      <c r="V6" s="3" t="s">
        <v>21</v>
      </c>
      <c r="W6" s="3" t="s">
        <v>22</v>
      </c>
      <c r="X6" s="4" t="s">
        <v>23</v>
      </c>
      <c r="Y6" s="4" t="s">
        <v>24</v>
      </c>
      <c r="Z6" s="4" t="s">
        <v>25</v>
      </c>
      <c r="AA6" s="4" t="s">
        <v>26</v>
      </c>
      <c r="AB6" s="4" t="s">
        <v>27</v>
      </c>
      <c r="AC6" s="4" t="s">
        <v>28</v>
      </c>
    </row>
    <row r="7" spans="1:29" s="6" customFormat="1" ht="39.75" customHeight="1">
      <c r="A7" s="27" t="s">
        <v>29</v>
      </c>
      <c r="B7" s="27" t="s">
        <v>30</v>
      </c>
      <c r="C7" s="27" t="s">
        <v>31</v>
      </c>
      <c r="D7" s="27" t="s">
        <v>32</v>
      </c>
      <c r="E7" s="27" t="s">
        <v>33</v>
      </c>
      <c r="F7" s="27" t="s">
        <v>34</v>
      </c>
      <c r="G7" s="27" t="s">
        <v>35</v>
      </c>
      <c r="H7" s="22" t="s">
        <v>36</v>
      </c>
      <c r="I7" s="27" t="s">
        <v>37</v>
      </c>
      <c r="J7" s="27" t="s">
        <v>38</v>
      </c>
      <c r="K7" s="27" t="s">
        <v>39</v>
      </c>
      <c r="L7" s="28" t="s">
        <v>40</v>
      </c>
      <c r="M7" s="29"/>
      <c r="N7" s="22" t="s">
        <v>41</v>
      </c>
      <c r="O7" s="28" t="s">
        <v>42</v>
      </c>
      <c r="P7" s="29"/>
      <c r="Q7" s="22" t="s">
        <v>43</v>
      </c>
      <c r="R7" s="27" t="s">
        <v>44</v>
      </c>
      <c r="S7" s="22" t="s">
        <v>45</v>
      </c>
      <c r="T7" s="27" t="s">
        <v>46</v>
      </c>
      <c r="U7" s="22" t="s">
        <v>47</v>
      </c>
      <c r="V7" s="22" t="s">
        <v>48</v>
      </c>
      <c r="W7" s="22" t="s">
        <v>49</v>
      </c>
      <c r="X7" s="27" t="s">
        <v>50</v>
      </c>
      <c r="Y7" s="30" t="s">
        <v>51</v>
      </c>
      <c r="Z7" s="30"/>
      <c r="AA7" s="30"/>
      <c r="AB7" s="27" t="s">
        <v>52</v>
      </c>
      <c r="AC7" s="27" t="s">
        <v>53</v>
      </c>
    </row>
    <row r="8" spans="1:29" s="6" customFormat="1" ht="78" customHeight="1">
      <c r="A8" s="27"/>
      <c r="B8" s="27"/>
      <c r="C8" s="27"/>
      <c r="D8" s="27"/>
      <c r="E8" s="27"/>
      <c r="F8" s="27"/>
      <c r="G8" s="27"/>
      <c r="H8" s="23"/>
      <c r="I8" s="27"/>
      <c r="J8" s="27"/>
      <c r="K8" s="27"/>
      <c r="L8" s="21" t="s">
        <v>54</v>
      </c>
      <c r="M8" s="21" t="s">
        <v>55</v>
      </c>
      <c r="N8" s="23"/>
      <c r="O8" s="21" t="s">
        <v>56</v>
      </c>
      <c r="P8" s="21" t="s">
        <v>57</v>
      </c>
      <c r="Q8" s="23"/>
      <c r="R8" s="27"/>
      <c r="S8" s="23"/>
      <c r="T8" s="27"/>
      <c r="U8" s="23"/>
      <c r="V8" s="23"/>
      <c r="W8" s="23"/>
      <c r="X8" s="27"/>
      <c r="Y8" s="20" t="s">
        <v>58</v>
      </c>
      <c r="Z8" s="20" t="s">
        <v>59</v>
      </c>
      <c r="AA8" s="20" t="s">
        <v>60</v>
      </c>
      <c r="AB8" s="27"/>
      <c r="AC8" s="27"/>
    </row>
    <row r="9" spans="1:29" s="18" customFormat="1" ht="59.25" customHeight="1">
      <c r="A9" s="7">
        <v>1</v>
      </c>
      <c r="B9" s="8" t="s">
        <v>61</v>
      </c>
      <c r="C9" s="9" t="s">
        <v>62</v>
      </c>
      <c r="D9" s="10" t="s">
        <v>63</v>
      </c>
      <c r="E9" s="11" t="s">
        <v>64</v>
      </c>
      <c r="F9" s="9" t="s">
        <v>65</v>
      </c>
      <c r="G9" s="9" t="s">
        <v>65</v>
      </c>
      <c r="H9" s="12" t="s">
        <v>66</v>
      </c>
      <c r="I9" s="7" t="s">
        <v>67</v>
      </c>
      <c r="J9" s="7" t="s">
        <v>68</v>
      </c>
      <c r="K9" s="13" t="s">
        <v>69</v>
      </c>
      <c r="L9" s="14">
        <v>30.621939999999999</v>
      </c>
      <c r="M9" s="14">
        <v>31.85089</v>
      </c>
      <c r="N9" s="14">
        <f>L9+M9</f>
        <v>62.472830000000002</v>
      </c>
      <c r="O9" s="14">
        <v>21.559560000000001</v>
      </c>
      <c r="P9" s="14">
        <v>78.901089999999996</v>
      </c>
      <c r="Q9" s="14">
        <f>O9+P9</f>
        <v>100.46065</v>
      </c>
      <c r="R9" s="14">
        <f>P9-M9</f>
        <v>47.050199999999997</v>
      </c>
      <c r="S9" s="14">
        <f>Q9-N9</f>
        <v>37.987819999999999</v>
      </c>
      <c r="T9" s="15">
        <f>IF(M9=0,"100.0%",(P9-M9)/M9)</f>
        <v>1.4772020499270193</v>
      </c>
      <c r="U9" s="15">
        <f>IF(N9=0,"100.0%",(Q9-N9)/N9)</f>
        <v>0.60806945995563189</v>
      </c>
      <c r="V9" s="16" t="str">
        <f>IF(ABS(R9)&gt;10000,"YES","NO")</f>
        <v>NO</v>
      </c>
      <c r="W9" s="16" t="str">
        <f>IF(AND(ABS(R9)&gt;5000,ABS(T9)&gt;0.2),"YES","NO")</f>
        <v>NO</v>
      </c>
      <c r="X9" s="8" t="s">
        <v>70</v>
      </c>
      <c r="Y9" s="17" t="s">
        <v>71</v>
      </c>
      <c r="Z9" s="17" t="s">
        <v>71</v>
      </c>
      <c r="AA9" s="17" t="s">
        <v>71</v>
      </c>
      <c r="AB9" s="17" t="s">
        <v>72</v>
      </c>
      <c r="AC9" s="17" t="s">
        <v>73</v>
      </c>
    </row>
    <row r="10" spans="1:29" s="18" customFormat="1" ht="59.25" customHeight="1">
      <c r="A10" s="7">
        <v>2</v>
      </c>
      <c r="B10" s="8" t="s">
        <v>61</v>
      </c>
      <c r="C10" s="9" t="s">
        <v>62</v>
      </c>
      <c r="D10" s="10" t="s">
        <v>74</v>
      </c>
      <c r="E10" s="11" t="s">
        <v>64</v>
      </c>
      <c r="F10" s="9" t="s">
        <v>65</v>
      </c>
      <c r="G10" s="9" t="s">
        <v>65</v>
      </c>
      <c r="H10" s="12" t="s">
        <v>66</v>
      </c>
      <c r="I10" s="7" t="s">
        <v>67</v>
      </c>
      <c r="J10" s="7" t="s">
        <v>68</v>
      </c>
      <c r="K10" s="13" t="s">
        <v>69</v>
      </c>
      <c r="L10" s="14">
        <v>1071.7590299999999</v>
      </c>
      <c r="M10" s="14">
        <v>1114.7721200000001</v>
      </c>
      <c r="N10" s="14">
        <f>L10+M10</f>
        <v>2186.5311499999998</v>
      </c>
      <c r="O10" s="14">
        <v>517.50804000000005</v>
      </c>
      <c r="P10" s="14">
        <v>2535.13049</v>
      </c>
      <c r="Q10" s="14">
        <f>O10+P10</f>
        <v>3052.6385300000002</v>
      </c>
      <c r="R10" s="14">
        <f>P10-M10</f>
        <v>1420.3583699999999</v>
      </c>
      <c r="S10" s="14">
        <f>Q10-N10</f>
        <v>866.10738000000038</v>
      </c>
      <c r="T10" s="15">
        <f>IF(M10=0,"100.0%",(P10-M10)/M10)</f>
        <v>1.2741244102875482</v>
      </c>
      <c r="U10" s="15">
        <f>IF(N10=0,"100.0%",(Q10-N10)/N10)</f>
        <v>0.39611024064303885</v>
      </c>
      <c r="V10" s="16" t="str">
        <f>IF(ABS(R10)&gt;10000,"YES","NO")</f>
        <v>NO</v>
      </c>
      <c r="W10" s="16" t="str">
        <f>IF(AND(ABS(R10)&gt;5000,ABS(T10)&gt;0.2),"YES","NO")</f>
        <v>NO</v>
      </c>
      <c r="X10" s="8" t="s">
        <v>70</v>
      </c>
      <c r="Y10" s="17" t="s">
        <v>71</v>
      </c>
      <c r="Z10" s="17" t="s">
        <v>71</v>
      </c>
      <c r="AA10" s="17" t="s">
        <v>71</v>
      </c>
      <c r="AB10" s="17" t="s">
        <v>72</v>
      </c>
      <c r="AC10" s="17" t="s">
        <v>73</v>
      </c>
    </row>
  </sheetData>
  <mergeCells count="26">
    <mergeCell ref="X7:X8"/>
    <mergeCell ref="Y7:AA7"/>
    <mergeCell ref="AB7:AB8"/>
    <mergeCell ref="AC7:AC8"/>
    <mergeCell ref="R7:R8"/>
    <mergeCell ref="S7:S8"/>
    <mergeCell ref="T7:T8"/>
    <mergeCell ref="U7:U8"/>
    <mergeCell ref="V7:V8"/>
    <mergeCell ref="W7:W8"/>
    <mergeCell ref="Q7:Q8"/>
    <mergeCell ref="A2:AC2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M7"/>
    <mergeCell ref="N7:N8"/>
    <mergeCell ref="O7:P7"/>
  </mergeCells>
  <conditionalFormatting sqref="V9:W10">
    <cfRule type="cellIs" dxfId="1" priority="1" operator="equal">
      <formula>"NO"</formula>
    </cfRule>
    <cfRule type="cellIs" dxfId="0" priority="2" operator="equal">
      <formula>"YES"</formula>
    </cfRule>
  </conditionalFormatting>
  <dataValidations disablePrompts="1" count="2">
    <dataValidation type="list" allowBlank="1" showInputMessage="1" showErrorMessage="1" sqref="Y9:AA10" xr:uid="{C1CDD83E-56E4-4AF4-B554-043A2E3F846A}">
      <formula1>$Y$7:$Y$11</formula1>
    </dataValidation>
    <dataValidation type="list" allowBlank="1" showInputMessage="1" showErrorMessage="1" sqref="AB9:AB10" xr:uid="{BFA15831-A2B2-49B4-973D-4E2447FDB388}">
      <formula1>$Z$7:$Z$13</formula1>
    </dataValidation>
  </dataValidations>
  <pageMargins left="0.2" right="0.2" top="0.25" bottom="0.25" header="0.05" footer="0.05"/>
  <pageSetup paperSize="5" scale="44" orientation="landscape" r:id="rId1"/>
  <headerFooter>
    <oddHeader>&amp;L&amp;"Arial,Regular"&amp;10RSARDiscovery2024_DR_ED_001-Q006Atch01</oddHeader>
    <oddFooter xml:space="preserve">&amp;C_x000D_&amp;1#&amp;"Calibri"&amp;12&amp;K000000 Public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4DA85C20AF134C868B8CB1E97A6450" ma:contentTypeVersion="5" ma:contentTypeDescription="Create a new document." ma:contentTypeScope="" ma:versionID="71cee3d621cef8dfc9a9e53dafdd89e7">
  <xsd:schema xmlns:xsd="http://www.w3.org/2001/XMLSchema" xmlns:xs="http://www.w3.org/2001/XMLSchema" xmlns:p="http://schemas.microsoft.com/office/2006/metadata/properties" xmlns:ns2="94101f45-30ab-407f-a6c4-c0f9059f6020" targetNamespace="http://schemas.microsoft.com/office/2006/metadata/properties" ma:root="true" ma:fieldsID="0152b70fbfbe4423eb826f909625fd8c" ns2:_="">
    <xsd:import namespace="94101f45-30ab-407f-a6c4-c0f9059f60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101f45-30ab-407f-a6c4-c0f9059f60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5E7817-DADB-4582-ABEF-ADF1BE55C41F}"/>
</file>

<file path=customXml/itemProps2.xml><?xml version="1.0" encoding="utf-8"?>
<ds:datastoreItem xmlns:ds="http://schemas.openxmlformats.org/officeDocument/2006/customXml" ds:itemID="{D4A80496-33D3-439B-8E4D-C2E1ADB4A880}"/>
</file>

<file path=customXml/itemProps3.xml><?xml version="1.0" encoding="utf-8"?>
<ds:datastoreItem xmlns:ds="http://schemas.openxmlformats.org/officeDocument/2006/customXml" ds:itemID="{99439FFB-7605-40C5-8F0D-108A9305514F}"/>
</file>

<file path=docMetadata/LabelInfo.xml><?xml version="1.0" encoding="utf-8"?>
<clbl:labelList xmlns:clbl="http://schemas.microsoft.com/office/2020/mipLabelMetadata">
  <clbl:label id="{d3837e6c-d705-437e-b3ab-e6d8024f5ca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Jinturkar, Sejal</cp:lastModifiedBy>
  <cp:revision/>
  <dcterms:created xsi:type="dcterms:W3CDTF">2025-09-20T00:26:50Z</dcterms:created>
  <dcterms:modified xsi:type="dcterms:W3CDTF">2025-09-22T22:09:04Z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0x010100B94DA85C20AF134C868B8CB1E97A6450</vt:lpwstr>
  </property>
  <property fmtid="{D5CDD505-2E9C-101B-9397-08002B2CF9AE}" pid="4" name="pgeRecordCategory">
    <vt:lpwstr/>
  </property>
</Properties>
</file>